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., Ltd\Hwa Fong Rubber (TH)_Sep2025 (Q3)\"/>
    </mc:Choice>
  </mc:AlternateContent>
  <xr:revisionPtr revIDLastSave="0" documentId="13_ncr:1_{DB1CA88D-F764-498C-857F-8619094F0616}" xr6:coauthVersionLast="47" xr6:coauthVersionMax="47" xr10:uidLastSave="{00000000-0000-0000-0000-000000000000}"/>
  <bookViews>
    <workbookView xWindow="-120" yWindow="-120" windowWidth="29040" windowHeight="15720" tabRatio="1000" activeTab="5" xr2:uid="{00000000-000D-0000-FFFF-FFFF00000000}"/>
  </bookViews>
  <sheets>
    <sheet name="2-4" sheetId="1" r:id="rId1"/>
    <sheet name="5-6 (3M)" sheetId="20" r:id="rId2"/>
    <sheet name="7-8 (9M) " sheetId="24" r:id="rId3"/>
    <sheet name="9" sheetId="21" r:id="rId4"/>
    <sheet name="10" sheetId="22" r:id="rId5"/>
    <sheet name="11-12" sheetId="23" r:id="rId6"/>
  </sheets>
  <definedNames>
    <definedName name="_xlnm.Print_Area" localSheetId="4">'10'!$A$1:$R$34</definedName>
    <definedName name="_xlnm.Print_Area" localSheetId="5">'11-12'!$A$1:$N$100</definedName>
    <definedName name="_xlnm.Print_Area" localSheetId="0">'2-4'!$A$1:$K$143</definedName>
    <definedName name="_xlnm.Print_Area" localSheetId="1">'5-6 (3M)'!$A$1:$L$97</definedName>
    <definedName name="_xlnm.Print_Area" localSheetId="2">'7-8 (9M) '!$A$1:$L$98</definedName>
    <definedName name="_xlnm.Print_Area" localSheetId="3">'9'!$A$1:$X$37</definedName>
  </definedNames>
  <calcPr calcId="145621"/>
</workbook>
</file>

<file path=xl/calcChain.xml><?xml version="1.0" encoding="utf-8"?>
<calcChain xmlns="http://schemas.openxmlformats.org/spreadsheetml/2006/main">
  <c r="H77" i="23" l="1"/>
  <c r="L20" i="22"/>
  <c r="P14" i="22" l="1"/>
  <c r="P20" i="22" s="1"/>
  <c r="N20" i="22"/>
  <c r="J20" i="22"/>
  <c r="H20" i="22"/>
  <c r="F20" i="22"/>
  <c r="D20" i="22"/>
  <c r="R18" i="22"/>
  <c r="R17" i="22"/>
  <c r="R21" i="21"/>
  <c r="P21" i="21"/>
  <c r="N21" i="21"/>
  <c r="L21" i="21"/>
  <c r="J21" i="21"/>
  <c r="H21" i="21"/>
  <c r="F21" i="21"/>
  <c r="D21" i="21"/>
  <c r="T19" i="21"/>
  <c r="V19" i="21" s="1"/>
  <c r="X19" i="21" s="1"/>
  <c r="T18" i="21"/>
  <c r="V18" i="21" s="1"/>
  <c r="X18" i="21" s="1"/>
  <c r="T17" i="21"/>
  <c r="V17" i="21" s="1"/>
  <c r="X17" i="21" s="1"/>
  <c r="T14" i="21"/>
  <c r="T21" i="21" s="1"/>
  <c r="R14" i="22" l="1"/>
  <c r="R20" i="22" s="1"/>
  <c r="V14" i="21"/>
  <c r="V21" i="21" l="1"/>
  <c r="X14" i="21"/>
  <c r="X21" i="21" s="1"/>
  <c r="T23" i="21" l="1"/>
  <c r="V23" i="21" s="1"/>
  <c r="T26" i="21"/>
  <c r="P22" i="22"/>
  <c r="A3" i="23" l="1"/>
  <c r="A53" i="23" s="1"/>
  <c r="A3" i="22"/>
  <c r="A3" i="21"/>
  <c r="A98" i="24"/>
  <c r="L67" i="24"/>
  <c r="J67" i="24"/>
  <c r="H67" i="24"/>
  <c r="F67" i="24"/>
  <c r="A52" i="24"/>
  <c r="A51" i="24"/>
  <c r="A49" i="24"/>
  <c r="L41" i="24"/>
  <c r="J41" i="24"/>
  <c r="H41" i="24"/>
  <c r="F41" i="24"/>
  <c r="L27" i="24"/>
  <c r="J27" i="24"/>
  <c r="H27" i="24"/>
  <c r="F27" i="24"/>
  <c r="L14" i="24"/>
  <c r="L17" i="24" s="1"/>
  <c r="J14" i="24"/>
  <c r="J17" i="24" s="1"/>
  <c r="H14" i="24"/>
  <c r="H17" i="24" s="1"/>
  <c r="H29" i="24" s="1"/>
  <c r="H32" i="24" s="1"/>
  <c r="F14" i="24"/>
  <c r="F17" i="24" s="1"/>
  <c r="N77" i="23"/>
  <c r="L77" i="23"/>
  <c r="J77" i="23"/>
  <c r="J29" i="24" l="1"/>
  <c r="J32" i="24"/>
  <c r="F69" i="24"/>
  <c r="H69" i="24"/>
  <c r="H71" i="24" s="1"/>
  <c r="H79" i="24" s="1"/>
  <c r="H81" i="24" s="1"/>
  <c r="L29" i="24"/>
  <c r="L32" i="24" s="1"/>
  <c r="F29" i="24"/>
  <c r="H38" i="23" s="1"/>
  <c r="H86" i="24"/>
  <c r="H74" i="24"/>
  <c r="H76" i="24" s="1"/>
  <c r="R22" i="22"/>
  <c r="X23" i="21"/>
  <c r="A50" i="23"/>
  <c r="A100" i="23" s="1"/>
  <c r="A34" i="22"/>
  <c r="A37" i="21"/>
  <c r="A97" i="20"/>
  <c r="A48" i="20"/>
  <c r="H70" i="23"/>
  <c r="N70" i="23"/>
  <c r="N38" i="23"/>
  <c r="N42" i="23" s="1"/>
  <c r="J70" i="23"/>
  <c r="J38" i="23"/>
  <c r="J42" i="23" s="1"/>
  <c r="N27" i="22"/>
  <c r="J27" i="22"/>
  <c r="H27" i="22"/>
  <c r="F27" i="22"/>
  <c r="D27" i="22"/>
  <c r="P25" i="22"/>
  <c r="P27" i="22" s="1"/>
  <c r="T27" i="21"/>
  <c r="V27" i="21" s="1"/>
  <c r="X27" i="21" s="1"/>
  <c r="R29" i="21"/>
  <c r="P29" i="21"/>
  <c r="N29" i="21"/>
  <c r="J29" i="21"/>
  <c r="H29" i="21"/>
  <c r="F29" i="21"/>
  <c r="D29" i="21"/>
  <c r="L66" i="20"/>
  <c r="L40" i="20"/>
  <c r="L26" i="20"/>
  <c r="L14" i="20"/>
  <c r="L17" i="20" s="1"/>
  <c r="H66" i="20"/>
  <c r="H40" i="20"/>
  <c r="H26" i="20"/>
  <c r="H14" i="20"/>
  <c r="H17" i="20" s="1"/>
  <c r="L70" i="23"/>
  <c r="A51" i="23"/>
  <c r="J66" i="20"/>
  <c r="F66" i="20"/>
  <c r="A51" i="20"/>
  <c r="A50" i="20"/>
  <c r="J40" i="20"/>
  <c r="F40" i="20"/>
  <c r="J26" i="20"/>
  <c r="F26" i="20"/>
  <c r="J14" i="20"/>
  <c r="J17" i="20" s="1"/>
  <c r="F14" i="20"/>
  <c r="F17" i="20" s="1"/>
  <c r="L86" i="24" l="1"/>
  <c r="L71" i="24"/>
  <c r="L79" i="24" s="1"/>
  <c r="L81" i="24" s="1"/>
  <c r="L74" i="24"/>
  <c r="L76" i="24" s="1"/>
  <c r="J71" i="24"/>
  <c r="J79" i="24" s="1"/>
  <c r="J81" i="24" s="1"/>
  <c r="J74" i="24"/>
  <c r="J76" i="24" s="1"/>
  <c r="J86" i="24"/>
  <c r="F32" i="24"/>
  <c r="H68" i="20"/>
  <c r="H28" i="20"/>
  <c r="H31" i="20" s="1"/>
  <c r="H85" i="20" s="1"/>
  <c r="L28" i="20"/>
  <c r="L31" i="20" s="1"/>
  <c r="L70" i="20" s="1"/>
  <c r="L78" i="20" s="1"/>
  <c r="L80" i="20" s="1"/>
  <c r="J79" i="23"/>
  <c r="J84" i="23" s="1"/>
  <c r="N79" i="23"/>
  <c r="N84" i="23" s="1"/>
  <c r="F28" i="20"/>
  <c r="F68" i="20"/>
  <c r="J28" i="20"/>
  <c r="T29" i="21"/>
  <c r="F86" i="24" l="1"/>
  <c r="F74" i="24"/>
  <c r="F76" i="24" s="1"/>
  <c r="H42" i="23"/>
  <c r="H79" i="23" s="1"/>
  <c r="H84" i="23" s="1"/>
  <c r="F71" i="24"/>
  <c r="F79" i="24" s="1"/>
  <c r="F81" i="24" s="1"/>
  <c r="H70" i="20"/>
  <c r="H78" i="20" s="1"/>
  <c r="H80" i="20" s="1"/>
  <c r="H73" i="20"/>
  <c r="H75" i="20" s="1"/>
  <c r="L73" i="20"/>
  <c r="L75" i="20" s="1"/>
  <c r="L85" i="20"/>
  <c r="J31" i="20"/>
  <c r="J85" i="20" s="1"/>
  <c r="L38" i="23"/>
  <c r="L42" i="23" s="1"/>
  <c r="L79" i="23" s="1"/>
  <c r="L84" i="23" s="1"/>
  <c r="F31" i="20"/>
  <c r="L29" i="21" l="1"/>
  <c r="F73" i="20"/>
  <c r="F75" i="20" s="1"/>
  <c r="J70" i="20"/>
  <c r="J78" i="20" s="1"/>
  <c r="J80" i="20" s="1"/>
  <c r="J73" i="20"/>
  <c r="J75" i="20" s="1"/>
  <c r="F70" i="20"/>
  <c r="L27" i="22"/>
  <c r="R25" i="22"/>
  <c r="R27" i="22" s="1"/>
  <c r="F85" i="20"/>
  <c r="V26" i="21"/>
  <c r="X26" i="21" s="1"/>
  <c r="X29" i="21" s="1"/>
  <c r="G69" i="1"/>
  <c r="K39" i="1"/>
  <c r="G39" i="1"/>
  <c r="K24" i="1"/>
  <c r="G24" i="1"/>
  <c r="F78" i="20" l="1"/>
  <c r="F80" i="20" s="1"/>
  <c r="V29" i="21"/>
  <c r="K41" i="1"/>
  <c r="G41" i="1"/>
  <c r="G125" i="1"/>
  <c r="K125" i="1"/>
  <c r="E39" i="1" l="1"/>
  <c r="E75" i="1" l="1"/>
  <c r="G75" i="1"/>
  <c r="I75" i="1"/>
  <c r="K75" i="1"/>
  <c r="A143" i="1" l="1"/>
  <c r="K127" i="1"/>
  <c r="G127" i="1"/>
  <c r="A95" i="1"/>
  <c r="K69" i="1"/>
  <c r="I69" i="1"/>
  <c r="E69" i="1"/>
  <c r="A51" i="1"/>
  <c r="A98" i="1" s="1"/>
  <c r="A49" i="1"/>
  <c r="A96" i="1" s="1"/>
  <c r="I39" i="1"/>
  <c r="I24" i="1"/>
  <c r="E24" i="1"/>
  <c r="E41" i="1" l="1"/>
  <c r="I41" i="1"/>
  <c r="G77" i="1"/>
  <c r="G129" i="1" s="1"/>
  <c r="E77" i="1"/>
  <c r="I77" i="1"/>
  <c r="K77" i="1"/>
  <c r="K129" i="1" s="1"/>
  <c r="I125" i="1" l="1"/>
  <c r="I127" i="1" s="1"/>
  <c r="I129" i="1" s="1"/>
  <c r="E125" i="1"/>
  <c r="E127" i="1" s="1"/>
  <c r="E129" i="1" s="1"/>
</calcChain>
</file>

<file path=xl/sharedStrings.xml><?xml version="1.0" encoding="utf-8"?>
<sst xmlns="http://schemas.openxmlformats.org/spreadsheetml/2006/main" count="471" uniqueCount="202">
  <si>
    <t>บริษัท ฮั้วฟงรับเบอร์ (ไทยแลนด์) จํากัด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</si>
  <si>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</si>
  <si>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</si>
  <si>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</si>
  <si>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</si>
  <si>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</si>
  <si>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</si>
  <si>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</si>
  <si>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</si>
  <si>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</si>
  <si>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</si>
  <si>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</si>
  <si>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</si>
  <si>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</si>
  <si>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</si>
  <si>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</si>
  <si>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</si>
  <si>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</si>
  <si>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</si>
  <si>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</si>
  <si>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</si>
  <si>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</si>
  <si>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</si>
  <si>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</si>
  <si>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</si>
  <si>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</si>
  <si>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</si>
  <si>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</si>
  <si>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</si>
  <si>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</si>
  <si>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</si>
  <si>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</si>
  <si>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</si>
  <si>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</si>
  <si>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</si>
  <si>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</si>
  <si>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</si>
  <si>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</si>
  <si>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</si>
  <si>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</si>
  <si>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</si>
  <si>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</si>
  <si>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</si>
  <si>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</si>
  <si>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</si>
  <si>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</si>
  <si>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</si>
  <si>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</si>
  <si>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</si>
  <si>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</si>
  <si>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</si>
  <si>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</si>
  <si>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</si>
  <si>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</si>
  <si>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</si>
  <si>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</si>
  <si>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</si>
  <si>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</si>
  <si>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</si>
  <si>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</si>
  <si>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</si>
  <si>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</si>
  <si>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</si>
  <si>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</si>
  <si>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</si>
  <si>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</si>
  <si>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</si>
  <si>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</si>
  <si>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</si>
  <si>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การแบ่งปันกำไร</t>
  </si>
  <si>
    <t>การแบ่งปันกำไรเบ็ดเสร็จรวม</t>
  </si>
  <si>
    <t xml:space="preserve">   ของบริษัทใหญ่</t>
  </si>
  <si>
    <t>กำไรต่อหุ้นขั้นพื้นฐาน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</si>
  <si>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</si>
  <si>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</si>
  <si>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</si>
  <si>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</si>
  <si>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</si>
  <si>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</si>
  <si>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</si>
  <si>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</si>
  <si>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</si>
  <si>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</si>
  <si>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</si>
  <si>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</si>
  <si>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</si>
  <si>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</si>
  <si>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</si>
  <si>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</si>
  <si>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</si>
  <si>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</si>
  <si>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</si>
  <si>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</si>
  <si>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</si>
  <si>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</si>
  <si>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</si>
  <si>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</si>
  <si>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</si>
  <si>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</si>
  <si>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เจ้าของ</t>
  </si>
  <si>
    <t>การเปลี่ยนแปลงในส่วนของเจ้าของสำหรับ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</si>
  <si>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</si>
  <si>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</si>
  <si>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</si>
  <si>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</si>
  <si>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</si>
  <si>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</si>
  <si>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</si>
  <si>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</si>
  <si>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</si>
  <si>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</si>
  <si>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</si>
  <si>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</si>
  <si>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</si>
  <si>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</si>
  <si>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</si>
  <si>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</si>
  <si>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</si>
  <si>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</si>
  <si>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</si>
  <si>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รายการที่ไม่ใช่เงินสด :</t>
  </si>
  <si>
    <t>เงินสดจ่ายเพื่อซื้อที่ดิน อาคาร 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</si>
  <si>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</si>
  <si>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</si>
  <si>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</si>
  <si>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</si>
  <si>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</si>
  <si>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</si>
  <si>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</si>
  <si>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</si>
  <si>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</si>
  <si>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</si>
  <si>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</si>
  <si>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</si>
  <si>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</si>
  <si>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</si>
  <si>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2567</t>
  </si>
  <si>
    <t>เงินกู้ยืมระยะสั้นจากสถาบันการเงิน</t>
  </si>
  <si>
    <t>เงินปันผลจ่าย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</si>
  <si>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</si>
  <si>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</si>
  <si>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</si>
  <si>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งบฐานะการเงิน </t>
  </si>
  <si>
    <t>ลูกหนี้การค้าและลูกหนี้หมุนเวียนอื่น (สุทธิ)</t>
  </si>
  <si>
    <t>งบฐานะการเงิน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</si>
  <si>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</si>
  <si>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</si>
  <si>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</si>
  <si>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มูลค่ายุติธรรมผ่านกำไรขาดทุน</t>
  </si>
  <si>
    <t>กำไรสุทธิสำหรับรอบระยะเวลา</t>
  </si>
  <si>
    <t>กำไรเบ็ดเสร็จรวมสำหรับรอบระยะเวลา</t>
  </si>
  <si>
    <t>กำไร(ขาดทุน)เบ็ดเสร็จอื่นสำหรับรอบระยะเวลา</t>
  </si>
  <si>
    <t>ยอดคงเหลือต้นรอบระยะเวลา ณ 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</si>
  <si>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</si>
  <si>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</si>
  <si>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</si>
  <si>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</si>
  <si>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ไปยังกำไรหรือขาดทุนในภายหลัง</t>
  </si>
  <si>
    <t>(กำไร)ขาดทุนจากอัตราแลกเปลี่ยนที่ยังไม่รับรู้</t>
  </si>
  <si>
    <t>พ.ศ. 2568</t>
  </si>
  <si>
    <t>กรรมการ ___________________________________________________</t>
  </si>
  <si>
    <t>สินทรัพย์ไม่หมุนเวียนอื่น</t>
  </si>
  <si>
    <t>วิธีราคาทุนตัดจำหน่ายลดลง</t>
  </si>
  <si>
    <t>เงินปันผลจ่ายให้แก่ผู้ถือหุ้น</t>
  </si>
  <si>
    <t>ยอดคงเหลือต้นรอบระยะเวลา ณ วันที่ 1 มกราคม พ.ศ. 2568</t>
  </si>
  <si>
    <t>เงินสดจ่ายคืนเงินกู้ยืมระยะสั้นจากสถาบันการเงิน</t>
  </si>
  <si>
    <t>ขาดทุนจากการวัดมูลค่าสินทรัพย์ทางการเงิน</t>
  </si>
  <si>
    <t>กำไรก่อนภาษีเงินได้</t>
  </si>
  <si>
    <t>ส่วนแบ่งกำไรจากเงินลงทุนในบริษัทร่วม</t>
  </si>
  <si>
    <t>ค่าใช้จ่ายภาษีเงินได้</t>
  </si>
  <si>
    <t>ค่าใช้จ่ายในการขายและต้นทุนในการจัดจำหน่าย</t>
  </si>
  <si>
    <t xml:space="preserve">รายได้เงินปันผล </t>
  </si>
  <si>
    <t>เงินปันผลรับ</t>
  </si>
  <si>
    <t>ผลขาดทุนด้านเครดิตที่คาดว่าจะเกิดขึ้น</t>
  </si>
  <si>
    <t>กำไรจากการจำหน่ายที่ดิน อาคารและอุปกรณ์</t>
  </si>
  <si>
    <t>สินทรัพย์ภาษีเงินได้รอการตัดบัญชี</t>
  </si>
  <si>
    <t>กำไรต่อหุ้นส่วนของผู้เป็นเจ้าของ</t>
  </si>
  <si>
    <t>หมายเหตุประกอบข้อมูลทางการเงินในหน้า 13 ถึง 28 เป็นส่วนหนึ่งของข้อมูลทางการเงินระหว่างกาลนี้</t>
  </si>
  <si>
    <t>เงินสดรับจากเงินกู้ยืมระยะสั้นจากสถาบันการเงิน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</si>
  <si>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</si>
  <si>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</si>
  <si>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</si>
  <si>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</si>
  <si>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 xml:space="preserve">   รอบระยะเวลาเก้าเดือนสิ้นสุดวันที่ 30 กันยายน พ.ศ. 2567</t>
  </si>
  <si>
    <t>ยอดคงเหลือปลายรอบระยะเวลา ณ วันที่ 30 กันยายน พ.ศ. 2567</t>
  </si>
  <si>
    <t xml:space="preserve">   รอบระยะเวลาเก้าเดือนสิ้นสุดวันที่ 30 กันยายน พ.ศ. 2568</t>
  </si>
  <si>
    <t>ยอดคงเหลือปลายรอบระยะเวลา ณ วันที่ 30 กันยายน พ.ศ. 2568</t>
  </si>
  <si>
    <t>เงินสดจ่ายเพื่อซื้อสินทรัพย์ไม่มีตัวตน</t>
  </si>
  <si>
    <t>ขาดทุนจากอัตราแลกเปลี่ยน (สุทธิ)</t>
  </si>
  <si>
    <t>ค่าเผื่อราคาทุนของสินค้าสูงกว่ามูลค่าสุทธิที่จะได้รับ</t>
  </si>
  <si>
    <t>กำไร(ขาดทุน)สุทธิสำหรับรอบระยะเวลา</t>
  </si>
  <si>
    <t>กำไร(ขาดทุน)ก่อนภาษีเงินได้</t>
  </si>
  <si>
    <t>กำไร(ขาดทุน)เบ็ดเสร็จรวมสำหรับรอบระยะเวลา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</si>
  <si>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</si>
  <si>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</si>
  <si>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กำไร(ขาดทุน)ต่อหุ้นส่วนของผู้เป็นเจ้าของ</t>
  </si>
  <si>
    <t>กำไร(ขาดทุน)ต่อหุ้นขั้นพื้นฐาน</t>
  </si>
  <si>
    <t>กำไร(ขาดทุน)จากการวัดมูลค่าสินทรัพย์ทางการเงิน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</si>
  <si>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</si>
  <si>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</si>
  <si>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เงินสดและรายการเทียบเท่าเงินสดเพิ่มขึ้นสุทธิ</t>
  </si>
  <si>
    <t>กำไร(ขาดทุน)จากอัตราแลกเปลี่ยนที่ยังไม่รับรู้ของ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</si>
</sst>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-* #,##0_-;\-* #,##0_-;_-* &quot;-&quot;??_-;_-@_-"/>
  </numFmts>
  <fonts count="24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name val="Cord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28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  <xf numFmtId="0" fontId="14" fillId="0" borderId="2"/>
    <xf numFmtId="0" fontId="15" fillId="0" borderId="2">
      <protection locked="0"/>
    </xf>
    <xf numFmtId="0" fontId="13" fillId="0" borderId="2"/>
    <xf numFmtId="9" fontId="13" fillId="0" borderId="2" applyFont="0" applyFill="0" applyBorder="0" applyAlignment="0" applyProtection="0"/>
    <xf numFmtId="170" fontId="13" fillId="0" borderId="2" applyFont="0" applyFill="0" applyBorder="0" applyAlignment="0" applyProtection="0"/>
    <xf numFmtId="171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6" fillId="0" borderId="2"/>
    <xf numFmtId="0" fontId="15" fillId="0" borderId="2"/>
    <xf numFmtId="0" fontId="18" fillId="0" borderId="2" applyNumberFormat="0" applyFill="0" applyBorder="0" applyAlignment="0">
      <alignment vertical="top"/>
      <protection locked="0"/>
    </xf>
    <xf numFmtId="0" fontId="18" fillId="0" borderId="2" applyNumberFormat="0" applyFill="0" applyBorder="0" applyAlignment="0" applyProtection="0"/>
    <xf numFmtId="0" fontId="17" fillId="0" borderId="2" applyNumberFormat="0" applyFill="0" applyBorder="0" applyAlignment="0" applyProtection="0">
      <alignment vertical="top"/>
      <protection locked="0"/>
    </xf>
    <xf numFmtId="0" fontId="15" fillId="0" borderId="2"/>
    <xf numFmtId="0" fontId="15" fillId="0" borderId="2"/>
    <xf numFmtId="0" fontId="16" fillId="0" borderId="2"/>
    <xf numFmtId="0" fontId="15" fillId="0" borderId="2"/>
    <xf numFmtId="0" fontId="16" fillId="0" borderId="2"/>
    <xf numFmtId="0" fontId="1" fillId="0" borderId="2"/>
    <xf numFmtId="0" fontId="1" fillId="0" borderId="2"/>
    <xf numFmtId="0" fontId="15" fillId="0" borderId="2"/>
    <xf numFmtId="43" fontId="15" fillId="0" borderId="2" applyFont="0" applyFill="0" applyBorder="0" applyAlignment="0" applyProtection="0"/>
    <xf numFmtId="9" fontId="15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3" fillId="0" borderId="2">
      <protection locked="0"/>
    </xf>
    <xf numFmtId="0" fontId="1" fillId="0" borderId="2"/>
    <xf numFmtId="0" fontId="1" fillId="0" borderId="2"/>
    <xf numFmtId="0" fontId="1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20" fillId="0" borderId="2"/>
    <xf numFmtId="43" fontId="20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21" fillId="0" borderId="2"/>
    <xf numFmtId="0" fontId="21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2" fillId="0" borderId="2"/>
    <xf numFmtId="0" fontId="20" fillId="0" borderId="2"/>
    <xf numFmtId="43" fontId="13" fillId="0" borderId="2" applyFont="0" applyFill="0" applyBorder="0" applyAlignment="0" applyProtection="0"/>
    <xf numFmtId="0" fontId="13" fillId="0" borderId="2"/>
  </cellStyleXfs>
  <cellXfs count="230">
    <xf numFmtId="0" fontId="0" fillId="0" borderId="0" xfId="0"/>
    <xf numFmtId="166" fontId="3" fillId="0" borderId="2" xfId="2" applyNumberFormat="1" applyFont="1" applyFill="1" applyBorder="1" applyAlignment="1">
      <alignment vertical="center"/>
    </xf>
    <xf numFmtId="166" fontId="3" fillId="0" borderId="8" xfId="2" applyNumberFormat="1" applyFont="1" applyFill="1" applyBorder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6" fontId="3" fillId="0" borderId="2" xfId="2" quotePrefix="1" applyNumberFormat="1" applyFont="1" applyFill="1" applyBorder="1" applyAlignment="1">
      <alignment horizontal="right" vertical="center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3" fillId="0" borderId="2" xfId="2" applyNumberFormat="1" applyFont="1" applyFill="1" applyAlignment="1">
      <alignment vertical="center"/>
    </xf>
    <xf numFmtId="166" fontId="5" fillId="0" borderId="2" xfId="2" quotePrefix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/>
    <xf numFmtId="37" fontId="10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37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2" xfId="6" applyNumberFormat="1" applyFont="1" applyFill="1" applyAlignment="1">
      <alignment horizontal="right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9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8" xfId="6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2" fillId="0" borderId="2" xfId="1" applyFont="1" applyFill="1"/>
    <xf numFmtId="165" fontId="2" fillId="0" borderId="2" xfId="1" applyNumberFormat="1" applyFont="1" applyFill="1" applyAlignment="1">
      <alignment vertical="center"/>
    </xf>
    <xf numFmtId="165" fontId="3" fillId="0" borderId="2" xfId="1" applyNumberFormat="1" applyFont="1" applyFill="1" applyAlignment="1">
      <alignment horizontal="center" vertical="center"/>
    </xf>
    <xf numFmtId="165" fontId="3" fillId="0" borderId="2" xfId="1" applyNumberFormat="1" applyFont="1" applyFill="1" applyAlignment="1">
      <alignment vertical="center"/>
    </xf>
    <xf numFmtId="166" fontId="3" fillId="0" borderId="2" xfId="1" applyNumberFormat="1" applyFont="1" applyFill="1" applyAlignment="1">
      <alignment vertical="center"/>
    </xf>
    <xf numFmtId="0" fontId="2" fillId="0" borderId="2" xfId="1" applyFont="1" applyFill="1" applyAlignment="1">
      <alignment vertical="center"/>
    </xf>
    <xf numFmtId="0" fontId="2" fillId="0" borderId="8" xfId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vertical="center"/>
    </xf>
    <xf numFmtId="166" fontId="3" fillId="0" borderId="8" xfId="1" applyNumberFormat="1" applyFont="1" applyFill="1" applyBorder="1" applyAlignment="1">
      <alignment vertical="center"/>
    </xf>
    <xf numFmtId="165" fontId="5" fillId="0" borderId="2" xfId="1" applyNumberFormat="1" applyFont="1" applyFill="1" applyAlignment="1">
      <alignment vertical="center"/>
    </xf>
    <xf numFmtId="165" fontId="6" fillId="0" borderId="2" xfId="1" applyNumberFormat="1" applyFont="1" applyFill="1" applyAlignment="1">
      <alignment horizontal="center" vertical="center"/>
    </xf>
    <xf numFmtId="166" fontId="6" fillId="0" borderId="8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Alignment="1">
      <alignment horizontal="right" vertical="center"/>
    </xf>
    <xf numFmtId="166" fontId="6" fillId="0" borderId="2" xfId="5" applyNumberFormat="1" applyFont="1" applyFill="1" applyAlignment="1">
      <alignment horizontal="right" vertical="center"/>
    </xf>
    <xf numFmtId="166" fontId="9" fillId="0" borderId="2" xfId="1" applyNumberFormat="1" applyFont="1" applyFill="1" applyAlignment="1">
      <alignment vertical="center"/>
    </xf>
    <xf numFmtId="166" fontId="8" fillId="0" borderId="2" xfId="1" applyNumberFormat="1" applyFont="1" applyFill="1" applyAlignment="1">
      <alignment horizontal="right" vertical="center"/>
    </xf>
    <xf numFmtId="166" fontId="5" fillId="0" borderId="2" xfId="1" applyNumberFormat="1" applyFont="1" applyFill="1" applyAlignment="1">
      <alignment vertical="center"/>
    </xf>
    <xf numFmtId="165" fontId="6" fillId="0" borderId="8" xfId="1" applyNumberFormat="1" applyFont="1" applyFill="1" applyBorder="1" applyAlignment="1">
      <alignment horizontal="center" vertical="center"/>
    </xf>
    <xf numFmtId="166" fontId="6" fillId="0" borderId="8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Alignment="1">
      <alignment vertical="center"/>
    </xf>
    <xf numFmtId="165" fontId="6" fillId="0" borderId="2" xfId="1" applyNumberFormat="1" applyFont="1" applyFill="1" applyAlignment="1">
      <alignment horizontal="right" vertical="center"/>
    </xf>
    <xf numFmtId="0" fontId="5" fillId="0" borderId="2" xfId="1" applyFont="1" applyFill="1" applyAlignment="1">
      <alignment vertical="center"/>
    </xf>
    <xf numFmtId="166" fontId="5" fillId="0" borderId="2" xfId="3" quotePrefix="1" applyNumberFormat="1" applyFont="1" applyFill="1" applyAlignment="1">
      <alignment horizontal="right" vertical="center"/>
    </xf>
    <xf numFmtId="166" fontId="5" fillId="0" borderId="2" xfId="5" applyNumberFormat="1" applyFont="1" applyFill="1" applyAlignment="1">
      <alignment horizontal="right" vertical="center"/>
    </xf>
    <xf numFmtId="165" fontId="5" fillId="0" borderId="2" xfId="1" applyNumberFormat="1" applyFont="1" applyFill="1" applyAlignment="1">
      <alignment horizontal="center" vertical="center"/>
    </xf>
    <xf numFmtId="166" fontId="5" fillId="0" borderId="2" xfId="1" applyNumberFormat="1" applyFont="1" applyFill="1" applyAlignment="1">
      <alignment horizontal="right" vertical="center"/>
    </xf>
    <xf numFmtId="165" fontId="9" fillId="0" borderId="2" xfId="1" applyNumberFormat="1" applyFont="1" applyFill="1" applyAlignment="1">
      <alignment vertical="center"/>
    </xf>
    <xf numFmtId="165" fontId="8" fillId="0" borderId="2" xfId="1" applyNumberFormat="1" applyFont="1" applyFill="1" applyAlignment="1">
      <alignment vertical="center"/>
    </xf>
    <xf numFmtId="166" fontId="9" fillId="0" borderId="2" xfId="1" applyNumberFormat="1" applyFont="1" applyFill="1" applyAlignment="1">
      <alignment horizontal="right" vertical="center"/>
    </xf>
    <xf numFmtId="165" fontId="9" fillId="0" borderId="2" xfId="1" applyNumberFormat="1" applyFont="1" applyFill="1" applyAlignment="1">
      <alignment horizontal="right" vertical="center"/>
    </xf>
    <xf numFmtId="0" fontId="12" fillId="0" borderId="2" xfId="5" applyFont="1" applyFill="1"/>
    <xf numFmtId="165" fontId="5" fillId="0" borderId="2" xfId="5" applyNumberFormat="1" applyFont="1" applyFill="1" applyAlignment="1">
      <alignment vertical="center"/>
    </xf>
    <xf numFmtId="166" fontId="5" fillId="0" borderId="2" xfId="5" applyNumberFormat="1" applyFont="1" applyFill="1" applyAlignment="1">
      <alignment horizontal="center" vertical="center"/>
    </xf>
    <xf numFmtId="165" fontId="5" fillId="0" borderId="2" xfId="1" quotePrefix="1" applyNumberFormat="1" applyFont="1" applyFill="1" applyAlignment="1">
      <alignment horizontal="center" vertical="center"/>
    </xf>
    <xf numFmtId="166" fontId="5" fillId="0" borderId="2" xfId="5" applyNumberFormat="1" applyFont="1" applyFill="1" applyAlignment="1">
      <alignment vertical="center"/>
    </xf>
    <xf numFmtId="169" fontId="5" fillId="0" borderId="2" xfId="1" applyNumberFormat="1" applyFont="1" applyFill="1" applyAlignment="1">
      <alignment horizontal="right" vertical="center"/>
    </xf>
    <xf numFmtId="166" fontId="5" fillId="0" borderId="8" xfId="1" applyNumberFormat="1" applyFont="1" applyFill="1" applyBorder="1" applyAlignment="1">
      <alignment horizontal="right" vertical="center"/>
    </xf>
    <xf numFmtId="166" fontId="5" fillId="0" borderId="3" xfId="5" applyNumberFormat="1" applyFont="1" applyFill="1" applyBorder="1" applyAlignment="1">
      <alignment horizontal="right" vertical="center"/>
    </xf>
    <xf numFmtId="166" fontId="9" fillId="0" borderId="8" xfId="1" applyNumberFormat="1" applyFont="1" applyFill="1" applyBorder="1" applyAlignment="1">
      <alignment horizontal="right" vertical="center"/>
    </xf>
    <xf numFmtId="0" fontId="3" fillId="0" borderId="2" xfId="1" applyFont="1" applyFill="1" applyAlignment="1">
      <alignment vertical="center"/>
    </xf>
    <xf numFmtId="166" fontId="3" fillId="0" borderId="2" xfId="3" quotePrefix="1" applyNumberFormat="1" applyFont="1" applyFill="1" applyAlignment="1">
      <alignment horizontal="right" vertical="center"/>
    </xf>
    <xf numFmtId="166" fontId="3" fillId="0" borderId="2" xfId="1" applyNumberFormat="1" applyFont="1" applyFill="1" applyAlignment="1">
      <alignment horizontal="right" vertical="center"/>
    </xf>
    <xf numFmtId="0" fontId="3" fillId="0" borderId="2" xfId="1" applyFont="1" applyFill="1" applyAlignment="1">
      <alignment horizontal="center" vertical="center"/>
    </xf>
    <xf numFmtId="0" fontId="3" fillId="0" borderId="2" xfId="1" applyFont="1" applyFill="1" applyAlignment="1">
      <alignment horizontal="center" vertical="center"/>
    </xf>
    <xf numFmtId="165" fontId="3" fillId="0" borderId="8" xfId="1" applyNumberFormat="1" applyFont="1" applyFill="1" applyBorder="1" applyAlignment="1">
      <alignment horizontal="justify" vertical="center"/>
    </xf>
    <xf numFmtId="165" fontId="23" fillId="0" borderId="2" xfId="1" applyNumberFormat="1" applyFont="1" applyFill="1" applyAlignment="1">
      <alignment vertical="center"/>
    </xf>
    <xf numFmtId="165" fontId="23" fillId="0" borderId="2" xfId="1" applyNumberFormat="1" applyFont="1" applyFill="1" applyAlignment="1">
      <alignment horizontal="center" vertical="center"/>
    </xf>
    <xf numFmtId="166" fontId="9" fillId="0" borderId="2" xfId="5" applyNumberFormat="1" applyFont="1" applyFill="1" applyAlignment="1">
      <alignment vertical="center"/>
    </xf>
    <xf numFmtId="166" fontId="23" fillId="0" borderId="2" xfId="1" applyNumberFormat="1" applyFont="1" applyFill="1" applyAlignment="1">
      <alignment vertical="center"/>
    </xf>
    <xf numFmtId="165" fontId="5" fillId="0" borderId="2" xfId="1" quotePrefix="1" applyNumberFormat="1" applyFont="1" applyFill="1" applyAlignment="1">
      <alignment vertical="center"/>
    </xf>
    <xf numFmtId="172" fontId="5" fillId="0" borderId="2" xfId="1" applyNumberFormat="1" applyFont="1" applyFill="1" applyAlignment="1">
      <alignment horizontal="right" vertical="center"/>
    </xf>
    <xf numFmtId="166" fontId="5" fillId="0" borderId="3" xfId="5" applyNumberFormat="1" applyFont="1" applyFill="1" applyBorder="1" applyAlignment="1">
      <alignment horizontal="center" vertical="center"/>
    </xf>
    <xf numFmtId="166" fontId="5" fillId="0" borderId="2" xfId="1" applyNumberFormat="1" applyFont="1" applyFill="1" applyAlignment="1">
      <alignment horizontal="center" vertical="center"/>
    </xf>
    <xf numFmtId="3" fontId="5" fillId="0" borderId="2" xfId="1" applyNumberFormat="1" applyFont="1" applyFill="1" applyAlignment="1">
      <alignment horizontal="right" vertical="center"/>
    </xf>
    <xf numFmtId="166" fontId="9" fillId="0" borderId="2" xfId="1" applyNumberFormat="1" applyFont="1" applyFill="1" applyAlignment="1">
      <alignment horizontal="center" vertical="center"/>
    </xf>
    <xf numFmtId="166" fontId="9" fillId="0" borderId="8" xfId="1" applyNumberFormat="1" applyFont="1" applyFill="1" applyBorder="1" applyAlignment="1">
      <alignment horizontal="center" vertical="center"/>
    </xf>
    <xf numFmtId="166" fontId="5" fillId="0" borderId="9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Alignment="1">
      <alignment horizontal="justify" vertical="center"/>
    </xf>
    <xf numFmtId="168" fontId="5" fillId="0" borderId="2" xfId="1" applyNumberFormat="1" applyFont="1" applyFill="1" applyAlignment="1">
      <alignment vertical="center"/>
    </xf>
    <xf numFmtId="165" fontId="5" fillId="0" borderId="2" xfId="1" applyNumberFormat="1" applyFont="1" applyFill="1" applyAlignment="1">
      <alignment horizontal="justify" vertical="center" wrapText="1"/>
    </xf>
    <xf numFmtId="165" fontId="5" fillId="0" borderId="2" xfId="1" applyNumberFormat="1" applyFont="1" applyFill="1" applyAlignment="1">
      <alignment horizontal="center" vertical="center" wrapText="1"/>
    </xf>
    <xf numFmtId="166" fontId="5" fillId="0" borderId="2" xfId="1" applyNumberFormat="1" applyFont="1" applyFill="1" applyAlignment="1">
      <alignment horizontal="justify" vertical="center" wrapText="1"/>
    </xf>
    <xf numFmtId="166" fontId="5" fillId="0" borderId="2" xfId="1" applyNumberFormat="1" applyFont="1" applyFill="1" applyAlignment="1">
      <alignment horizontal="right" vertical="center" wrapText="1"/>
    </xf>
    <xf numFmtId="166" fontId="9" fillId="0" borderId="9" xfId="5" applyNumberFormat="1" applyFont="1" applyFill="1" applyBorder="1" applyAlignment="1">
      <alignment horizontal="right" vertical="center"/>
    </xf>
    <xf numFmtId="166" fontId="9" fillId="0" borderId="2" xfId="5" applyNumberFormat="1" applyFont="1" applyFill="1" applyAlignment="1">
      <alignment horizontal="justify" vertical="center"/>
    </xf>
    <xf numFmtId="166" fontId="9" fillId="0" borderId="2" xfId="5" applyNumberFormat="1" applyFont="1" applyFill="1" applyAlignment="1">
      <alignment horizontal="right" vertical="center"/>
    </xf>
    <xf numFmtId="165" fontId="3" fillId="0" borderId="2" xfId="1" applyNumberFormat="1" applyFont="1" applyFill="1" applyAlignment="1">
      <alignment horizontal="justify" vertical="center" wrapText="1"/>
    </xf>
    <xf numFmtId="165" fontId="3" fillId="0" borderId="2" xfId="1" applyNumberFormat="1" applyFont="1" applyFill="1" applyAlignment="1">
      <alignment horizontal="center" vertical="center" wrapText="1"/>
    </xf>
    <xf numFmtId="166" fontId="3" fillId="0" borderId="2" xfId="1" applyNumberFormat="1" applyFont="1" applyFill="1" applyAlignment="1">
      <alignment horizontal="justify" vertical="center"/>
    </xf>
    <xf numFmtId="165" fontId="2" fillId="0" borderId="2" xfId="5" applyNumberFormat="1" applyFont="1" applyFill="1" applyAlignment="1">
      <alignment vertical="center"/>
    </xf>
    <xf numFmtId="165" fontId="2" fillId="0" borderId="2" xfId="5" applyNumberFormat="1" applyFont="1" applyFill="1" applyAlignment="1">
      <alignment horizontal="center" vertical="center"/>
    </xf>
    <xf numFmtId="165" fontId="3" fillId="0" borderId="2" xfId="5" applyNumberFormat="1" applyFont="1" applyFill="1" applyAlignment="1">
      <alignment vertical="center"/>
    </xf>
    <xf numFmtId="166" fontId="3" fillId="0" borderId="2" xfId="5" applyNumberFormat="1" applyFont="1" applyFill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horizontal="center" vertical="center"/>
    </xf>
    <xf numFmtId="165" fontId="3" fillId="0" borderId="3" xfId="5" applyNumberFormat="1" applyFont="1" applyFill="1" applyBorder="1" applyAlignment="1">
      <alignment vertical="center"/>
    </xf>
    <xf numFmtId="166" fontId="3" fillId="0" borderId="3" xfId="5" applyNumberFormat="1" applyFont="1" applyFill="1" applyBorder="1" applyAlignment="1">
      <alignment vertical="center"/>
    </xf>
    <xf numFmtId="165" fontId="3" fillId="0" borderId="2" xfId="5" applyNumberFormat="1" applyFont="1" applyFill="1" applyAlignment="1">
      <alignment horizontal="center" vertical="center"/>
    </xf>
    <xf numFmtId="166" fontId="2" fillId="0" borderId="3" xfId="5" applyNumberFormat="1" applyFont="1" applyFill="1" applyBorder="1" applyAlignment="1">
      <alignment horizontal="center" vertical="center"/>
    </xf>
    <xf numFmtId="0" fontId="4" fillId="0" borderId="3" xfId="5" applyFont="1" applyFill="1" applyBorder="1"/>
    <xf numFmtId="166" fontId="2" fillId="0" borderId="2" xfId="5" applyNumberFormat="1" applyFont="1" applyFill="1" applyAlignment="1">
      <alignment horizontal="center" vertical="center"/>
    </xf>
    <xf numFmtId="166" fontId="2" fillId="0" borderId="7" xfId="5" applyNumberFormat="1" applyFont="1" applyFill="1" applyBorder="1" applyAlignment="1">
      <alignment horizontal="center" vertical="center"/>
    </xf>
    <xf numFmtId="0" fontId="4" fillId="0" borderId="7" xfId="5" applyFont="1" applyFill="1" applyBorder="1"/>
    <xf numFmtId="166" fontId="2" fillId="0" borderId="2" xfId="5" applyNumberFormat="1" applyFont="1" applyFill="1" applyAlignment="1">
      <alignment horizontal="right" vertical="center"/>
    </xf>
    <xf numFmtId="166" fontId="2" fillId="0" borderId="3" xfId="5" applyNumberFormat="1" applyFont="1" applyFill="1" applyBorder="1" applyAlignment="1">
      <alignment horizontal="right" vertical="center"/>
    </xf>
    <xf numFmtId="166" fontId="2" fillId="0" borderId="2" xfId="5" applyNumberFormat="1" applyFont="1" applyFill="1" applyAlignment="1">
      <alignment vertical="center"/>
    </xf>
    <xf numFmtId="165" fontId="2" fillId="0" borderId="2" xfId="5" applyNumberFormat="1" applyFont="1" applyFill="1" applyAlignment="1">
      <alignment horizontal="right" vertical="center"/>
    </xf>
    <xf numFmtId="166" fontId="2" fillId="0" borderId="2" xfId="5" quotePrefix="1" applyNumberFormat="1" applyFont="1" applyFill="1" applyAlignment="1">
      <alignment horizontal="right" vertical="center"/>
    </xf>
    <xf numFmtId="165" fontId="2" fillId="0" borderId="8" xfId="5" applyNumberFormat="1" applyFont="1" applyFill="1" applyBorder="1" applyAlignment="1">
      <alignment horizontal="center" vertical="center"/>
    </xf>
    <xf numFmtId="0" fontId="2" fillId="0" borderId="2" xfId="5" applyFont="1" applyFill="1" applyAlignment="1">
      <alignment vertical="center"/>
    </xf>
    <xf numFmtId="0" fontId="2" fillId="0" borderId="2" xfId="5" applyFont="1" applyFill="1" applyAlignment="1">
      <alignment horizontal="center" vertical="center"/>
    </xf>
    <xf numFmtId="165" fontId="3" fillId="0" borderId="2" xfId="5" applyNumberFormat="1" applyFont="1" applyFill="1" applyAlignment="1">
      <alignment horizontal="right" vertical="center"/>
    </xf>
    <xf numFmtId="166" fontId="3" fillId="0" borderId="2" xfId="5" applyNumberFormat="1" applyFont="1" applyFill="1" applyAlignment="1">
      <alignment horizontal="right" vertical="center"/>
    </xf>
    <xf numFmtId="166" fontId="4" fillId="0" borderId="2" xfId="5" applyNumberFormat="1" applyFont="1" applyFill="1" applyAlignment="1">
      <alignment horizontal="right" vertical="center"/>
    </xf>
    <xf numFmtId="166" fontId="4" fillId="0" borderId="2" xfId="5" applyNumberFormat="1" applyFont="1" applyFill="1" applyAlignment="1">
      <alignment horizontal="center" vertical="center"/>
    </xf>
    <xf numFmtId="166" fontId="3" fillId="0" borderId="2" xfId="5" applyNumberFormat="1" applyFont="1" applyFill="1" applyAlignment="1">
      <alignment horizontal="center" vertical="center"/>
    </xf>
    <xf numFmtId="0" fontId="10" fillId="0" borderId="2" xfId="5" applyFont="1" applyFill="1" applyAlignment="1">
      <alignment vertical="center"/>
    </xf>
    <xf numFmtId="0" fontId="4" fillId="0" borderId="2" xfId="5" applyFont="1" applyFill="1" applyAlignment="1">
      <alignment vertical="center"/>
    </xf>
    <xf numFmtId="166" fontId="4" fillId="0" borderId="3" xfId="5" applyNumberFormat="1" applyFont="1" applyFill="1" applyBorder="1" applyAlignment="1">
      <alignment vertical="center"/>
    </xf>
    <xf numFmtId="166" fontId="3" fillId="0" borderId="8" xfId="5" applyNumberFormat="1" applyFont="1" applyFill="1" applyBorder="1" applyAlignment="1">
      <alignment horizontal="right" vertical="center"/>
    </xf>
    <xf numFmtId="166" fontId="3" fillId="0" borderId="5" xfId="5" applyNumberFormat="1" applyFont="1" applyFill="1" applyBorder="1" applyAlignment="1">
      <alignment vertical="center"/>
    </xf>
    <xf numFmtId="0" fontId="3" fillId="0" borderId="2" xfId="5" applyFont="1" applyFill="1" applyAlignment="1">
      <alignment vertical="center"/>
    </xf>
    <xf numFmtId="0" fontId="3" fillId="0" borderId="2" xfId="5" applyFont="1" applyFill="1" applyAlignment="1">
      <alignment horizontal="center" vertical="center"/>
    </xf>
    <xf numFmtId="0" fontId="12" fillId="0" borderId="2" xfId="5" applyFont="1" applyFill="1"/>
    <xf numFmtId="165" fontId="3" fillId="0" borderId="3" xfId="5" applyNumberFormat="1" applyFont="1" applyFill="1" applyBorder="1" applyAlignment="1">
      <alignment horizontal="left" vertical="center"/>
    </xf>
    <xf numFmtId="0" fontId="2" fillId="0" borderId="3" xfId="5" applyFont="1" applyFill="1" applyBorder="1" applyAlignment="1">
      <alignment horizontal="left" vertical="center"/>
    </xf>
    <xf numFmtId="166" fontId="2" fillId="0" borderId="3" xfId="5" applyNumberFormat="1" applyFont="1" applyFill="1" applyBorder="1" applyAlignment="1">
      <alignment horizontal="left" vertical="center"/>
    </xf>
    <xf numFmtId="166" fontId="3" fillId="0" borderId="3" xfId="5" applyNumberFormat="1" applyFont="1" applyFill="1" applyBorder="1" applyAlignment="1">
      <alignment horizontal="right" vertical="center"/>
    </xf>
    <xf numFmtId="165" fontId="5" fillId="0" borderId="2" xfId="5" applyNumberFormat="1" applyFont="1" applyFill="1" applyAlignment="1">
      <alignment horizontal="center" vertical="center"/>
    </xf>
    <xf numFmtId="166" fontId="6" fillId="0" borderId="3" xfId="5" applyNumberFormat="1" applyFont="1" applyFill="1" applyBorder="1" applyAlignment="1">
      <alignment horizontal="center" vertical="center"/>
    </xf>
    <xf numFmtId="0" fontId="9" fillId="0" borderId="3" xfId="5" applyFont="1" applyFill="1" applyBorder="1"/>
    <xf numFmtId="166" fontId="6" fillId="0" borderId="7" xfId="5" applyNumberFormat="1" applyFont="1" applyFill="1" applyBorder="1" applyAlignment="1">
      <alignment horizontal="center" vertical="center"/>
    </xf>
    <xf numFmtId="0" fontId="9" fillId="0" borderId="7" xfId="5" applyFont="1" applyFill="1" applyBorder="1"/>
    <xf numFmtId="166" fontId="6" fillId="0" borderId="2" xfId="5" applyNumberFormat="1" applyFont="1" applyFill="1" applyAlignment="1">
      <alignment horizontal="center" vertical="center"/>
    </xf>
    <xf numFmtId="166" fontId="6" fillId="0" borderId="2" xfId="5" applyNumberFormat="1" applyFont="1" applyFill="1" applyAlignment="1">
      <alignment vertical="center"/>
    </xf>
    <xf numFmtId="0" fontId="6" fillId="0" borderId="2" xfId="5" applyFont="1" applyFill="1" applyAlignment="1">
      <alignment horizontal="center" vertical="center"/>
    </xf>
    <xf numFmtId="0" fontId="5" fillId="0" borderId="2" xfId="5" applyFont="1" applyFill="1" applyAlignment="1">
      <alignment horizontal="center" vertical="center"/>
    </xf>
    <xf numFmtId="166" fontId="6" fillId="0" borderId="2" xfId="5" quotePrefix="1" applyNumberFormat="1" applyFont="1" applyFill="1" applyAlignment="1">
      <alignment horizontal="right" vertical="center"/>
    </xf>
    <xf numFmtId="165" fontId="6" fillId="0" borderId="8" xfId="5" applyNumberFormat="1" applyFont="1" applyFill="1" applyBorder="1" applyAlignment="1">
      <alignment horizontal="center" vertical="center"/>
    </xf>
    <xf numFmtId="166" fontId="6" fillId="0" borderId="3" xfId="5" applyNumberFormat="1" applyFont="1" applyFill="1" applyBorder="1" applyAlignment="1">
      <alignment horizontal="right" vertical="center"/>
    </xf>
    <xf numFmtId="165" fontId="6" fillId="0" borderId="2" xfId="5" applyNumberFormat="1" applyFont="1" applyFill="1" applyAlignment="1">
      <alignment horizontal="center" vertical="center"/>
    </xf>
    <xf numFmtId="0" fontId="6" fillId="0" borderId="2" xfId="5" applyFont="1" applyFill="1" applyAlignment="1">
      <alignment vertical="center"/>
    </xf>
    <xf numFmtId="0" fontId="8" fillId="0" borderId="2" xfId="5" applyFont="1" applyFill="1" applyAlignment="1">
      <alignment vertical="center"/>
    </xf>
    <xf numFmtId="0" fontId="9" fillId="0" borderId="2" xfId="5" applyFont="1" applyFill="1" applyAlignment="1">
      <alignment vertical="center"/>
    </xf>
    <xf numFmtId="166" fontId="9" fillId="0" borderId="3" xfId="5" applyNumberFormat="1" applyFont="1" applyFill="1" applyBorder="1" applyAlignment="1">
      <alignment horizontal="left" vertical="center"/>
    </xf>
    <xf numFmtId="166" fontId="9" fillId="0" borderId="3" xfId="5" applyNumberFormat="1" applyFont="1" applyFill="1" applyBorder="1" applyAlignment="1">
      <alignment horizontal="right" vertical="center"/>
    </xf>
    <xf numFmtId="166" fontId="9" fillId="0" borderId="3" xfId="5" applyNumberFormat="1" applyFont="1" applyFill="1" applyBorder="1" applyAlignment="1">
      <alignment horizontal="center" vertical="center"/>
    </xf>
    <xf numFmtId="166" fontId="5" fillId="0" borderId="8" xfId="5" applyNumberFormat="1" applyFont="1" applyFill="1" applyBorder="1" applyAlignment="1">
      <alignment horizontal="right" vertical="center"/>
    </xf>
    <xf numFmtId="166" fontId="5" fillId="0" borderId="2" xfId="5" applyNumberFormat="1" applyFont="1" applyFill="1" applyAlignment="1">
      <alignment horizontal="left" vertical="center"/>
    </xf>
    <xf numFmtId="166" fontId="5" fillId="0" borderId="5" xfId="5" applyNumberFormat="1" applyFont="1" applyFill="1" applyBorder="1" applyAlignment="1">
      <alignment horizontal="center" vertical="center"/>
    </xf>
    <xf numFmtId="0" fontId="5" fillId="0" borderId="2" xfId="5" applyFont="1" applyFill="1" applyAlignment="1">
      <alignment vertical="center"/>
    </xf>
    <xf numFmtId="166" fontId="5" fillId="0" borderId="3" xfId="5" applyNumberFormat="1" applyFont="1" applyFill="1" applyBorder="1" applyAlignment="1">
      <alignment horizontal="left" vertical="center"/>
    </xf>
    <xf numFmtId="165" fontId="3" fillId="0" borderId="3" xfId="5" applyNumberFormat="1" applyFont="1" applyFill="1" applyBorder="1" applyAlignment="1">
      <alignment horizontal="center" vertical="center"/>
    </xf>
    <xf numFmtId="166" fontId="3" fillId="0" borderId="3" xfId="5" applyNumberFormat="1" applyFont="1" applyFill="1" applyBorder="1" applyAlignment="1">
      <alignment horizontal="center" vertical="center"/>
    </xf>
    <xf numFmtId="165" fontId="10" fillId="0" borderId="2" xfId="5" applyNumberFormat="1" applyFont="1" applyFill="1" applyAlignment="1">
      <alignment vertical="center"/>
    </xf>
    <xf numFmtId="165" fontId="4" fillId="0" borderId="2" xfId="5" applyNumberFormat="1" applyFont="1" applyFill="1" applyAlignment="1">
      <alignment horizontal="center" vertical="center"/>
    </xf>
    <xf numFmtId="165" fontId="4" fillId="0" borderId="2" xfId="5" applyNumberFormat="1" applyFont="1" applyFill="1" applyAlignment="1">
      <alignment vertical="center"/>
    </xf>
    <xf numFmtId="166" fontId="4" fillId="0" borderId="2" xfId="5" applyNumberFormat="1" applyFont="1" applyFill="1" applyAlignment="1">
      <alignment vertical="center"/>
    </xf>
    <xf numFmtId="0" fontId="4" fillId="0" borderId="2" xfId="5" applyFont="1" applyFill="1"/>
    <xf numFmtId="166" fontId="10" fillId="0" borderId="2" xfId="5" applyNumberFormat="1" applyFont="1" applyFill="1" applyAlignment="1">
      <alignment vertical="center"/>
    </xf>
    <xf numFmtId="0" fontId="2" fillId="0" borderId="3" xfId="5" applyFont="1" applyFill="1" applyBorder="1" applyAlignment="1">
      <alignment vertical="center"/>
    </xf>
    <xf numFmtId="0" fontId="10" fillId="0" borderId="3" xfId="5" applyFont="1" applyFill="1" applyBorder="1" applyAlignment="1">
      <alignment vertical="center"/>
    </xf>
    <xf numFmtId="0" fontId="4" fillId="0" borderId="3" xfId="5" applyFont="1" applyFill="1" applyBorder="1" applyAlignment="1">
      <alignment vertical="center"/>
    </xf>
    <xf numFmtId="166" fontId="10" fillId="0" borderId="3" xfId="5" applyNumberFormat="1" applyFont="1" applyFill="1" applyBorder="1" applyAlignment="1">
      <alignment vertical="center"/>
    </xf>
    <xf numFmtId="165" fontId="10" fillId="0" borderId="2" xfId="5" applyNumberFormat="1" applyFont="1" applyFill="1" applyAlignment="1">
      <alignment horizontal="center" vertical="center"/>
    </xf>
    <xf numFmtId="166" fontId="10" fillId="0" borderId="2" xfId="5" applyNumberFormat="1" applyFont="1" applyFill="1" applyAlignment="1">
      <alignment horizontal="right" vertical="center"/>
    </xf>
    <xf numFmtId="166" fontId="10" fillId="0" borderId="3" xfId="5" applyNumberFormat="1" applyFont="1" applyFill="1" applyBorder="1" applyAlignment="1">
      <alignment horizontal="center" vertical="center"/>
    </xf>
    <xf numFmtId="166" fontId="10" fillId="0" borderId="2" xfId="5" applyNumberFormat="1" applyFont="1" applyFill="1" applyAlignment="1">
      <alignment horizontal="center" vertical="center"/>
    </xf>
    <xf numFmtId="165" fontId="10" fillId="0" borderId="3" xfId="5" applyNumberFormat="1" applyFont="1" applyFill="1" applyBorder="1" applyAlignment="1">
      <alignment horizontal="center" vertical="center"/>
    </xf>
    <xf numFmtId="166" fontId="10" fillId="0" borderId="3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Alignment="1">
      <alignment horizontal="center" vertical="center"/>
    </xf>
    <xf numFmtId="166" fontId="4" fillId="0" borderId="3" xfId="5" applyNumberFormat="1" applyFont="1" applyFill="1" applyBorder="1" applyAlignment="1">
      <alignment horizontal="right" vertical="center"/>
    </xf>
    <xf numFmtId="37" fontId="4" fillId="0" borderId="2" xfId="5" applyNumberFormat="1" applyFont="1" applyFill="1" applyAlignment="1">
      <alignment vertical="center"/>
    </xf>
    <xf numFmtId="166" fontId="4" fillId="0" borderId="8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center" vertical="center"/>
    </xf>
    <xf numFmtId="166" fontId="4" fillId="0" borderId="8" xfId="5" applyNumberFormat="1" applyFont="1" applyFill="1" applyBorder="1" applyAlignment="1">
      <alignment horizontal="center" vertical="center"/>
    </xf>
    <xf numFmtId="166" fontId="3" fillId="0" borderId="3" xfId="7" applyNumberFormat="1" applyFont="1" applyFill="1" applyBorder="1" applyAlignment="1">
      <alignment horizontal="center" vertical="center"/>
    </xf>
    <xf numFmtId="37" fontId="10" fillId="0" borderId="2" xfId="5" applyNumberFormat="1" applyFont="1" applyFill="1" applyAlignment="1">
      <alignment vertical="center"/>
    </xf>
    <xf numFmtId="165" fontId="4" fillId="0" borderId="2" xfId="5" applyNumberFormat="1" applyFont="1" applyFill="1" applyAlignment="1">
      <alignment horizontal="center" vertical="center"/>
    </xf>
    <xf numFmtId="0" fontId="4" fillId="0" borderId="2" xfId="5" applyFont="1" applyFill="1"/>
    <xf numFmtId="165" fontId="4" fillId="0" borderId="3" xfId="5" applyNumberFormat="1" applyFont="1" applyFill="1" applyBorder="1" applyAlignment="1">
      <alignment vertical="center"/>
    </xf>
    <xf numFmtId="165" fontId="4" fillId="0" borderId="3" xfId="5" applyNumberFormat="1" applyFont="1" applyFill="1" applyBorder="1" applyAlignment="1">
      <alignment horizontal="center" vertical="center"/>
    </xf>
    <xf numFmtId="166" fontId="4" fillId="0" borderId="6" xfId="5" applyNumberFormat="1" applyFont="1" applyFill="1" applyBorder="1" applyAlignment="1">
      <alignment horizontal="right" vertical="center"/>
    </xf>
    <xf numFmtId="166" fontId="4" fillId="0" borderId="6" xfId="5" applyNumberFormat="1" applyFont="1" applyFill="1" applyBorder="1" applyAlignment="1">
      <alignment vertical="center"/>
    </xf>
    <xf numFmtId="165" fontId="10" fillId="0" borderId="2" xfId="5" applyNumberFormat="1" applyFont="1" applyFill="1" applyAlignment="1">
      <alignment vertical="center" wrapText="1"/>
    </xf>
    <xf numFmtId="166" fontId="4" fillId="0" borderId="5" xfId="5" applyNumberFormat="1" applyFont="1" applyFill="1" applyBorder="1" applyAlignment="1">
      <alignment horizontal="right" vertical="center"/>
    </xf>
    <xf numFmtId="168" fontId="4" fillId="0" borderId="5" xfId="5" applyNumberFormat="1" applyFont="1" applyFill="1" applyBorder="1" applyAlignment="1">
      <alignment horizontal="right" vertical="center"/>
    </xf>
    <xf numFmtId="168" fontId="4" fillId="0" borderId="2" xfId="5" applyNumberFormat="1" applyFont="1" applyFill="1" applyAlignment="1">
      <alignment horizontal="right" vertical="center"/>
    </xf>
    <xf numFmtId="165" fontId="4" fillId="0" borderId="3" xfId="5" applyNumberFormat="1" applyFont="1" applyFill="1" applyBorder="1" applyAlignment="1">
      <alignment horizontal="left" vertical="center"/>
    </xf>
  </cellXfs>
  <cellStyles count="1528">
    <cellStyle name="Comma 100" xfId="4" xr:uid="{00000000-0005-0000-0000-000000000000}"/>
    <cellStyle name="Comma 2" xfId="2" xr:uid="{00000000-0005-0000-0000-000001000000}"/>
    <cellStyle name="Comma 2 2" xfId="41" xr:uid="{00000000-0005-0000-0000-000002000000}"/>
    <cellStyle name="Comma 2 3" xfId="12" xr:uid="{00000000-0005-0000-0000-000003000000}"/>
    <cellStyle name="Comma 3" xfId="13" xr:uid="{00000000-0005-0000-0000-000004000000}"/>
    <cellStyle name="Comma 3 2" xfId="1526" xr:uid="{00000000-0005-0000-0000-000005000000}"/>
    <cellStyle name="Comma 4" xfId="31" xr:uid="{00000000-0005-0000-0000-000006000000}"/>
    <cellStyle name="Comma 5" xfId="40" xr:uid="{00000000-0005-0000-0000-000007000000}"/>
    <cellStyle name="Comma 6" xfId="28" xr:uid="{00000000-0005-0000-0000-000008000000}"/>
    <cellStyle name="Comma 72" xfId="37" xr:uid="{00000000-0005-0000-0000-000009000000}"/>
    <cellStyle name="Currency 2" xfId="11" xr:uid="{00000000-0005-0000-0000-00000A000000}"/>
    <cellStyle name="Followed Hyperlink" xfId="18" xr:uid="{00000000-0005-0000-0000-00000B000000}"/>
    <cellStyle name="Hyperlink" xfId="17" builtinId="8" customBuiltin="1"/>
    <cellStyle name="Hyperlink 2" xfId="19" xr:uid="{00000000-0005-0000-0000-00000D000000}"/>
    <cellStyle name="Normal" xfId="0" builtinId="0"/>
    <cellStyle name="Normal - Style1 2 2 2" xfId="36" xr:uid="{00000000-0005-0000-0000-00000F000000}"/>
    <cellStyle name="Normal 10" xfId="38" xr:uid="{00000000-0005-0000-0000-000010000000}"/>
    <cellStyle name="Normal 10 2" xfId="42" xr:uid="{00000000-0005-0000-0000-000011000000}"/>
    <cellStyle name="Normal 10 3" xfId="43" xr:uid="{00000000-0005-0000-0000-000012000000}"/>
    <cellStyle name="Normal 10 4" xfId="44" xr:uid="{00000000-0005-0000-0000-000013000000}"/>
    <cellStyle name="Normal 10 5" xfId="45" xr:uid="{00000000-0005-0000-0000-000014000000}"/>
    <cellStyle name="Normal 11" xfId="39" xr:uid="{00000000-0005-0000-0000-000015000000}"/>
    <cellStyle name="Normal 12" xfId="3" xr:uid="{00000000-0005-0000-0000-000016000000}"/>
    <cellStyle name="Normal 12 2" xfId="46" xr:uid="{00000000-0005-0000-0000-000017000000}"/>
    <cellStyle name="Normal 12 3" xfId="47" xr:uid="{00000000-0005-0000-0000-000018000000}"/>
    <cellStyle name="Normal 12 4" xfId="48" xr:uid="{00000000-0005-0000-0000-000019000000}"/>
    <cellStyle name="Normal 12 5" xfId="49" xr:uid="{00000000-0005-0000-0000-00001A000000}"/>
    <cellStyle name="Normal 12 6" xfId="33" xr:uid="{00000000-0005-0000-0000-00001B000000}"/>
    <cellStyle name="Normal 13" xfId="1525" xr:uid="{00000000-0005-0000-0000-00001C000000}"/>
    <cellStyle name="Normal 13 2" xfId="50" xr:uid="{00000000-0005-0000-0000-00001D000000}"/>
    <cellStyle name="Normal 13 3" xfId="51" xr:uid="{00000000-0005-0000-0000-00001E000000}"/>
    <cellStyle name="Normal 13 4" xfId="52" xr:uid="{00000000-0005-0000-0000-00001F000000}"/>
    <cellStyle name="Normal 13 5" xfId="53" xr:uid="{00000000-0005-0000-0000-000020000000}"/>
    <cellStyle name="Normal 14" xfId="8" xr:uid="{00000000-0005-0000-0000-000021000000}"/>
    <cellStyle name="Normal 14 2" xfId="54" xr:uid="{00000000-0005-0000-0000-000022000000}"/>
    <cellStyle name="Normal 14 3" xfId="55" xr:uid="{00000000-0005-0000-0000-000023000000}"/>
    <cellStyle name="Normal 14 4" xfId="56" xr:uid="{00000000-0005-0000-0000-000024000000}"/>
    <cellStyle name="Normal 14 5" xfId="57" xr:uid="{00000000-0005-0000-0000-000025000000}"/>
    <cellStyle name="Normal 15 2" xfId="58" xr:uid="{00000000-0005-0000-0000-000026000000}"/>
    <cellStyle name="Normal 15 3" xfId="59" xr:uid="{00000000-0005-0000-0000-000027000000}"/>
    <cellStyle name="Normal 15 4" xfId="60" xr:uid="{00000000-0005-0000-0000-000028000000}"/>
    <cellStyle name="Normal 15 5" xfId="61" xr:uid="{00000000-0005-0000-0000-000029000000}"/>
    <cellStyle name="Normal 2" xfId="1" xr:uid="{00000000-0005-0000-0000-00002A000000}"/>
    <cellStyle name="Normal 2 10" xfId="62" xr:uid="{00000000-0005-0000-0000-00002B000000}"/>
    <cellStyle name="Normal 2 11" xfId="63" xr:uid="{00000000-0005-0000-0000-00002C000000}"/>
    <cellStyle name="Normal 2 12" xfId="64" xr:uid="{00000000-0005-0000-0000-00002D000000}"/>
    <cellStyle name="Normal 2 13" xfId="65" xr:uid="{00000000-0005-0000-0000-00002E000000}"/>
    <cellStyle name="Normal 2 14" xfId="66" xr:uid="{00000000-0005-0000-0000-00002F000000}"/>
    <cellStyle name="Normal 2 15" xfId="67" xr:uid="{00000000-0005-0000-0000-000030000000}"/>
    <cellStyle name="Normal 2 16" xfId="68" xr:uid="{00000000-0005-0000-0000-000031000000}"/>
    <cellStyle name="Normal 2 17" xfId="69" xr:uid="{00000000-0005-0000-0000-000032000000}"/>
    <cellStyle name="Normal 2 18" xfId="70" xr:uid="{00000000-0005-0000-0000-000033000000}"/>
    <cellStyle name="Normal 2 19" xfId="71" xr:uid="{00000000-0005-0000-0000-000034000000}"/>
    <cellStyle name="Normal 2 2" xfId="14" xr:uid="{00000000-0005-0000-0000-000035000000}"/>
    <cellStyle name="Normal 2 2 10" xfId="72" xr:uid="{00000000-0005-0000-0000-000036000000}"/>
    <cellStyle name="Normal 2 2 11" xfId="73" xr:uid="{00000000-0005-0000-0000-000037000000}"/>
    <cellStyle name="Normal 2 2 12" xfId="74" xr:uid="{00000000-0005-0000-0000-000038000000}"/>
    <cellStyle name="Normal 2 2 13" xfId="75" xr:uid="{00000000-0005-0000-0000-000039000000}"/>
    <cellStyle name="Normal 2 2 14" xfId="76" xr:uid="{00000000-0005-0000-0000-00003A000000}"/>
    <cellStyle name="Normal 2 2 15" xfId="77" xr:uid="{00000000-0005-0000-0000-00003B000000}"/>
    <cellStyle name="Normal 2 2 16" xfId="78" xr:uid="{00000000-0005-0000-0000-00003C000000}"/>
    <cellStyle name="Normal 2 2 17" xfId="79" xr:uid="{00000000-0005-0000-0000-00003D000000}"/>
    <cellStyle name="Normal 2 2 2" xfId="80" xr:uid="{00000000-0005-0000-0000-00003E000000}"/>
    <cellStyle name="Normal 2 2 3" xfId="81" xr:uid="{00000000-0005-0000-0000-00003F000000}"/>
    <cellStyle name="Normal 2 2 4" xfId="82" xr:uid="{00000000-0005-0000-0000-000040000000}"/>
    <cellStyle name="Normal 2 2 5" xfId="83" xr:uid="{00000000-0005-0000-0000-000041000000}"/>
    <cellStyle name="Normal 2 2 6" xfId="84" xr:uid="{00000000-0005-0000-0000-000042000000}"/>
    <cellStyle name="Normal 2 2 7" xfId="85" xr:uid="{00000000-0005-0000-0000-000043000000}"/>
    <cellStyle name="Normal 2 2 8" xfId="86" xr:uid="{00000000-0005-0000-0000-000044000000}"/>
    <cellStyle name="Normal 2 2 9" xfId="87" xr:uid="{00000000-0005-0000-0000-000045000000}"/>
    <cellStyle name="Normal 2 20" xfId="88" xr:uid="{00000000-0005-0000-0000-000046000000}"/>
    <cellStyle name="Normal 2 21" xfId="89" xr:uid="{00000000-0005-0000-0000-000047000000}"/>
    <cellStyle name="Normal 2 22" xfId="9" xr:uid="{00000000-0005-0000-0000-000048000000}"/>
    <cellStyle name="Normal 2 3" xfId="90" xr:uid="{00000000-0005-0000-0000-000049000000}"/>
    <cellStyle name="Normal 2 3 10" xfId="91" xr:uid="{00000000-0005-0000-0000-00004A000000}"/>
    <cellStyle name="Normal 2 3 11" xfId="92" xr:uid="{00000000-0005-0000-0000-00004B000000}"/>
    <cellStyle name="Normal 2 3 12" xfId="93" xr:uid="{00000000-0005-0000-0000-00004C000000}"/>
    <cellStyle name="Normal 2 3 13" xfId="94" xr:uid="{00000000-0005-0000-0000-00004D000000}"/>
    <cellStyle name="Normal 2 3 14" xfId="95" xr:uid="{00000000-0005-0000-0000-00004E000000}"/>
    <cellStyle name="Normal 2 3 15" xfId="96" xr:uid="{00000000-0005-0000-0000-00004F000000}"/>
    <cellStyle name="Normal 2 3 16" xfId="97" xr:uid="{00000000-0005-0000-0000-000050000000}"/>
    <cellStyle name="Normal 2 3 17" xfId="98" xr:uid="{00000000-0005-0000-0000-000051000000}"/>
    <cellStyle name="Normal 2 3 2" xfId="99" xr:uid="{00000000-0005-0000-0000-000052000000}"/>
    <cellStyle name="Normal 2 3 3" xfId="100" xr:uid="{00000000-0005-0000-0000-000053000000}"/>
    <cellStyle name="Normal 2 3 4" xfId="101" xr:uid="{00000000-0005-0000-0000-000054000000}"/>
    <cellStyle name="Normal 2 3 5" xfId="102" xr:uid="{00000000-0005-0000-0000-000055000000}"/>
    <cellStyle name="Normal 2 3 6" xfId="103" xr:uid="{00000000-0005-0000-0000-000056000000}"/>
    <cellStyle name="Normal 2 3 7" xfId="104" xr:uid="{00000000-0005-0000-0000-000057000000}"/>
    <cellStyle name="Normal 2 3 8" xfId="105" xr:uid="{00000000-0005-0000-0000-000058000000}"/>
    <cellStyle name="Normal 2 3 9" xfId="106" xr:uid="{00000000-0005-0000-0000-000059000000}"/>
    <cellStyle name="Normal 2 4" xfId="107" xr:uid="{00000000-0005-0000-0000-00005A000000}"/>
    <cellStyle name="Normal 2 4 10" xfId="108" xr:uid="{00000000-0005-0000-0000-00005B000000}"/>
    <cellStyle name="Normal 2 4 11" xfId="109" xr:uid="{00000000-0005-0000-0000-00005C000000}"/>
    <cellStyle name="Normal 2 4 12" xfId="110" xr:uid="{00000000-0005-0000-0000-00005D000000}"/>
    <cellStyle name="Normal 2 4 13" xfId="111" xr:uid="{00000000-0005-0000-0000-00005E000000}"/>
    <cellStyle name="Normal 2 4 14" xfId="112" xr:uid="{00000000-0005-0000-0000-00005F000000}"/>
    <cellStyle name="Normal 2 4 15" xfId="113" xr:uid="{00000000-0005-0000-0000-000060000000}"/>
    <cellStyle name="Normal 2 4 16" xfId="114" xr:uid="{00000000-0005-0000-0000-000061000000}"/>
    <cellStyle name="Normal 2 4 17" xfId="115" xr:uid="{00000000-0005-0000-0000-000062000000}"/>
    <cellStyle name="Normal 2 4 2" xfId="116" xr:uid="{00000000-0005-0000-0000-000063000000}"/>
    <cellStyle name="Normal 2 4 3" xfId="117" xr:uid="{00000000-0005-0000-0000-000064000000}"/>
    <cellStyle name="Normal 2 4 4" xfId="118" xr:uid="{00000000-0005-0000-0000-000065000000}"/>
    <cellStyle name="Normal 2 4 5" xfId="119" xr:uid="{00000000-0005-0000-0000-000066000000}"/>
    <cellStyle name="Normal 2 4 6" xfId="120" xr:uid="{00000000-0005-0000-0000-000067000000}"/>
    <cellStyle name="Normal 2 4 7" xfId="121" xr:uid="{00000000-0005-0000-0000-000068000000}"/>
    <cellStyle name="Normal 2 4 8" xfId="122" xr:uid="{00000000-0005-0000-0000-000069000000}"/>
    <cellStyle name="Normal 2 4 9" xfId="123" xr:uid="{00000000-0005-0000-0000-00006A000000}"/>
    <cellStyle name="Normal 2 5" xfId="124" xr:uid="{00000000-0005-0000-0000-00006B000000}"/>
    <cellStyle name="Normal 2 5 10" xfId="125" xr:uid="{00000000-0005-0000-0000-00006C000000}"/>
    <cellStyle name="Normal 2 5 11" xfId="126" xr:uid="{00000000-0005-0000-0000-00006D000000}"/>
    <cellStyle name="Normal 2 5 12" xfId="127" xr:uid="{00000000-0005-0000-0000-00006E000000}"/>
    <cellStyle name="Normal 2 5 13" xfId="128" xr:uid="{00000000-0005-0000-0000-00006F000000}"/>
    <cellStyle name="Normal 2 5 14" xfId="129" xr:uid="{00000000-0005-0000-0000-000070000000}"/>
    <cellStyle name="Normal 2 5 15" xfId="130" xr:uid="{00000000-0005-0000-0000-000071000000}"/>
    <cellStyle name="Normal 2 5 16" xfId="131" xr:uid="{00000000-0005-0000-0000-000072000000}"/>
    <cellStyle name="Normal 2 5 17" xfId="132" xr:uid="{00000000-0005-0000-0000-000073000000}"/>
    <cellStyle name="Normal 2 5 2" xfId="133" xr:uid="{00000000-0005-0000-0000-000074000000}"/>
    <cellStyle name="Normal 2 5 3" xfId="134" xr:uid="{00000000-0005-0000-0000-000075000000}"/>
    <cellStyle name="Normal 2 5 4" xfId="135" xr:uid="{00000000-0005-0000-0000-000076000000}"/>
    <cellStyle name="Normal 2 5 5" xfId="136" xr:uid="{00000000-0005-0000-0000-000077000000}"/>
    <cellStyle name="Normal 2 5 6" xfId="137" xr:uid="{00000000-0005-0000-0000-000078000000}"/>
    <cellStyle name="Normal 2 5 7" xfId="138" xr:uid="{00000000-0005-0000-0000-000079000000}"/>
    <cellStyle name="Normal 2 5 8" xfId="139" xr:uid="{00000000-0005-0000-0000-00007A000000}"/>
    <cellStyle name="Normal 2 5 9" xfId="140" xr:uid="{00000000-0005-0000-0000-00007B000000}"/>
    <cellStyle name="Normal 2 6" xfId="141" xr:uid="{00000000-0005-0000-0000-00007C000000}"/>
    <cellStyle name="Normal 2 7" xfId="142" xr:uid="{00000000-0005-0000-0000-00007D000000}"/>
    <cellStyle name="Normal 2 8" xfId="143" xr:uid="{00000000-0005-0000-0000-00007E000000}"/>
    <cellStyle name="Normal 2 9" xfId="144" xr:uid="{00000000-0005-0000-0000-00007F000000}"/>
    <cellStyle name="Normal 26" xfId="6" xr:uid="{00000000-0005-0000-0000-000080000000}"/>
    <cellStyle name="Normal 3" xfId="5" xr:uid="{00000000-0005-0000-0000-000081000000}"/>
    <cellStyle name="Normal 3 2" xfId="16" xr:uid="{00000000-0005-0000-0000-000082000000}"/>
    <cellStyle name="Normal 3 2 2" xfId="20" xr:uid="{00000000-0005-0000-0000-000083000000}"/>
    <cellStyle name="Normal 3 2 5" xfId="21" xr:uid="{00000000-0005-0000-0000-000084000000}"/>
    <cellStyle name="Normal 3 3" xfId="22" xr:uid="{00000000-0005-0000-0000-000085000000}"/>
    <cellStyle name="Normal 3 3 2" xfId="23" xr:uid="{00000000-0005-0000-0000-000086000000}"/>
    <cellStyle name="Normal 3 4" xfId="145" xr:uid="{00000000-0005-0000-0000-000087000000}"/>
    <cellStyle name="Normal 3 5" xfId="1527" xr:uid="{00000000-0005-0000-0000-000088000000}"/>
    <cellStyle name="Normal 3 6" xfId="15" xr:uid="{00000000-0005-0000-0000-000089000000}"/>
    <cellStyle name="Normal 4" xfId="7" xr:uid="{00000000-0005-0000-0000-00008A000000}"/>
    <cellStyle name="Normal 4 2" xfId="146" xr:uid="{00000000-0005-0000-0000-00008B000000}"/>
    <cellStyle name="Normal 4 3" xfId="24" xr:uid="{00000000-0005-0000-0000-00008C000000}"/>
    <cellStyle name="Normal 43" xfId="147" xr:uid="{00000000-0005-0000-0000-00008D000000}"/>
    <cellStyle name="Normal 43 10" xfId="148" xr:uid="{00000000-0005-0000-0000-00008E000000}"/>
    <cellStyle name="Normal 43 11" xfId="149" xr:uid="{00000000-0005-0000-0000-00008F000000}"/>
    <cellStyle name="Normal 43 12" xfId="150" xr:uid="{00000000-0005-0000-0000-000090000000}"/>
    <cellStyle name="Normal 43 13" xfId="151" xr:uid="{00000000-0005-0000-0000-000091000000}"/>
    <cellStyle name="Normal 43 14" xfId="152" xr:uid="{00000000-0005-0000-0000-000092000000}"/>
    <cellStyle name="Normal 43 15" xfId="153" xr:uid="{00000000-0005-0000-0000-000093000000}"/>
    <cellStyle name="Normal 43 16" xfId="154" xr:uid="{00000000-0005-0000-0000-000094000000}"/>
    <cellStyle name="Normal 43 17" xfId="155" xr:uid="{00000000-0005-0000-0000-000095000000}"/>
    <cellStyle name="Normal 43 2" xfId="156" xr:uid="{00000000-0005-0000-0000-000096000000}"/>
    <cellStyle name="Normal 43 3" xfId="157" xr:uid="{00000000-0005-0000-0000-000097000000}"/>
    <cellStyle name="Normal 43 4" xfId="158" xr:uid="{00000000-0005-0000-0000-000098000000}"/>
    <cellStyle name="Normal 43 5" xfId="159" xr:uid="{00000000-0005-0000-0000-000099000000}"/>
    <cellStyle name="Normal 43 6" xfId="160" xr:uid="{00000000-0005-0000-0000-00009A000000}"/>
    <cellStyle name="Normal 43 7" xfId="161" xr:uid="{00000000-0005-0000-0000-00009B000000}"/>
    <cellStyle name="Normal 43 8" xfId="162" xr:uid="{00000000-0005-0000-0000-00009C000000}"/>
    <cellStyle name="Normal 43 9" xfId="163" xr:uid="{00000000-0005-0000-0000-00009D000000}"/>
    <cellStyle name="Normal 44" xfId="164" xr:uid="{00000000-0005-0000-0000-00009E000000}"/>
    <cellStyle name="Normal 44 10" xfId="165" xr:uid="{00000000-0005-0000-0000-00009F000000}"/>
    <cellStyle name="Normal 44 11" xfId="166" xr:uid="{00000000-0005-0000-0000-0000A0000000}"/>
    <cellStyle name="Normal 44 12" xfId="167" xr:uid="{00000000-0005-0000-0000-0000A1000000}"/>
    <cellStyle name="Normal 44 13" xfId="168" xr:uid="{00000000-0005-0000-0000-0000A2000000}"/>
    <cellStyle name="Normal 44 14" xfId="169" xr:uid="{00000000-0005-0000-0000-0000A3000000}"/>
    <cellStyle name="Normal 44 15" xfId="170" xr:uid="{00000000-0005-0000-0000-0000A4000000}"/>
    <cellStyle name="Normal 44 16" xfId="171" xr:uid="{00000000-0005-0000-0000-0000A5000000}"/>
    <cellStyle name="Normal 44 17" xfId="172" xr:uid="{00000000-0005-0000-0000-0000A6000000}"/>
    <cellStyle name="Normal 44 2" xfId="173" xr:uid="{00000000-0005-0000-0000-0000A7000000}"/>
    <cellStyle name="Normal 44 3" xfId="174" xr:uid="{00000000-0005-0000-0000-0000A8000000}"/>
    <cellStyle name="Normal 44 4" xfId="175" xr:uid="{00000000-0005-0000-0000-0000A9000000}"/>
    <cellStyle name="Normal 44 5" xfId="176" xr:uid="{00000000-0005-0000-0000-0000AA000000}"/>
    <cellStyle name="Normal 44 6" xfId="177" xr:uid="{00000000-0005-0000-0000-0000AB000000}"/>
    <cellStyle name="Normal 44 7" xfId="178" xr:uid="{00000000-0005-0000-0000-0000AC000000}"/>
    <cellStyle name="Normal 44 8" xfId="179" xr:uid="{00000000-0005-0000-0000-0000AD000000}"/>
    <cellStyle name="Normal 44 9" xfId="180" xr:uid="{00000000-0005-0000-0000-0000AE000000}"/>
    <cellStyle name="Normal 45" xfId="181" xr:uid="{00000000-0005-0000-0000-0000AF000000}"/>
    <cellStyle name="Normal 45 10" xfId="182" xr:uid="{00000000-0005-0000-0000-0000B0000000}"/>
    <cellStyle name="Normal 45 11" xfId="183" xr:uid="{00000000-0005-0000-0000-0000B1000000}"/>
    <cellStyle name="Normal 45 12" xfId="184" xr:uid="{00000000-0005-0000-0000-0000B2000000}"/>
    <cellStyle name="Normal 45 13" xfId="185" xr:uid="{00000000-0005-0000-0000-0000B3000000}"/>
    <cellStyle name="Normal 45 14" xfId="186" xr:uid="{00000000-0005-0000-0000-0000B4000000}"/>
    <cellStyle name="Normal 45 15" xfId="187" xr:uid="{00000000-0005-0000-0000-0000B5000000}"/>
    <cellStyle name="Normal 45 16" xfId="188" xr:uid="{00000000-0005-0000-0000-0000B6000000}"/>
    <cellStyle name="Normal 45 17" xfId="189" xr:uid="{00000000-0005-0000-0000-0000B7000000}"/>
    <cellStyle name="Normal 45 2" xfId="190" xr:uid="{00000000-0005-0000-0000-0000B8000000}"/>
    <cellStyle name="Normal 45 3" xfId="191" xr:uid="{00000000-0005-0000-0000-0000B9000000}"/>
    <cellStyle name="Normal 45 4" xfId="192" xr:uid="{00000000-0005-0000-0000-0000BA000000}"/>
    <cellStyle name="Normal 45 5" xfId="193" xr:uid="{00000000-0005-0000-0000-0000BB000000}"/>
    <cellStyle name="Normal 45 6" xfId="194" xr:uid="{00000000-0005-0000-0000-0000BC000000}"/>
    <cellStyle name="Normal 45 7" xfId="195" xr:uid="{00000000-0005-0000-0000-0000BD000000}"/>
    <cellStyle name="Normal 45 8" xfId="196" xr:uid="{00000000-0005-0000-0000-0000BE000000}"/>
    <cellStyle name="Normal 45 9" xfId="197" xr:uid="{00000000-0005-0000-0000-0000BF000000}"/>
    <cellStyle name="Normal 46" xfId="198" xr:uid="{00000000-0005-0000-0000-0000C0000000}"/>
    <cellStyle name="Normal 46 10" xfId="199" xr:uid="{00000000-0005-0000-0000-0000C1000000}"/>
    <cellStyle name="Normal 46 11" xfId="200" xr:uid="{00000000-0005-0000-0000-0000C2000000}"/>
    <cellStyle name="Normal 46 12" xfId="201" xr:uid="{00000000-0005-0000-0000-0000C3000000}"/>
    <cellStyle name="Normal 46 13" xfId="202" xr:uid="{00000000-0005-0000-0000-0000C4000000}"/>
    <cellStyle name="Normal 46 14" xfId="203" xr:uid="{00000000-0005-0000-0000-0000C5000000}"/>
    <cellStyle name="Normal 46 15" xfId="204" xr:uid="{00000000-0005-0000-0000-0000C6000000}"/>
    <cellStyle name="Normal 46 16" xfId="205" xr:uid="{00000000-0005-0000-0000-0000C7000000}"/>
    <cellStyle name="Normal 46 17" xfId="206" xr:uid="{00000000-0005-0000-0000-0000C8000000}"/>
    <cellStyle name="Normal 46 2" xfId="207" xr:uid="{00000000-0005-0000-0000-0000C9000000}"/>
    <cellStyle name="Normal 46 3" xfId="208" xr:uid="{00000000-0005-0000-0000-0000CA000000}"/>
    <cellStyle name="Normal 46 4" xfId="209" xr:uid="{00000000-0005-0000-0000-0000CB000000}"/>
    <cellStyle name="Normal 46 5" xfId="210" xr:uid="{00000000-0005-0000-0000-0000CC000000}"/>
    <cellStyle name="Normal 46 6" xfId="211" xr:uid="{00000000-0005-0000-0000-0000CD000000}"/>
    <cellStyle name="Normal 46 7" xfId="212" xr:uid="{00000000-0005-0000-0000-0000CE000000}"/>
    <cellStyle name="Normal 46 8" xfId="213" xr:uid="{00000000-0005-0000-0000-0000CF000000}"/>
    <cellStyle name="Normal 46 9" xfId="214" xr:uid="{00000000-0005-0000-0000-0000D0000000}"/>
    <cellStyle name="Normal 49" xfId="215" xr:uid="{00000000-0005-0000-0000-0000D1000000}"/>
    <cellStyle name="Normal 49 10" xfId="216" xr:uid="{00000000-0005-0000-0000-0000D2000000}"/>
    <cellStyle name="Normal 49 11" xfId="217" xr:uid="{00000000-0005-0000-0000-0000D3000000}"/>
    <cellStyle name="Normal 49 12" xfId="218" xr:uid="{00000000-0005-0000-0000-0000D4000000}"/>
    <cellStyle name="Normal 49 13" xfId="219" xr:uid="{00000000-0005-0000-0000-0000D5000000}"/>
    <cellStyle name="Normal 49 14" xfId="220" xr:uid="{00000000-0005-0000-0000-0000D6000000}"/>
    <cellStyle name="Normal 49 15" xfId="221" xr:uid="{00000000-0005-0000-0000-0000D7000000}"/>
    <cellStyle name="Normal 49 16" xfId="222" xr:uid="{00000000-0005-0000-0000-0000D8000000}"/>
    <cellStyle name="Normal 49 17" xfId="223" xr:uid="{00000000-0005-0000-0000-0000D9000000}"/>
    <cellStyle name="Normal 49 2" xfId="224" xr:uid="{00000000-0005-0000-0000-0000DA000000}"/>
    <cellStyle name="Normal 49 3" xfId="225" xr:uid="{00000000-0005-0000-0000-0000DB000000}"/>
    <cellStyle name="Normal 49 4" xfId="226" xr:uid="{00000000-0005-0000-0000-0000DC000000}"/>
    <cellStyle name="Normal 49 5" xfId="227" xr:uid="{00000000-0005-0000-0000-0000DD000000}"/>
    <cellStyle name="Normal 49 6" xfId="228" xr:uid="{00000000-0005-0000-0000-0000DE000000}"/>
    <cellStyle name="Normal 49 7" xfId="229" xr:uid="{00000000-0005-0000-0000-0000DF000000}"/>
    <cellStyle name="Normal 49 8" xfId="230" xr:uid="{00000000-0005-0000-0000-0000E0000000}"/>
    <cellStyle name="Normal 49 9" xfId="231" xr:uid="{00000000-0005-0000-0000-0000E1000000}"/>
    <cellStyle name="Normal 5" xfId="25" xr:uid="{00000000-0005-0000-0000-0000E2000000}"/>
    <cellStyle name="Normal 5 2" xfId="32" xr:uid="{00000000-0005-0000-0000-0000E3000000}"/>
    <cellStyle name="Normal 50" xfId="232" xr:uid="{00000000-0005-0000-0000-0000E4000000}"/>
    <cellStyle name="Normal 50 10" xfId="233" xr:uid="{00000000-0005-0000-0000-0000E5000000}"/>
    <cellStyle name="Normal 50 11" xfId="234" xr:uid="{00000000-0005-0000-0000-0000E6000000}"/>
    <cellStyle name="Normal 50 12" xfId="235" xr:uid="{00000000-0005-0000-0000-0000E7000000}"/>
    <cellStyle name="Normal 50 13" xfId="236" xr:uid="{00000000-0005-0000-0000-0000E8000000}"/>
    <cellStyle name="Normal 50 14" xfId="237" xr:uid="{00000000-0005-0000-0000-0000E9000000}"/>
    <cellStyle name="Normal 50 15" xfId="238" xr:uid="{00000000-0005-0000-0000-0000EA000000}"/>
    <cellStyle name="Normal 50 16" xfId="239" xr:uid="{00000000-0005-0000-0000-0000EB000000}"/>
    <cellStyle name="Normal 50 17" xfId="240" xr:uid="{00000000-0005-0000-0000-0000EC000000}"/>
    <cellStyle name="Normal 50 2" xfId="241" xr:uid="{00000000-0005-0000-0000-0000ED000000}"/>
    <cellStyle name="Normal 50 3" xfId="242" xr:uid="{00000000-0005-0000-0000-0000EE000000}"/>
    <cellStyle name="Normal 50 4" xfId="243" xr:uid="{00000000-0005-0000-0000-0000EF000000}"/>
    <cellStyle name="Normal 50 5" xfId="244" xr:uid="{00000000-0005-0000-0000-0000F0000000}"/>
    <cellStyle name="Normal 50 6" xfId="245" xr:uid="{00000000-0005-0000-0000-0000F1000000}"/>
    <cellStyle name="Normal 50 7" xfId="246" xr:uid="{00000000-0005-0000-0000-0000F2000000}"/>
    <cellStyle name="Normal 50 8" xfId="247" xr:uid="{00000000-0005-0000-0000-0000F3000000}"/>
    <cellStyle name="Normal 50 9" xfId="248" xr:uid="{00000000-0005-0000-0000-0000F4000000}"/>
    <cellStyle name="Normal 51" xfId="249" xr:uid="{00000000-0005-0000-0000-0000F5000000}"/>
    <cellStyle name="Normal 51 10" xfId="250" xr:uid="{00000000-0005-0000-0000-0000F6000000}"/>
    <cellStyle name="Normal 51 11" xfId="251" xr:uid="{00000000-0005-0000-0000-0000F7000000}"/>
    <cellStyle name="Normal 51 12" xfId="252" xr:uid="{00000000-0005-0000-0000-0000F8000000}"/>
    <cellStyle name="Normal 51 13" xfId="253" xr:uid="{00000000-0005-0000-0000-0000F9000000}"/>
    <cellStyle name="Normal 51 14" xfId="254" xr:uid="{00000000-0005-0000-0000-0000FA000000}"/>
    <cellStyle name="Normal 51 15" xfId="255" xr:uid="{00000000-0005-0000-0000-0000FB000000}"/>
    <cellStyle name="Normal 51 16" xfId="256" xr:uid="{00000000-0005-0000-0000-0000FC000000}"/>
    <cellStyle name="Normal 51 17" xfId="257" xr:uid="{00000000-0005-0000-0000-0000FD000000}"/>
    <cellStyle name="Normal 51 2" xfId="258" xr:uid="{00000000-0005-0000-0000-0000FE000000}"/>
    <cellStyle name="Normal 51 3" xfId="259" xr:uid="{00000000-0005-0000-0000-0000FF000000}"/>
    <cellStyle name="Normal 51 4" xfId="260" xr:uid="{00000000-0005-0000-0000-000000010000}"/>
    <cellStyle name="Normal 51 5" xfId="261" xr:uid="{00000000-0005-0000-0000-000001010000}"/>
    <cellStyle name="Normal 51 6" xfId="262" xr:uid="{00000000-0005-0000-0000-000002010000}"/>
    <cellStyle name="Normal 51 7" xfId="263" xr:uid="{00000000-0005-0000-0000-000003010000}"/>
    <cellStyle name="Normal 51 8" xfId="264" xr:uid="{00000000-0005-0000-0000-000004010000}"/>
    <cellStyle name="Normal 51 9" xfId="265" xr:uid="{00000000-0005-0000-0000-000005010000}"/>
    <cellStyle name="Normal 52" xfId="266" xr:uid="{00000000-0005-0000-0000-000006010000}"/>
    <cellStyle name="Normal 52 10" xfId="267" xr:uid="{00000000-0005-0000-0000-000007010000}"/>
    <cellStyle name="Normal 52 11" xfId="268" xr:uid="{00000000-0005-0000-0000-000008010000}"/>
    <cellStyle name="Normal 52 12" xfId="269" xr:uid="{00000000-0005-0000-0000-000009010000}"/>
    <cellStyle name="Normal 52 13" xfId="270" xr:uid="{00000000-0005-0000-0000-00000A010000}"/>
    <cellStyle name="Normal 52 14" xfId="271" xr:uid="{00000000-0005-0000-0000-00000B010000}"/>
    <cellStyle name="Normal 52 15" xfId="272" xr:uid="{00000000-0005-0000-0000-00000C010000}"/>
    <cellStyle name="Normal 52 16" xfId="273" xr:uid="{00000000-0005-0000-0000-00000D010000}"/>
    <cellStyle name="Normal 52 17" xfId="274" xr:uid="{00000000-0005-0000-0000-00000E010000}"/>
    <cellStyle name="Normal 52 2" xfId="275" xr:uid="{00000000-0005-0000-0000-00000F010000}"/>
    <cellStyle name="Normal 52 3" xfId="276" xr:uid="{00000000-0005-0000-0000-000010010000}"/>
    <cellStyle name="Normal 52 4" xfId="277" xr:uid="{00000000-0005-0000-0000-000011010000}"/>
    <cellStyle name="Normal 52 5" xfId="278" xr:uid="{00000000-0005-0000-0000-000012010000}"/>
    <cellStyle name="Normal 52 6" xfId="279" xr:uid="{00000000-0005-0000-0000-000013010000}"/>
    <cellStyle name="Normal 52 7" xfId="280" xr:uid="{00000000-0005-0000-0000-000014010000}"/>
    <cellStyle name="Normal 52 8" xfId="281" xr:uid="{00000000-0005-0000-0000-000015010000}"/>
    <cellStyle name="Normal 52 9" xfId="282" xr:uid="{00000000-0005-0000-0000-000016010000}"/>
    <cellStyle name="Normal 54" xfId="283" xr:uid="{00000000-0005-0000-0000-000017010000}"/>
    <cellStyle name="Normal 54 10" xfId="284" xr:uid="{00000000-0005-0000-0000-000018010000}"/>
    <cellStyle name="Normal 54 11" xfId="285" xr:uid="{00000000-0005-0000-0000-000019010000}"/>
    <cellStyle name="Normal 54 12" xfId="286" xr:uid="{00000000-0005-0000-0000-00001A010000}"/>
    <cellStyle name="Normal 54 13" xfId="287" xr:uid="{00000000-0005-0000-0000-00001B010000}"/>
    <cellStyle name="Normal 54 14" xfId="288" xr:uid="{00000000-0005-0000-0000-00001C010000}"/>
    <cellStyle name="Normal 54 15" xfId="289" xr:uid="{00000000-0005-0000-0000-00001D010000}"/>
    <cellStyle name="Normal 54 16" xfId="290" xr:uid="{00000000-0005-0000-0000-00001E010000}"/>
    <cellStyle name="Normal 54 17" xfId="291" xr:uid="{00000000-0005-0000-0000-00001F010000}"/>
    <cellStyle name="Normal 54 2" xfId="292" xr:uid="{00000000-0005-0000-0000-000020010000}"/>
    <cellStyle name="Normal 54 3" xfId="293" xr:uid="{00000000-0005-0000-0000-000021010000}"/>
    <cellStyle name="Normal 54 4" xfId="294" xr:uid="{00000000-0005-0000-0000-000022010000}"/>
    <cellStyle name="Normal 54 5" xfId="295" xr:uid="{00000000-0005-0000-0000-000023010000}"/>
    <cellStyle name="Normal 54 6" xfId="296" xr:uid="{00000000-0005-0000-0000-000024010000}"/>
    <cellStyle name="Normal 54 7" xfId="297" xr:uid="{00000000-0005-0000-0000-000025010000}"/>
    <cellStyle name="Normal 54 8" xfId="298" xr:uid="{00000000-0005-0000-0000-000026010000}"/>
    <cellStyle name="Normal 54 9" xfId="299" xr:uid="{00000000-0005-0000-0000-000027010000}"/>
    <cellStyle name="Normal 55" xfId="300" xr:uid="{00000000-0005-0000-0000-000028010000}"/>
    <cellStyle name="Normal 55 10" xfId="301" xr:uid="{00000000-0005-0000-0000-000029010000}"/>
    <cellStyle name="Normal 55 11" xfId="302" xr:uid="{00000000-0005-0000-0000-00002A010000}"/>
    <cellStyle name="Normal 55 12" xfId="303" xr:uid="{00000000-0005-0000-0000-00002B010000}"/>
    <cellStyle name="Normal 55 13" xfId="304" xr:uid="{00000000-0005-0000-0000-00002C010000}"/>
    <cellStyle name="Normal 55 14" xfId="305" xr:uid="{00000000-0005-0000-0000-00002D010000}"/>
    <cellStyle name="Normal 55 15" xfId="306" xr:uid="{00000000-0005-0000-0000-00002E010000}"/>
    <cellStyle name="Normal 55 16" xfId="307" xr:uid="{00000000-0005-0000-0000-00002F010000}"/>
    <cellStyle name="Normal 55 17" xfId="308" xr:uid="{00000000-0005-0000-0000-000030010000}"/>
    <cellStyle name="Normal 55 2" xfId="309" xr:uid="{00000000-0005-0000-0000-000031010000}"/>
    <cellStyle name="Normal 55 3" xfId="310" xr:uid="{00000000-0005-0000-0000-000032010000}"/>
    <cellStyle name="Normal 55 4" xfId="311" xr:uid="{00000000-0005-0000-0000-000033010000}"/>
    <cellStyle name="Normal 55 5" xfId="312" xr:uid="{00000000-0005-0000-0000-000034010000}"/>
    <cellStyle name="Normal 55 6" xfId="313" xr:uid="{00000000-0005-0000-0000-000035010000}"/>
    <cellStyle name="Normal 55 7" xfId="314" xr:uid="{00000000-0005-0000-0000-000036010000}"/>
    <cellStyle name="Normal 55 8" xfId="315" xr:uid="{00000000-0005-0000-0000-000037010000}"/>
    <cellStyle name="Normal 55 9" xfId="316" xr:uid="{00000000-0005-0000-0000-000038010000}"/>
    <cellStyle name="Normal 56" xfId="317" xr:uid="{00000000-0005-0000-0000-000039010000}"/>
    <cellStyle name="Normal 56 10" xfId="318" xr:uid="{00000000-0005-0000-0000-00003A010000}"/>
    <cellStyle name="Normal 56 11" xfId="319" xr:uid="{00000000-0005-0000-0000-00003B010000}"/>
    <cellStyle name="Normal 56 12" xfId="320" xr:uid="{00000000-0005-0000-0000-00003C010000}"/>
    <cellStyle name="Normal 56 13" xfId="321" xr:uid="{00000000-0005-0000-0000-00003D010000}"/>
    <cellStyle name="Normal 56 14" xfId="322" xr:uid="{00000000-0005-0000-0000-00003E010000}"/>
    <cellStyle name="Normal 56 15" xfId="323" xr:uid="{00000000-0005-0000-0000-00003F010000}"/>
    <cellStyle name="Normal 56 16" xfId="324" xr:uid="{00000000-0005-0000-0000-000040010000}"/>
    <cellStyle name="Normal 56 17" xfId="325" xr:uid="{00000000-0005-0000-0000-000041010000}"/>
    <cellStyle name="Normal 56 2" xfId="326" xr:uid="{00000000-0005-0000-0000-000042010000}"/>
    <cellStyle name="Normal 56 3" xfId="327" xr:uid="{00000000-0005-0000-0000-000043010000}"/>
    <cellStyle name="Normal 56 4" xfId="328" xr:uid="{00000000-0005-0000-0000-000044010000}"/>
    <cellStyle name="Normal 56 5" xfId="329" xr:uid="{00000000-0005-0000-0000-000045010000}"/>
    <cellStyle name="Normal 56 6" xfId="330" xr:uid="{00000000-0005-0000-0000-000046010000}"/>
    <cellStyle name="Normal 56 7" xfId="331" xr:uid="{00000000-0005-0000-0000-000047010000}"/>
    <cellStyle name="Normal 56 8" xfId="332" xr:uid="{00000000-0005-0000-0000-000048010000}"/>
    <cellStyle name="Normal 56 9" xfId="333" xr:uid="{00000000-0005-0000-0000-000049010000}"/>
    <cellStyle name="Normal 57" xfId="334" xr:uid="{00000000-0005-0000-0000-00004A010000}"/>
    <cellStyle name="Normal 57 10" xfId="335" xr:uid="{00000000-0005-0000-0000-00004B010000}"/>
    <cellStyle name="Normal 57 11" xfId="336" xr:uid="{00000000-0005-0000-0000-00004C010000}"/>
    <cellStyle name="Normal 57 12" xfId="337" xr:uid="{00000000-0005-0000-0000-00004D010000}"/>
    <cellStyle name="Normal 57 13" xfId="338" xr:uid="{00000000-0005-0000-0000-00004E010000}"/>
    <cellStyle name="Normal 57 14" xfId="339" xr:uid="{00000000-0005-0000-0000-00004F010000}"/>
    <cellStyle name="Normal 57 15" xfId="340" xr:uid="{00000000-0005-0000-0000-000050010000}"/>
    <cellStyle name="Normal 57 16" xfId="341" xr:uid="{00000000-0005-0000-0000-000051010000}"/>
    <cellStyle name="Normal 57 17" xfId="342" xr:uid="{00000000-0005-0000-0000-000052010000}"/>
    <cellStyle name="Normal 57 2" xfId="343" xr:uid="{00000000-0005-0000-0000-000053010000}"/>
    <cellStyle name="Normal 57 3" xfId="344" xr:uid="{00000000-0005-0000-0000-000054010000}"/>
    <cellStyle name="Normal 57 4" xfId="345" xr:uid="{00000000-0005-0000-0000-000055010000}"/>
    <cellStyle name="Normal 57 5" xfId="346" xr:uid="{00000000-0005-0000-0000-000056010000}"/>
    <cellStyle name="Normal 57 6" xfId="347" xr:uid="{00000000-0005-0000-0000-000057010000}"/>
    <cellStyle name="Normal 57 7" xfId="348" xr:uid="{00000000-0005-0000-0000-000058010000}"/>
    <cellStyle name="Normal 57 8" xfId="349" xr:uid="{00000000-0005-0000-0000-000059010000}"/>
    <cellStyle name="Normal 57 9" xfId="350" xr:uid="{00000000-0005-0000-0000-00005A010000}"/>
    <cellStyle name="Normal 58" xfId="351" xr:uid="{00000000-0005-0000-0000-00005B010000}"/>
    <cellStyle name="Normal 58 10" xfId="352" xr:uid="{00000000-0005-0000-0000-00005C010000}"/>
    <cellStyle name="Normal 58 11" xfId="353" xr:uid="{00000000-0005-0000-0000-00005D010000}"/>
    <cellStyle name="Normal 58 12" xfId="354" xr:uid="{00000000-0005-0000-0000-00005E010000}"/>
    <cellStyle name="Normal 58 13" xfId="355" xr:uid="{00000000-0005-0000-0000-00005F010000}"/>
    <cellStyle name="Normal 58 14" xfId="356" xr:uid="{00000000-0005-0000-0000-000060010000}"/>
    <cellStyle name="Normal 58 15" xfId="357" xr:uid="{00000000-0005-0000-0000-000061010000}"/>
    <cellStyle name="Normal 58 16" xfId="358" xr:uid="{00000000-0005-0000-0000-000062010000}"/>
    <cellStyle name="Normal 58 17" xfId="359" xr:uid="{00000000-0005-0000-0000-000063010000}"/>
    <cellStyle name="Normal 58 2" xfId="360" xr:uid="{00000000-0005-0000-0000-000064010000}"/>
    <cellStyle name="Normal 58 3" xfId="361" xr:uid="{00000000-0005-0000-0000-000065010000}"/>
    <cellStyle name="Normal 58 4" xfId="362" xr:uid="{00000000-0005-0000-0000-000066010000}"/>
    <cellStyle name="Normal 58 5" xfId="363" xr:uid="{00000000-0005-0000-0000-000067010000}"/>
    <cellStyle name="Normal 58 6" xfId="364" xr:uid="{00000000-0005-0000-0000-000068010000}"/>
    <cellStyle name="Normal 58 7" xfId="365" xr:uid="{00000000-0005-0000-0000-000069010000}"/>
    <cellStyle name="Normal 58 8" xfId="366" xr:uid="{00000000-0005-0000-0000-00006A010000}"/>
    <cellStyle name="Normal 58 9" xfId="367" xr:uid="{00000000-0005-0000-0000-00006B010000}"/>
    <cellStyle name="Normal 59" xfId="368" xr:uid="{00000000-0005-0000-0000-00006C010000}"/>
    <cellStyle name="Normal 59 10" xfId="369" xr:uid="{00000000-0005-0000-0000-00006D010000}"/>
    <cellStyle name="Normal 59 11" xfId="370" xr:uid="{00000000-0005-0000-0000-00006E010000}"/>
    <cellStyle name="Normal 59 12" xfId="371" xr:uid="{00000000-0005-0000-0000-00006F010000}"/>
    <cellStyle name="Normal 59 13" xfId="372" xr:uid="{00000000-0005-0000-0000-000070010000}"/>
    <cellStyle name="Normal 59 14" xfId="373" xr:uid="{00000000-0005-0000-0000-000071010000}"/>
    <cellStyle name="Normal 59 15" xfId="374" xr:uid="{00000000-0005-0000-0000-000072010000}"/>
    <cellStyle name="Normal 59 16" xfId="375" xr:uid="{00000000-0005-0000-0000-000073010000}"/>
    <cellStyle name="Normal 59 17" xfId="376" xr:uid="{00000000-0005-0000-0000-000074010000}"/>
    <cellStyle name="Normal 59 2" xfId="377" xr:uid="{00000000-0005-0000-0000-000075010000}"/>
    <cellStyle name="Normal 59 3" xfId="378" xr:uid="{00000000-0005-0000-0000-000076010000}"/>
    <cellStyle name="Normal 59 4" xfId="379" xr:uid="{00000000-0005-0000-0000-000077010000}"/>
    <cellStyle name="Normal 59 5" xfId="380" xr:uid="{00000000-0005-0000-0000-000078010000}"/>
    <cellStyle name="Normal 59 6" xfId="381" xr:uid="{00000000-0005-0000-0000-000079010000}"/>
    <cellStyle name="Normal 59 7" xfId="382" xr:uid="{00000000-0005-0000-0000-00007A010000}"/>
    <cellStyle name="Normal 59 8" xfId="383" xr:uid="{00000000-0005-0000-0000-00007B010000}"/>
    <cellStyle name="Normal 59 9" xfId="384" xr:uid="{00000000-0005-0000-0000-00007C010000}"/>
    <cellStyle name="Normal 6" xfId="26" xr:uid="{00000000-0005-0000-0000-00007D010000}"/>
    <cellStyle name="Normal 60" xfId="385" xr:uid="{00000000-0005-0000-0000-00007E010000}"/>
    <cellStyle name="Normal 60 10" xfId="386" xr:uid="{00000000-0005-0000-0000-00007F010000}"/>
    <cellStyle name="Normal 60 11" xfId="387" xr:uid="{00000000-0005-0000-0000-000080010000}"/>
    <cellStyle name="Normal 60 12" xfId="388" xr:uid="{00000000-0005-0000-0000-000081010000}"/>
    <cellStyle name="Normal 60 13" xfId="389" xr:uid="{00000000-0005-0000-0000-000082010000}"/>
    <cellStyle name="Normal 60 14" xfId="390" xr:uid="{00000000-0005-0000-0000-000083010000}"/>
    <cellStyle name="Normal 60 15" xfId="391" xr:uid="{00000000-0005-0000-0000-000084010000}"/>
    <cellStyle name="Normal 60 16" xfId="392" xr:uid="{00000000-0005-0000-0000-000085010000}"/>
    <cellStyle name="Normal 60 17" xfId="393" xr:uid="{00000000-0005-0000-0000-000086010000}"/>
    <cellStyle name="Normal 60 2" xfId="394" xr:uid="{00000000-0005-0000-0000-000087010000}"/>
    <cellStyle name="Normal 60 3" xfId="395" xr:uid="{00000000-0005-0000-0000-000088010000}"/>
    <cellStyle name="Normal 60 4" xfId="396" xr:uid="{00000000-0005-0000-0000-000089010000}"/>
    <cellStyle name="Normal 60 5" xfId="397" xr:uid="{00000000-0005-0000-0000-00008A010000}"/>
    <cellStyle name="Normal 60 6" xfId="398" xr:uid="{00000000-0005-0000-0000-00008B010000}"/>
    <cellStyle name="Normal 60 7" xfId="399" xr:uid="{00000000-0005-0000-0000-00008C010000}"/>
    <cellStyle name="Normal 60 8" xfId="400" xr:uid="{00000000-0005-0000-0000-00008D010000}"/>
    <cellStyle name="Normal 60 9" xfId="401" xr:uid="{00000000-0005-0000-0000-00008E010000}"/>
    <cellStyle name="Normal 61" xfId="402" xr:uid="{00000000-0005-0000-0000-00008F010000}"/>
    <cellStyle name="Normal 61 10" xfId="403" xr:uid="{00000000-0005-0000-0000-000090010000}"/>
    <cellStyle name="Normal 61 11" xfId="404" xr:uid="{00000000-0005-0000-0000-000091010000}"/>
    <cellStyle name="Normal 61 12" xfId="405" xr:uid="{00000000-0005-0000-0000-000092010000}"/>
    <cellStyle name="Normal 61 13" xfId="406" xr:uid="{00000000-0005-0000-0000-000093010000}"/>
    <cellStyle name="Normal 61 14" xfId="407" xr:uid="{00000000-0005-0000-0000-000094010000}"/>
    <cellStyle name="Normal 61 15" xfId="408" xr:uid="{00000000-0005-0000-0000-000095010000}"/>
    <cellStyle name="Normal 61 16" xfId="409" xr:uid="{00000000-0005-0000-0000-000096010000}"/>
    <cellStyle name="Normal 61 17" xfId="410" xr:uid="{00000000-0005-0000-0000-000097010000}"/>
    <cellStyle name="Normal 61 2" xfId="411" xr:uid="{00000000-0005-0000-0000-000098010000}"/>
    <cellStyle name="Normal 61 3" xfId="412" xr:uid="{00000000-0005-0000-0000-000099010000}"/>
    <cellStyle name="Normal 61 4" xfId="413" xr:uid="{00000000-0005-0000-0000-00009A010000}"/>
    <cellStyle name="Normal 61 5" xfId="414" xr:uid="{00000000-0005-0000-0000-00009B010000}"/>
    <cellStyle name="Normal 61 6" xfId="415" xr:uid="{00000000-0005-0000-0000-00009C010000}"/>
    <cellStyle name="Normal 61 7" xfId="416" xr:uid="{00000000-0005-0000-0000-00009D010000}"/>
    <cellStyle name="Normal 61 8" xfId="417" xr:uid="{00000000-0005-0000-0000-00009E010000}"/>
    <cellStyle name="Normal 61 9" xfId="418" xr:uid="{00000000-0005-0000-0000-00009F010000}"/>
    <cellStyle name="Normal 62" xfId="419" xr:uid="{00000000-0005-0000-0000-0000A0010000}"/>
    <cellStyle name="Normal 62 10" xfId="420" xr:uid="{00000000-0005-0000-0000-0000A1010000}"/>
    <cellStyle name="Normal 62 11" xfId="421" xr:uid="{00000000-0005-0000-0000-0000A2010000}"/>
    <cellStyle name="Normal 62 12" xfId="422" xr:uid="{00000000-0005-0000-0000-0000A3010000}"/>
    <cellStyle name="Normal 62 13" xfId="423" xr:uid="{00000000-0005-0000-0000-0000A4010000}"/>
    <cellStyle name="Normal 62 14" xfId="424" xr:uid="{00000000-0005-0000-0000-0000A5010000}"/>
    <cellStyle name="Normal 62 15" xfId="425" xr:uid="{00000000-0005-0000-0000-0000A6010000}"/>
    <cellStyle name="Normal 62 16" xfId="426" xr:uid="{00000000-0005-0000-0000-0000A7010000}"/>
    <cellStyle name="Normal 62 17" xfId="427" xr:uid="{00000000-0005-0000-0000-0000A8010000}"/>
    <cellStyle name="Normal 62 2" xfId="428" xr:uid="{00000000-0005-0000-0000-0000A9010000}"/>
    <cellStyle name="Normal 62 3" xfId="429" xr:uid="{00000000-0005-0000-0000-0000AA010000}"/>
    <cellStyle name="Normal 62 4" xfId="430" xr:uid="{00000000-0005-0000-0000-0000AB010000}"/>
    <cellStyle name="Normal 62 5" xfId="431" xr:uid="{00000000-0005-0000-0000-0000AC010000}"/>
    <cellStyle name="Normal 62 6" xfId="432" xr:uid="{00000000-0005-0000-0000-0000AD010000}"/>
    <cellStyle name="Normal 62 7" xfId="433" xr:uid="{00000000-0005-0000-0000-0000AE010000}"/>
    <cellStyle name="Normal 62 8" xfId="434" xr:uid="{00000000-0005-0000-0000-0000AF010000}"/>
    <cellStyle name="Normal 62 9" xfId="435" xr:uid="{00000000-0005-0000-0000-0000B0010000}"/>
    <cellStyle name="Normal 63" xfId="436" xr:uid="{00000000-0005-0000-0000-0000B1010000}"/>
    <cellStyle name="Normal 63 10" xfId="437" xr:uid="{00000000-0005-0000-0000-0000B2010000}"/>
    <cellStyle name="Normal 63 11" xfId="438" xr:uid="{00000000-0005-0000-0000-0000B3010000}"/>
    <cellStyle name="Normal 63 12" xfId="439" xr:uid="{00000000-0005-0000-0000-0000B4010000}"/>
    <cellStyle name="Normal 63 13" xfId="440" xr:uid="{00000000-0005-0000-0000-0000B5010000}"/>
    <cellStyle name="Normal 63 14" xfId="441" xr:uid="{00000000-0005-0000-0000-0000B6010000}"/>
    <cellStyle name="Normal 63 15" xfId="442" xr:uid="{00000000-0005-0000-0000-0000B7010000}"/>
    <cellStyle name="Normal 63 16" xfId="443" xr:uid="{00000000-0005-0000-0000-0000B8010000}"/>
    <cellStyle name="Normal 63 17" xfId="444" xr:uid="{00000000-0005-0000-0000-0000B9010000}"/>
    <cellStyle name="Normal 63 2" xfId="445" xr:uid="{00000000-0005-0000-0000-0000BA010000}"/>
    <cellStyle name="Normal 63 3" xfId="446" xr:uid="{00000000-0005-0000-0000-0000BB010000}"/>
    <cellStyle name="Normal 63 4" xfId="447" xr:uid="{00000000-0005-0000-0000-0000BC010000}"/>
    <cellStyle name="Normal 63 5" xfId="448" xr:uid="{00000000-0005-0000-0000-0000BD010000}"/>
    <cellStyle name="Normal 63 6" xfId="449" xr:uid="{00000000-0005-0000-0000-0000BE010000}"/>
    <cellStyle name="Normal 63 7" xfId="450" xr:uid="{00000000-0005-0000-0000-0000BF010000}"/>
    <cellStyle name="Normal 63 8" xfId="451" xr:uid="{00000000-0005-0000-0000-0000C0010000}"/>
    <cellStyle name="Normal 63 9" xfId="452" xr:uid="{00000000-0005-0000-0000-0000C1010000}"/>
    <cellStyle name="Normal 64" xfId="453" xr:uid="{00000000-0005-0000-0000-0000C2010000}"/>
    <cellStyle name="Normal 64 10" xfId="454" xr:uid="{00000000-0005-0000-0000-0000C3010000}"/>
    <cellStyle name="Normal 64 11" xfId="455" xr:uid="{00000000-0005-0000-0000-0000C4010000}"/>
    <cellStyle name="Normal 64 12" xfId="456" xr:uid="{00000000-0005-0000-0000-0000C5010000}"/>
    <cellStyle name="Normal 64 13" xfId="457" xr:uid="{00000000-0005-0000-0000-0000C6010000}"/>
    <cellStyle name="Normal 64 14" xfId="458" xr:uid="{00000000-0005-0000-0000-0000C7010000}"/>
    <cellStyle name="Normal 64 15" xfId="459" xr:uid="{00000000-0005-0000-0000-0000C8010000}"/>
    <cellStyle name="Normal 64 16" xfId="460" xr:uid="{00000000-0005-0000-0000-0000C9010000}"/>
    <cellStyle name="Normal 64 17" xfId="461" xr:uid="{00000000-0005-0000-0000-0000CA010000}"/>
    <cellStyle name="Normal 64 2" xfId="462" xr:uid="{00000000-0005-0000-0000-0000CB010000}"/>
    <cellStyle name="Normal 64 3" xfId="463" xr:uid="{00000000-0005-0000-0000-0000CC010000}"/>
    <cellStyle name="Normal 64 4" xfId="464" xr:uid="{00000000-0005-0000-0000-0000CD010000}"/>
    <cellStyle name="Normal 64 5" xfId="465" xr:uid="{00000000-0005-0000-0000-0000CE010000}"/>
    <cellStyle name="Normal 64 6" xfId="466" xr:uid="{00000000-0005-0000-0000-0000CF010000}"/>
    <cellStyle name="Normal 64 7" xfId="467" xr:uid="{00000000-0005-0000-0000-0000D0010000}"/>
    <cellStyle name="Normal 64 8" xfId="468" xr:uid="{00000000-0005-0000-0000-0000D1010000}"/>
    <cellStyle name="Normal 64 9" xfId="469" xr:uid="{00000000-0005-0000-0000-0000D2010000}"/>
    <cellStyle name="Normal 65" xfId="470" xr:uid="{00000000-0005-0000-0000-0000D3010000}"/>
    <cellStyle name="Normal 65 10" xfId="471" xr:uid="{00000000-0005-0000-0000-0000D4010000}"/>
    <cellStyle name="Normal 65 11" xfId="472" xr:uid="{00000000-0005-0000-0000-0000D5010000}"/>
    <cellStyle name="Normal 65 12" xfId="473" xr:uid="{00000000-0005-0000-0000-0000D6010000}"/>
    <cellStyle name="Normal 65 13" xfId="474" xr:uid="{00000000-0005-0000-0000-0000D7010000}"/>
    <cellStyle name="Normal 65 14" xfId="475" xr:uid="{00000000-0005-0000-0000-0000D8010000}"/>
    <cellStyle name="Normal 65 15" xfId="476" xr:uid="{00000000-0005-0000-0000-0000D9010000}"/>
    <cellStyle name="Normal 65 16" xfId="477" xr:uid="{00000000-0005-0000-0000-0000DA010000}"/>
    <cellStyle name="Normal 65 17" xfId="478" xr:uid="{00000000-0005-0000-0000-0000DB010000}"/>
    <cellStyle name="Normal 65 2" xfId="479" xr:uid="{00000000-0005-0000-0000-0000DC010000}"/>
    <cellStyle name="Normal 65 3" xfId="480" xr:uid="{00000000-0005-0000-0000-0000DD010000}"/>
    <cellStyle name="Normal 65 4" xfId="481" xr:uid="{00000000-0005-0000-0000-0000DE010000}"/>
    <cellStyle name="Normal 65 5" xfId="482" xr:uid="{00000000-0005-0000-0000-0000DF010000}"/>
    <cellStyle name="Normal 65 6" xfId="483" xr:uid="{00000000-0005-0000-0000-0000E0010000}"/>
    <cellStyle name="Normal 65 7" xfId="484" xr:uid="{00000000-0005-0000-0000-0000E1010000}"/>
    <cellStyle name="Normal 65 8" xfId="485" xr:uid="{00000000-0005-0000-0000-0000E2010000}"/>
    <cellStyle name="Normal 65 9" xfId="486" xr:uid="{00000000-0005-0000-0000-0000E3010000}"/>
    <cellStyle name="Normal 66" xfId="487" xr:uid="{00000000-0005-0000-0000-0000E4010000}"/>
    <cellStyle name="Normal 66 10" xfId="488" xr:uid="{00000000-0005-0000-0000-0000E5010000}"/>
    <cellStyle name="Normal 66 11" xfId="489" xr:uid="{00000000-0005-0000-0000-0000E6010000}"/>
    <cellStyle name="Normal 66 12" xfId="490" xr:uid="{00000000-0005-0000-0000-0000E7010000}"/>
    <cellStyle name="Normal 66 13" xfId="491" xr:uid="{00000000-0005-0000-0000-0000E8010000}"/>
    <cellStyle name="Normal 66 14" xfId="492" xr:uid="{00000000-0005-0000-0000-0000E9010000}"/>
    <cellStyle name="Normal 66 15" xfId="493" xr:uid="{00000000-0005-0000-0000-0000EA010000}"/>
    <cellStyle name="Normal 66 16" xfId="494" xr:uid="{00000000-0005-0000-0000-0000EB010000}"/>
    <cellStyle name="Normal 66 17" xfId="495" xr:uid="{00000000-0005-0000-0000-0000EC010000}"/>
    <cellStyle name="Normal 66 2" xfId="496" xr:uid="{00000000-0005-0000-0000-0000ED010000}"/>
    <cellStyle name="Normal 66 3" xfId="497" xr:uid="{00000000-0005-0000-0000-0000EE010000}"/>
    <cellStyle name="Normal 66 4" xfId="498" xr:uid="{00000000-0005-0000-0000-0000EF010000}"/>
    <cellStyle name="Normal 66 5" xfId="499" xr:uid="{00000000-0005-0000-0000-0000F0010000}"/>
    <cellStyle name="Normal 66 6" xfId="500" xr:uid="{00000000-0005-0000-0000-0000F1010000}"/>
    <cellStyle name="Normal 66 7" xfId="501" xr:uid="{00000000-0005-0000-0000-0000F2010000}"/>
    <cellStyle name="Normal 66 8" xfId="502" xr:uid="{00000000-0005-0000-0000-0000F3010000}"/>
    <cellStyle name="Normal 66 9" xfId="503" xr:uid="{00000000-0005-0000-0000-0000F4010000}"/>
    <cellStyle name="Normal 67" xfId="504" xr:uid="{00000000-0005-0000-0000-0000F5010000}"/>
    <cellStyle name="Normal 67 10" xfId="505" xr:uid="{00000000-0005-0000-0000-0000F6010000}"/>
    <cellStyle name="Normal 67 11" xfId="506" xr:uid="{00000000-0005-0000-0000-0000F7010000}"/>
    <cellStyle name="Normal 67 12" xfId="507" xr:uid="{00000000-0005-0000-0000-0000F8010000}"/>
    <cellStyle name="Normal 67 13" xfId="508" xr:uid="{00000000-0005-0000-0000-0000F9010000}"/>
    <cellStyle name="Normal 67 14" xfId="509" xr:uid="{00000000-0005-0000-0000-0000FA010000}"/>
    <cellStyle name="Normal 67 15" xfId="510" xr:uid="{00000000-0005-0000-0000-0000FB010000}"/>
    <cellStyle name="Normal 67 16" xfId="511" xr:uid="{00000000-0005-0000-0000-0000FC010000}"/>
    <cellStyle name="Normal 67 17" xfId="512" xr:uid="{00000000-0005-0000-0000-0000FD010000}"/>
    <cellStyle name="Normal 67 2" xfId="513" xr:uid="{00000000-0005-0000-0000-0000FE010000}"/>
    <cellStyle name="Normal 67 3" xfId="514" xr:uid="{00000000-0005-0000-0000-0000FF010000}"/>
    <cellStyle name="Normal 67 4" xfId="515" xr:uid="{00000000-0005-0000-0000-000000020000}"/>
    <cellStyle name="Normal 67 5" xfId="516" xr:uid="{00000000-0005-0000-0000-000001020000}"/>
    <cellStyle name="Normal 67 6" xfId="517" xr:uid="{00000000-0005-0000-0000-000002020000}"/>
    <cellStyle name="Normal 67 7" xfId="518" xr:uid="{00000000-0005-0000-0000-000003020000}"/>
    <cellStyle name="Normal 67 8" xfId="519" xr:uid="{00000000-0005-0000-0000-000004020000}"/>
    <cellStyle name="Normal 67 9" xfId="520" xr:uid="{00000000-0005-0000-0000-000005020000}"/>
    <cellStyle name="Normal 68" xfId="521" xr:uid="{00000000-0005-0000-0000-000006020000}"/>
    <cellStyle name="Normal 68 10" xfId="522" xr:uid="{00000000-0005-0000-0000-000007020000}"/>
    <cellStyle name="Normal 68 11" xfId="523" xr:uid="{00000000-0005-0000-0000-000008020000}"/>
    <cellStyle name="Normal 68 12" xfId="524" xr:uid="{00000000-0005-0000-0000-000009020000}"/>
    <cellStyle name="Normal 68 13" xfId="525" xr:uid="{00000000-0005-0000-0000-00000A020000}"/>
    <cellStyle name="Normal 68 14" xfId="526" xr:uid="{00000000-0005-0000-0000-00000B020000}"/>
    <cellStyle name="Normal 68 15" xfId="527" xr:uid="{00000000-0005-0000-0000-00000C020000}"/>
    <cellStyle name="Normal 68 16" xfId="528" xr:uid="{00000000-0005-0000-0000-00000D020000}"/>
    <cellStyle name="Normal 68 17" xfId="529" xr:uid="{00000000-0005-0000-0000-00000E020000}"/>
    <cellStyle name="Normal 68 2" xfId="530" xr:uid="{00000000-0005-0000-0000-00000F020000}"/>
    <cellStyle name="Normal 68 3" xfId="531" xr:uid="{00000000-0005-0000-0000-000010020000}"/>
    <cellStyle name="Normal 68 4" xfId="532" xr:uid="{00000000-0005-0000-0000-000011020000}"/>
    <cellStyle name="Normal 68 5" xfId="533" xr:uid="{00000000-0005-0000-0000-000012020000}"/>
    <cellStyle name="Normal 68 6" xfId="534" xr:uid="{00000000-0005-0000-0000-000013020000}"/>
    <cellStyle name="Normal 68 7" xfId="535" xr:uid="{00000000-0005-0000-0000-000014020000}"/>
    <cellStyle name="Normal 68 8" xfId="536" xr:uid="{00000000-0005-0000-0000-000015020000}"/>
    <cellStyle name="Normal 68 9" xfId="537" xr:uid="{00000000-0005-0000-0000-000016020000}"/>
    <cellStyle name="Normal 69" xfId="538" xr:uid="{00000000-0005-0000-0000-000017020000}"/>
    <cellStyle name="Normal 69 10" xfId="539" xr:uid="{00000000-0005-0000-0000-000018020000}"/>
    <cellStyle name="Normal 69 11" xfId="540" xr:uid="{00000000-0005-0000-0000-000019020000}"/>
    <cellStyle name="Normal 69 12" xfId="541" xr:uid="{00000000-0005-0000-0000-00001A020000}"/>
    <cellStyle name="Normal 69 13" xfId="542" xr:uid="{00000000-0005-0000-0000-00001B020000}"/>
    <cellStyle name="Normal 69 14" xfId="543" xr:uid="{00000000-0005-0000-0000-00001C020000}"/>
    <cellStyle name="Normal 69 15" xfId="544" xr:uid="{00000000-0005-0000-0000-00001D020000}"/>
    <cellStyle name="Normal 69 16" xfId="545" xr:uid="{00000000-0005-0000-0000-00001E020000}"/>
    <cellStyle name="Normal 69 17" xfId="546" xr:uid="{00000000-0005-0000-0000-00001F020000}"/>
    <cellStyle name="Normal 69 2" xfId="547" xr:uid="{00000000-0005-0000-0000-000020020000}"/>
    <cellStyle name="Normal 69 3" xfId="548" xr:uid="{00000000-0005-0000-0000-000021020000}"/>
    <cellStyle name="Normal 69 4" xfId="549" xr:uid="{00000000-0005-0000-0000-000022020000}"/>
    <cellStyle name="Normal 69 5" xfId="550" xr:uid="{00000000-0005-0000-0000-000023020000}"/>
    <cellStyle name="Normal 69 6" xfId="551" xr:uid="{00000000-0005-0000-0000-000024020000}"/>
    <cellStyle name="Normal 69 7" xfId="552" xr:uid="{00000000-0005-0000-0000-000025020000}"/>
    <cellStyle name="Normal 69 8" xfId="553" xr:uid="{00000000-0005-0000-0000-000026020000}"/>
    <cellStyle name="Normal 69 9" xfId="554" xr:uid="{00000000-0005-0000-0000-000027020000}"/>
    <cellStyle name="Normal 7" xfId="27" xr:uid="{00000000-0005-0000-0000-000028020000}"/>
    <cellStyle name="Normal 70" xfId="555" xr:uid="{00000000-0005-0000-0000-000029020000}"/>
    <cellStyle name="Normal 70 10" xfId="556" xr:uid="{00000000-0005-0000-0000-00002A020000}"/>
    <cellStyle name="Normal 70 11" xfId="557" xr:uid="{00000000-0005-0000-0000-00002B020000}"/>
    <cellStyle name="Normal 70 12" xfId="558" xr:uid="{00000000-0005-0000-0000-00002C020000}"/>
    <cellStyle name="Normal 70 13" xfId="559" xr:uid="{00000000-0005-0000-0000-00002D020000}"/>
    <cellStyle name="Normal 70 14" xfId="560" xr:uid="{00000000-0005-0000-0000-00002E020000}"/>
    <cellStyle name="Normal 70 15" xfId="561" xr:uid="{00000000-0005-0000-0000-00002F020000}"/>
    <cellStyle name="Normal 70 16" xfId="562" xr:uid="{00000000-0005-0000-0000-000030020000}"/>
    <cellStyle name="Normal 70 17" xfId="563" xr:uid="{00000000-0005-0000-0000-000031020000}"/>
    <cellStyle name="Normal 70 2" xfId="564" xr:uid="{00000000-0005-0000-0000-000032020000}"/>
    <cellStyle name="Normal 70 3" xfId="565" xr:uid="{00000000-0005-0000-0000-000033020000}"/>
    <cellStyle name="Normal 70 4" xfId="566" xr:uid="{00000000-0005-0000-0000-000034020000}"/>
    <cellStyle name="Normal 70 5" xfId="567" xr:uid="{00000000-0005-0000-0000-000035020000}"/>
    <cellStyle name="Normal 70 6" xfId="568" xr:uid="{00000000-0005-0000-0000-000036020000}"/>
    <cellStyle name="Normal 70 7" xfId="569" xr:uid="{00000000-0005-0000-0000-000037020000}"/>
    <cellStyle name="Normal 70 8" xfId="570" xr:uid="{00000000-0005-0000-0000-000038020000}"/>
    <cellStyle name="Normal 70 9" xfId="571" xr:uid="{00000000-0005-0000-0000-000039020000}"/>
    <cellStyle name="Normal 71" xfId="572" xr:uid="{00000000-0005-0000-0000-00003A020000}"/>
    <cellStyle name="Normal 72" xfId="573" xr:uid="{00000000-0005-0000-0000-00003B020000}"/>
    <cellStyle name="Normal 73" xfId="574" xr:uid="{00000000-0005-0000-0000-00003C020000}"/>
    <cellStyle name="Normal 74" xfId="575" xr:uid="{00000000-0005-0000-0000-00003D020000}"/>
    <cellStyle name="Normal 75" xfId="576" xr:uid="{00000000-0005-0000-0000-00003E020000}"/>
    <cellStyle name="Normal 76" xfId="577" xr:uid="{00000000-0005-0000-0000-00003F020000}"/>
    <cellStyle name="Normal 78" xfId="578" xr:uid="{00000000-0005-0000-0000-000040020000}"/>
    <cellStyle name="Normal 79" xfId="579" xr:uid="{00000000-0005-0000-0000-000041020000}"/>
    <cellStyle name="Normal 8" xfId="30" xr:uid="{00000000-0005-0000-0000-000042020000}"/>
    <cellStyle name="Normal 8 2" xfId="34" xr:uid="{00000000-0005-0000-0000-000043020000}"/>
    <cellStyle name="Normal 80" xfId="580" xr:uid="{00000000-0005-0000-0000-000044020000}"/>
    <cellStyle name="Normal 83" xfId="581" xr:uid="{00000000-0005-0000-0000-000045020000}"/>
    <cellStyle name="Normal 84" xfId="582" xr:uid="{00000000-0005-0000-0000-000046020000}"/>
    <cellStyle name="Normal 85" xfId="583" xr:uid="{00000000-0005-0000-0000-000047020000}"/>
    <cellStyle name="Normal 86" xfId="584" xr:uid="{00000000-0005-0000-0000-000048020000}"/>
    <cellStyle name="Normal 9" xfId="35" xr:uid="{00000000-0005-0000-0000-000049020000}"/>
    <cellStyle name="Note 10" xfId="585" xr:uid="{00000000-0005-0000-0000-00004A020000}"/>
    <cellStyle name="Note 10 10" xfId="586" xr:uid="{00000000-0005-0000-0000-00004B020000}"/>
    <cellStyle name="Note 10 11" xfId="587" xr:uid="{00000000-0005-0000-0000-00004C020000}"/>
    <cellStyle name="Note 10 12" xfId="588" xr:uid="{00000000-0005-0000-0000-00004D020000}"/>
    <cellStyle name="Note 10 13" xfId="589" xr:uid="{00000000-0005-0000-0000-00004E020000}"/>
    <cellStyle name="Note 10 14" xfId="590" xr:uid="{00000000-0005-0000-0000-00004F020000}"/>
    <cellStyle name="Note 10 15" xfId="591" xr:uid="{00000000-0005-0000-0000-000050020000}"/>
    <cellStyle name="Note 10 16" xfId="592" xr:uid="{00000000-0005-0000-0000-000051020000}"/>
    <cellStyle name="Note 10 17" xfId="593" xr:uid="{00000000-0005-0000-0000-000052020000}"/>
    <cellStyle name="Note 10 18" xfId="594" xr:uid="{00000000-0005-0000-0000-000053020000}"/>
    <cellStyle name="Note 10 19" xfId="595" xr:uid="{00000000-0005-0000-0000-000054020000}"/>
    <cellStyle name="Note 10 2" xfId="596" xr:uid="{00000000-0005-0000-0000-000055020000}"/>
    <cellStyle name="Note 10 20" xfId="597" xr:uid="{00000000-0005-0000-0000-000056020000}"/>
    <cellStyle name="Note 10 21" xfId="598" xr:uid="{00000000-0005-0000-0000-000057020000}"/>
    <cellStyle name="Note 10 3" xfId="599" xr:uid="{00000000-0005-0000-0000-000058020000}"/>
    <cellStyle name="Note 10 4" xfId="600" xr:uid="{00000000-0005-0000-0000-000059020000}"/>
    <cellStyle name="Note 10 5" xfId="601" xr:uid="{00000000-0005-0000-0000-00005A020000}"/>
    <cellStyle name="Note 10 6" xfId="602" xr:uid="{00000000-0005-0000-0000-00005B020000}"/>
    <cellStyle name="Note 10 7" xfId="603" xr:uid="{00000000-0005-0000-0000-00005C020000}"/>
    <cellStyle name="Note 10 8" xfId="604" xr:uid="{00000000-0005-0000-0000-00005D020000}"/>
    <cellStyle name="Note 10 9" xfId="605" xr:uid="{00000000-0005-0000-0000-00005E020000}"/>
    <cellStyle name="Note 11" xfId="606" xr:uid="{00000000-0005-0000-0000-00005F020000}"/>
    <cellStyle name="Note 11 10" xfId="607" xr:uid="{00000000-0005-0000-0000-000060020000}"/>
    <cellStyle name="Note 11 11" xfId="608" xr:uid="{00000000-0005-0000-0000-000061020000}"/>
    <cellStyle name="Note 11 12" xfId="609" xr:uid="{00000000-0005-0000-0000-000062020000}"/>
    <cellStyle name="Note 11 13" xfId="610" xr:uid="{00000000-0005-0000-0000-000063020000}"/>
    <cellStyle name="Note 11 14" xfId="611" xr:uid="{00000000-0005-0000-0000-000064020000}"/>
    <cellStyle name="Note 11 15" xfId="612" xr:uid="{00000000-0005-0000-0000-000065020000}"/>
    <cellStyle name="Note 11 16" xfId="613" xr:uid="{00000000-0005-0000-0000-000066020000}"/>
    <cellStyle name="Note 11 17" xfId="614" xr:uid="{00000000-0005-0000-0000-000067020000}"/>
    <cellStyle name="Note 11 18" xfId="615" xr:uid="{00000000-0005-0000-0000-000068020000}"/>
    <cellStyle name="Note 11 19" xfId="616" xr:uid="{00000000-0005-0000-0000-000069020000}"/>
    <cellStyle name="Note 11 2" xfId="617" xr:uid="{00000000-0005-0000-0000-00006A020000}"/>
    <cellStyle name="Note 11 20" xfId="618" xr:uid="{00000000-0005-0000-0000-00006B020000}"/>
    <cellStyle name="Note 11 21" xfId="619" xr:uid="{00000000-0005-0000-0000-00006C020000}"/>
    <cellStyle name="Note 11 3" xfId="620" xr:uid="{00000000-0005-0000-0000-00006D020000}"/>
    <cellStyle name="Note 11 4" xfId="621" xr:uid="{00000000-0005-0000-0000-00006E020000}"/>
    <cellStyle name="Note 11 5" xfId="622" xr:uid="{00000000-0005-0000-0000-00006F020000}"/>
    <cellStyle name="Note 11 6" xfId="623" xr:uid="{00000000-0005-0000-0000-000070020000}"/>
    <cellStyle name="Note 11 7" xfId="624" xr:uid="{00000000-0005-0000-0000-000071020000}"/>
    <cellStyle name="Note 11 8" xfId="625" xr:uid="{00000000-0005-0000-0000-000072020000}"/>
    <cellStyle name="Note 11 9" xfId="626" xr:uid="{00000000-0005-0000-0000-000073020000}"/>
    <cellStyle name="Note 12" xfId="627" xr:uid="{00000000-0005-0000-0000-000074020000}"/>
    <cellStyle name="Note 12 10" xfId="628" xr:uid="{00000000-0005-0000-0000-000075020000}"/>
    <cellStyle name="Note 12 11" xfId="629" xr:uid="{00000000-0005-0000-0000-000076020000}"/>
    <cellStyle name="Note 12 12" xfId="630" xr:uid="{00000000-0005-0000-0000-000077020000}"/>
    <cellStyle name="Note 12 13" xfId="631" xr:uid="{00000000-0005-0000-0000-000078020000}"/>
    <cellStyle name="Note 12 14" xfId="632" xr:uid="{00000000-0005-0000-0000-000079020000}"/>
    <cellStyle name="Note 12 15" xfId="633" xr:uid="{00000000-0005-0000-0000-00007A020000}"/>
    <cellStyle name="Note 12 16" xfId="634" xr:uid="{00000000-0005-0000-0000-00007B020000}"/>
    <cellStyle name="Note 12 17" xfId="635" xr:uid="{00000000-0005-0000-0000-00007C020000}"/>
    <cellStyle name="Note 12 18" xfId="636" xr:uid="{00000000-0005-0000-0000-00007D020000}"/>
    <cellStyle name="Note 12 19" xfId="637" xr:uid="{00000000-0005-0000-0000-00007E020000}"/>
    <cellStyle name="Note 12 2" xfId="638" xr:uid="{00000000-0005-0000-0000-00007F020000}"/>
    <cellStyle name="Note 12 20" xfId="639" xr:uid="{00000000-0005-0000-0000-000080020000}"/>
    <cellStyle name="Note 12 21" xfId="640" xr:uid="{00000000-0005-0000-0000-000081020000}"/>
    <cellStyle name="Note 12 3" xfId="641" xr:uid="{00000000-0005-0000-0000-000082020000}"/>
    <cellStyle name="Note 12 4" xfId="642" xr:uid="{00000000-0005-0000-0000-000083020000}"/>
    <cellStyle name="Note 12 5" xfId="643" xr:uid="{00000000-0005-0000-0000-000084020000}"/>
    <cellStyle name="Note 12 6" xfId="644" xr:uid="{00000000-0005-0000-0000-000085020000}"/>
    <cellStyle name="Note 12 7" xfId="645" xr:uid="{00000000-0005-0000-0000-000086020000}"/>
    <cellStyle name="Note 12 8" xfId="646" xr:uid="{00000000-0005-0000-0000-000087020000}"/>
    <cellStyle name="Note 12 9" xfId="647" xr:uid="{00000000-0005-0000-0000-000088020000}"/>
    <cellStyle name="Note 13" xfId="648" xr:uid="{00000000-0005-0000-0000-000089020000}"/>
    <cellStyle name="Note 13 10" xfId="649" xr:uid="{00000000-0005-0000-0000-00008A020000}"/>
    <cellStyle name="Note 13 11" xfId="650" xr:uid="{00000000-0005-0000-0000-00008B020000}"/>
    <cellStyle name="Note 13 12" xfId="651" xr:uid="{00000000-0005-0000-0000-00008C020000}"/>
    <cellStyle name="Note 13 13" xfId="652" xr:uid="{00000000-0005-0000-0000-00008D020000}"/>
    <cellStyle name="Note 13 14" xfId="653" xr:uid="{00000000-0005-0000-0000-00008E020000}"/>
    <cellStyle name="Note 13 15" xfId="654" xr:uid="{00000000-0005-0000-0000-00008F020000}"/>
    <cellStyle name="Note 13 16" xfId="655" xr:uid="{00000000-0005-0000-0000-000090020000}"/>
    <cellStyle name="Note 13 17" xfId="656" xr:uid="{00000000-0005-0000-0000-000091020000}"/>
    <cellStyle name="Note 13 18" xfId="657" xr:uid="{00000000-0005-0000-0000-000092020000}"/>
    <cellStyle name="Note 13 19" xfId="658" xr:uid="{00000000-0005-0000-0000-000093020000}"/>
    <cellStyle name="Note 13 2" xfId="659" xr:uid="{00000000-0005-0000-0000-000094020000}"/>
    <cellStyle name="Note 13 20" xfId="660" xr:uid="{00000000-0005-0000-0000-000095020000}"/>
    <cellStyle name="Note 13 21" xfId="661" xr:uid="{00000000-0005-0000-0000-000096020000}"/>
    <cellStyle name="Note 13 3" xfId="662" xr:uid="{00000000-0005-0000-0000-000097020000}"/>
    <cellStyle name="Note 13 4" xfId="663" xr:uid="{00000000-0005-0000-0000-000098020000}"/>
    <cellStyle name="Note 13 5" xfId="664" xr:uid="{00000000-0005-0000-0000-000099020000}"/>
    <cellStyle name="Note 13 6" xfId="665" xr:uid="{00000000-0005-0000-0000-00009A020000}"/>
    <cellStyle name="Note 13 7" xfId="666" xr:uid="{00000000-0005-0000-0000-00009B020000}"/>
    <cellStyle name="Note 13 8" xfId="667" xr:uid="{00000000-0005-0000-0000-00009C020000}"/>
    <cellStyle name="Note 13 9" xfId="668" xr:uid="{00000000-0005-0000-0000-00009D020000}"/>
    <cellStyle name="Note 14" xfId="669" xr:uid="{00000000-0005-0000-0000-00009E020000}"/>
    <cellStyle name="Note 14 10" xfId="670" xr:uid="{00000000-0005-0000-0000-00009F020000}"/>
    <cellStyle name="Note 14 11" xfId="671" xr:uid="{00000000-0005-0000-0000-0000A0020000}"/>
    <cellStyle name="Note 14 12" xfId="672" xr:uid="{00000000-0005-0000-0000-0000A1020000}"/>
    <cellStyle name="Note 14 13" xfId="673" xr:uid="{00000000-0005-0000-0000-0000A2020000}"/>
    <cellStyle name="Note 14 14" xfId="674" xr:uid="{00000000-0005-0000-0000-0000A3020000}"/>
    <cellStyle name="Note 14 15" xfId="675" xr:uid="{00000000-0005-0000-0000-0000A4020000}"/>
    <cellStyle name="Note 14 16" xfId="676" xr:uid="{00000000-0005-0000-0000-0000A5020000}"/>
    <cellStyle name="Note 14 17" xfId="677" xr:uid="{00000000-0005-0000-0000-0000A6020000}"/>
    <cellStyle name="Note 14 18" xfId="678" xr:uid="{00000000-0005-0000-0000-0000A7020000}"/>
    <cellStyle name="Note 14 19" xfId="679" xr:uid="{00000000-0005-0000-0000-0000A8020000}"/>
    <cellStyle name="Note 14 2" xfId="680" xr:uid="{00000000-0005-0000-0000-0000A9020000}"/>
    <cellStyle name="Note 14 20" xfId="681" xr:uid="{00000000-0005-0000-0000-0000AA020000}"/>
    <cellStyle name="Note 14 21" xfId="682" xr:uid="{00000000-0005-0000-0000-0000AB020000}"/>
    <cellStyle name="Note 14 3" xfId="683" xr:uid="{00000000-0005-0000-0000-0000AC020000}"/>
    <cellStyle name="Note 14 4" xfId="684" xr:uid="{00000000-0005-0000-0000-0000AD020000}"/>
    <cellStyle name="Note 14 5" xfId="685" xr:uid="{00000000-0005-0000-0000-0000AE020000}"/>
    <cellStyle name="Note 14 6" xfId="686" xr:uid="{00000000-0005-0000-0000-0000AF020000}"/>
    <cellStyle name="Note 14 7" xfId="687" xr:uid="{00000000-0005-0000-0000-0000B0020000}"/>
    <cellStyle name="Note 14 8" xfId="688" xr:uid="{00000000-0005-0000-0000-0000B1020000}"/>
    <cellStyle name="Note 14 9" xfId="689" xr:uid="{00000000-0005-0000-0000-0000B2020000}"/>
    <cellStyle name="Note 15" xfId="690" xr:uid="{00000000-0005-0000-0000-0000B3020000}"/>
    <cellStyle name="Note 15 10" xfId="691" xr:uid="{00000000-0005-0000-0000-0000B4020000}"/>
    <cellStyle name="Note 15 11" xfId="692" xr:uid="{00000000-0005-0000-0000-0000B5020000}"/>
    <cellStyle name="Note 15 12" xfId="693" xr:uid="{00000000-0005-0000-0000-0000B6020000}"/>
    <cellStyle name="Note 15 13" xfId="694" xr:uid="{00000000-0005-0000-0000-0000B7020000}"/>
    <cellStyle name="Note 15 14" xfId="695" xr:uid="{00000000-0005-0000-0000-0000B8020000}"/>
    <cellStyle name="Note 15 15" xfId="696" xr:uid="{00000000-0005-0000-0000-0000B9020000}"/>
    <cellStyle name="Note 15 16" xfId="697" xr:uid="{00000000-0005-0000-0000-0000BA020000}"/>
    <cellStyle name="Note 15 17" xfId="698" xr:uid="{00000000-0005-0000-0000-0000BB020000}"/>
    <cellStyle name="Note 15 18" xfId="699" xr:uid="{00000000-0005-0000-0000-0000BC020000}"/>
    <cellStyle name="Note 15 19" xfId="700" xr:uid="{00000000-0005-0000-0000-0000BD020000}"/>
    <cellStyle name="Note 15 2" xfId="701" xr:uid="{00000000-0005-0000-0000-0000BE020000}"/>
    <cellStyle name="Note 15 20" xfId="702" xr:uid="{00000000-0005-0000-0000-0000BF020000}"/>
    <cellStyle name="Note 15 21" xfId="703" xr:uid="{00000000-0005-0000-0000-0000C0020000}"/>
    <cellStyle name="Note 15 3" xfId="704" xr:uid="{00000000-0005-0000-0000-0000C1020000}"/>
    <cellStyle name="Note 15 4" xfId="705" xr:uid="{00000000-0005-0000-0000-0000C2020000}"/>
    <cellStyle name="Note 15 5" xfId="706" xr:uid="{00000000-0005-0000-0000-0000C3020000}"/>
    <cellStyle name="Note 15 6" xfId="707" xr:uid="{00000000-0005-0000-0000-0000C4020000}"/>
    <cellStyle name="Note 15 7" xfId="708" xr:uid="{00000000-0005-0000-0000-0000C5020000}"/>
    <cellStyle name="Note 15 8" xfId="709" xr:uid="{00000000-0005-0000-0000-0000C6020000}"/>
    <cellStyle name="Note 15 9" xfId="710" xr:uid="{00000000-0005-0000-0000-0000C7020000}"/>
    <cellStyle name="Note 16" xfId="711" xr:uid="{00000000-0005-0000-0000-0000C8020000}"/>
    <cellStyle name="Note 16 10" xfId="712" xr:uid="{00000000-0005-0000-0000-0000C9020000}"/>
    <cellStyle name="Note 16 11" xfId="713" xr:uid="{00000000-0005-0000-0000-0000CA020000}"/>
    <cellStyle name="Note 16 12" xfId="714" xr:uid="{00000000-0005-0000-0000-0000CB020000}"/>
    <cellStyle name="Note 16 13" xfId="715" xr:uid="{00000000-0005-0000-0000-0000CC020000}"/>
    <cellStyle name="Note 16 14" xfId="716" xr:uid="{00000000-0005-0000-0000-0000CD020000}"/>
    <cellStyle name="Note 16 15" xfId="717" xr:uid="{00000000-0005-0000-0000-0000CE020000}"/>
    <cellStyle name="Note 16 16" xfId="718" xr:uid="{00000000-0005-0000-0000-0000CF020000}"/>
    <cellStyle name="Note 16 17" xfId="719" xr:uid="{00000000-0005-0000-0000-0000D0020000}"/>
    <cellStyle name="Note 16 2" xfId="720" xr:uid="{00000000-0005-0000-0000-0000D1020000}"/>
    <cellStyle name="Note 16 3" xfId="721" xr:uid="{00000000-0005-0000-0000-0000D2020000}"/>
    <cellStyle name="Note 16 4" xfId="722" xr:uid="{00000000-0005-0000-0000-0000D3020000}"/>
    <cellStyle name="Note 16 5" xfId="723" xr:uid="{00000000-0005-0000-0000-0000D4020000}"/>
    <cellStyle name="Note 16 6" xfId="724" xr:uid="{00000000-0005-0000-0000-0000D5020000}"/>
    <cellStyle name="Note 16 7" xfId="725" xr:uid="{00000000-0005-0000-0000-0000D6020000}"/>
    <cellStyle name="Note 16 8" xfId="726" xr:uid="{00000000-0005-0000-0000-0000D7020000}"/>
    <cellStyle name="Note 16 9" xfId="727" xr:uid="{00000000-0005-0000-0000-0000D8020000}"/>
    <cellStyle name="Note 17" xfId="728" xr:uid="{00000000-0005-0000-0000-0000D9020000}"/>
    <cellStyle name="Note 17 10" xfId="729" xr:uid="{00000000-0005-0000-0000-0000DA020000}"/>
    <cellStyle name="Note 17 11" xfId="730" xr:uid="{00000000-0005-0000-0000-0000DB020000}"/>
    <cellStyle name="Note 17 12" xfId="731" xr:uid="{00000000-0005-0000-0000-0000DC020000}"/>
    <cellStyle name="Note 17 13" xfId="732" xr:uid="{00000000-0005-0000-0000-0000DD020000}"/>
    <cellStyle name="Note 17 14" xfId="733" xr:uid="{00000000-0005-0000-0000-0000DE020000}"/>
    <cellStyle name="Note 17 15" xfId="734" xr:uid="{00000000-0005-0000-0000-0000DF020000}"/>
    <cellStyle name="Note 17 16" xfId="735" xr:uid="{00000000-0005-0000-0000-0000E0020000}"/>
    <cellStyle name="Note 17 17" xfId="736" xr:uid="{00000000-0005-0000-0000-0000E1020000}"/>
    <cellStyle name="Note 17 2" xfId="737" xr:uid="{00000000-0005-0000-0000-0000E2020000}"/>
    <cellStyle name="Note 17 3" xfId="738" xr:uid="{00000000-0005-0000-0000-0000E3020000}"/>
    <cellStyle name="Note 17 4" xfId="739" xr:uid="{00000000-0005-0000-0000-0000E4020000}"/>
    <cellStyle name="Note 17 5" xfId="740" xr:uid="{00000000-0005-0000-0000-0000E5020000}"/>
    <cellStyle name="Note 17 6" xfId="741" xr:uid="{00000000-0005-0000-0000-0000E6020000}"/>
    <cellStyle name="Note 17 7" xfId="742" xr:uid="{00000000-0005-0000-0000-0000E7020000}"/>
    <cellStyle name="Note 17 8" xfId="743" xr:uid="{00000000-0005-0000-0000-0000E8020000}"/>
    <cellStyle name="Note 17 9" xfId="744" xr:uid="{00000000-0005-0000-0000-0000E9020000}"/>
    <cellStyle name="Note 18" xfId="745" xr:uid="{00000000-0005-0000-0000-0000EA020000}"/>
    <cellStyle name="Note 18 10" xfId="746" xr:uid="{00000000-0005-0000-0000-0000EB020000}"/>
    <cellStyle name="Note 18 11" xfId="747" xr:uid="{00000000-0005-0000-0000-0000EC020000}"/>
    <cellStyle name="Note 18 12" xfId="748" xr:uid="{00000000-0005-0000-0000-0000ED020000}"/>
    <cellStyle name="Note 18 13" xfId="749" xr:uid="{00000000-0005-0000-0000-0000EE020000}"/>
    <cellStyle name="Note 18 14" xfId="750" xr:uid="{00000000-0005-0000-0000-0000EF020000}"/>
    <cellStyle name="Note 18 15" xfId="751" xr:uid="{00000000-0005-0000-0000-0000F0020000}"/>
    <cellStyle name="Note 18 16" xfId="752" xr:uid="{00000000-0005-0000-0000-0000F1020000}"/>
    <cellStyle name="Note 18 17" xfId="753" xr:uid="{00000000-0005-0000-0000-0000F2020000}"/>
    <cellStyle name="Note 18 2" xfId="754" xr:uid="{00000000-0005-0000-0000-0000F3020000}"/>
    <cellStyle name="Note 18 3" xfId="755" xr:uid="{00000000-0005-0000-0000-0000F4020000}"/>
    <cellStyle name="Note 18 4" xfId="756" xr:uid="{00000000-0005-0000-0000-0000F5020000}"/>
    <cellStyle name="Note 18 5" xfId="757" xr:uid="{00000000-0005-0000-0000-0000F6020000}"/>
    <cellStyle name="Note 18 6" xfId="758" xr:uid="{00000000-0005-0000-0000-0000F7020000}"/>
    <cellStyle name="Note 18 7" xfId="759" xr:uid="{00000000-0005-0000-0000-0000F8020000}"/>
    <cellStyle name="Note 18 8" xfId="760" xr:uid="{00000000-0005-0000-0000-0000F9020000}"/>
    <cellStyle name="Note 18 9" xfId="761" xr:uid="{00000000-0005-0000-0000-0000FA020000}"/>
    <cellStyle name="Note 19" xfId="762" xr:uid="{00000000-0005-0000-0000-0000FB020000}"/>
    <cellStyle name="Note 19 10" xfId="763" xr:uid="{00000000-0005-0000-0000-0000FC020000}"/>
    <cellStyle name="Note 19 11" xfId="764" xr:uid="{00000000-0005-0000-0000-0000FD020000}"/>
    <cellStyle name="Note 19 12" xfId="765" xr:uid="{00000000-0005-0000-0000-0000FE020000}"/>
    <cellStyle name="Note 19 13" xfId="766" xr:uid="{00000000-0005-0000-0000-0000FF020000}"/>
    <cellStyle name="Note 19 14" xfId="767" xr:uid="{00000000-0005-0000-0000-000000030000}"/>
    <cellStyle name="Note 19 15" xfId="768" xr:uid="{00000000-0005-0000-0000-000001030000}"/>
    <cellStyle name="Note 19 16" xfId="769" xr:uid="{00000000-0005-0000-0000-000002030000}"/>
    <cellStyle name="Note 19 17" xfId="770" xr:uid="{00000000-0005-0000-0000-000003030000}"/>
    <cellStyle name="Note 19 2" xfId="771" xr:uid="{00000000-0005-0000-0000-000004030000}"/>
    <cellStyle name="Note 19 3" xfId="772" xr:uid="{00000000-0005-0000-0000-000005030000}"/>
    <cellStyle name="Note 19 4" xfId="773" xr:uid="{00000000-0005-0000-0000-000006030000}"/>
    <cellStyle name="Note 19 5" xfId="774" xr:uid="{00000000-0005-0000-0000-000007030000}"/>
    <cellStyle name="Note 19 6" xfId="775" xr:uid="{00000000-0005-0000-0000-000008030000}"/>
    <cellStyle name="Note 19 7" xfId="776" xr:uid="{00000000-0005-0000-0000-000009030000}"/>
    <cellStyle name="Note 19 8" xfId="777" xr:uid="{00000000-0005-0000-0000-00000A030000}"/>
    <cellStyle name="Note 19 9" xfId="778" xr:uid="{00000000-0005-0000-0000-00000B030000}"/>
    <cellStyle name="Note 2" xfId="779" xr:uid="{00000000-0005-0000-0000-00000C030000}"/>
    <cellStyle name="Note 2 10" xfId="780" xr:uid="{00000000-0005-0000-0000-00000D030000}"/>
    <cellStyle name="Note 2 11" xfId="781" xr:uid="{00000000-0005-0000-0000-00000E030000}"/>
    <cellStyle name="Note 2 12" xfId="782" xr:uid="{00000000-0005-0000-0000-00000F030000}"/>
    <cellStyle name="Note 2 13" xfId="783" xr:uid="{00000000-0005-0000-0000-000010030000}"/>
    <cellStyle name="Note 2 14" xfId="784" xr:uid="{00000000-0005-0000-0000-000011030000}"/>
    <cellStyle name="Note 2 15" xfId="785" xr:uid="{00000000-0005-0000-0000-000012030000}"/>
    <cellStyle name="Note 2 16" xfId="786" xr:uid="{00000000-0005-0000-0000-000013030000}"/>
    <cellStyle name="Note 2 17" xfId="787" xr:uid="{00000000-0005-0000-0000-000014030000}"/>
    <cellStyle name="Note 2 18" xfId="788" xr:uid="{00000000-0005-0000-0000-000015030000}"/>
    <cellStyle name="Note 2 19" xfId="789" xr:uid="{00000000-0005-0000-0000-000016030000}"/>
    <cellStyle name="Note 2 2" xfId="790" xr:uid="{00000000-0005-0000-0000-000017030000}"/>
    <cellStyle name="Note 2 20" xfId="791" xr:uid="{00000000-0005-0000-0000-000018030000}"/>
    <cellStyle name="Note 2 21" xfId="792" xr:uid="{00000000-0005-0000-0000-000019030000}"/>
    <cellStyle name="Note 2 3" xfId="793" xr:uid="{00000000-0005-0000-0000-00001A030000}"/>
    <cellStyle name="Note 2 4" xfId="794" xr:uid="{00000000-0005-0000-0000-00001B030000}"/>
    <cellStyle name="Note 2 5" xfId="795" xr:uid="{00000000-0005-0000-0000-00001C030000}"/>
    <cellStyle name="Note 2 6" xfId="796" xr:uid="{00000000-0005-0000-0000-00001D030000}"/>
    <cellStyle name="Note 2 7" xfId="797" xr:uid="{00000000-0005-0000-0000-00001E030000}"/>
    <cellStyle name="Note 2 8" xfId="798" xr:uid="{00000000-0005-0000-0000-00001F030000}"/>
    <cellStyle name="Note 2 9" xfId="799" xr:uid="{00000000-0005-0000-0000-000020030000}"/>
    <cellStyle name="Note 20" xfId="800" xr:uid="{00000000-0005-0000-0000-000021030000}"/>
    <cellStyle name="Note 20 10" xfId="801" xr:uid="{00000000-0005-0000-0000-000022030000}"/>
    <cellStyle name="Note 20 11" xfId="802" xr:uid="{00000000-0005-0000-0000-000023030000}"/>
    <cellStyle name="Note 20 12" xfId="803" xr:uid="{00000000-0005-0000-0000-000024030000}"/>
    <cellStyle name="Note 20 13" xfId="804" xr:uid="{00000000-0005-0000-0000-000025030000}"/>
    <cellStyle name="Note 20 14" xfId="805" xr:uid="{00000000-0005-0000-0000-000026030000}"/>
    <cellStyle name="Note 20 15" xfId="806" xr:uid="{00000000-0005-0000-0000-000027030000}"/>
    <cellStyle name="Note 20 16" xfId="807" xr:uid="{00000000-0005-0000-0000-000028030000}"/>
    <cellStyle name="Note 20 17" xfId="808" xr:uid="{00000000-0005-0000-0000-000029030000}"/>
    <cellStyle name="Note 20 2" xfId="809" xr:uid="{00000000-0005-0000-0000-00002A030000}"/>
    <cellStyle name="Note 20 3" xfId="810" xr:uid="{00000000-0005-0000-0000-00002B030000}"/>
    <cellStyle name="Note 20 4" xfId="811" xr:uid="{00000000-0005-0000-0000-00002C030000}"/>
    <cellStyle name="Note 20 5" xfId="812" xr:uid="{00000000-0005-0000-0000-00002D030000}"/>
    <cellStyle name="Note 20 6" xfId="813" xr:uid="{00000000-0005-0000-0000-00002E030000}"/>
    <cellStyle name="Note 20 7" xfId="814" xr:uid="{00000000-0005-0000-0000-00002F030000}"/>
    <cellStyle name="Note 20 8" xfId="815" xr:uid="{00000000-0005-0000-0000-000030030000}"/>
    <cellStyle name="Note 20 9" xfId="816" xr:uid="{00000000-0005-0000-0000-000031030000}"/>
    <cellStyle name="Note 21" xfId="817" xr:uid="{00000000-0005-0000-0000-000032030000}"/>
    <cellStyle name="Note 21 10" xfId="818" xr:uid="{00000000-0005-0000-0000-000033030000}"/>
    <cellStyle name="Note 21 11" xfId="819" xr:uid="{00000000-0005-0000-0000-000034030000}"/>
    <cellStyle name="Note 21 12" xfId="820" xr:uid="{00000000-0005-0000-0000-000035030000}"/>
    <cellStyle name="Note 21 13" xfId="821" xr:uid="{00000000-0005-0000-0000-000036030000}"/>
    <cellStyle name="Note 21 14" xfId="822" xr:uid="{00000000-0005-0000-0000-000037030000}"/>
    <cellStyle name="Note 21 15" xfId="823" xr:uid="{00000000-0005-0000-0000-000038030000}"/>
    <cellStyle name="Note 21 16" xfId="824" xr:uid="{00000000-0005-0000-0000-000039030000}"/>
    <cellStyle name="Note 21 17" xfId="825" xr:uid="{00000000-0005-0000-0000-00003A030000}"/>
    <cellStyle name="Note 21 2" xfId="826" xr:uid="{00000000-0005-0000-0000-00003B030000}"/>
    <cellStyle name="Note 21 3" xfId="827" xr:uid="{00000000-0005-0000-0000-00003C030000}"/>
    <cellStyle name="Note 21 4" xfId="828" xr:uid="{00000000-0005-0000-0000-00003D030000}"/>
    <cellStyle name="Note 21 5" xfId="829" xr:uid="{00000000-0005-0000-0000-00003E030000}"/>
    <cellStyle name="Note 21 6" xfId="830" xr:uid="{00000000-0005-0000-0000-00003F030000}"/>
    <cellStyle name="Note 21 7" xfId="831" xr:uid="{00000000-0005-0000-0000-000040030000}"/>
    <cellStyle name="Note 21 8" xfId="832" xr:uid="{00000000-0005-0000-0000-000041030000}"/>
    <cellStyle name="Note 21 9" xfId="833" xr:uid="{00000000-0005-0000-0000-000042030000}"/>
    <cellStyle name="Note 22" xfId="834" xr:uid="{00000000-0005-0000-0000-000043030000}"/>
    <cellStyle name="Note 22 10" xfId="835" xr:uid="{00000000-0005-0000-0000-000044030000}"/>
    <cellStyle name="Note 22 11" xfId="836" xr:uid="{00000000-0005-0000-0000-000045030000}"/>
    <cellStyle name="Note 22 12" xfId="837" xr:uid="{00000000-0005-0000-0000-000046030000}"/>
    <cellStyle name="Note 22 13" xfId="838" xr:uid="{00000000-0005-0000-0000-000047030000}"/>
    <cellStyle name="Note 22 14" xfId="839" xr:uid="{00000000-0005-0000-0000-000048030000}"/>
    <cellStyle name="Note 22 15" xfId="840" xr:uid="{00000000-0005-0000-0000-000049030000}"/>
    <cellStyle name="Note 22 16" xfId="841" xr:uid="{00000000-0005-0000-0000-00004A030000}"/>
    <cellStyle name="Note 22 17" xfId="842" xr:uid="{00000000-0005-0000-0000-00004B030000}"/>
    <cellStyle name="Note 22 2" xfId="843" xr:uid="{00000000-0005-0000-0000-00004C030000}"/>
    <cellStyle name="Note 22 3" xfId="844" xr:uid="{00000000-0005-0000-0000-00004D030000}"/>
    <cellStyle name="Note 22 4" xfId="845" xr:uid="{00000000-0005-0000-0000-00004E030000}"/>
    <cellStyle name="Note 22 5" xfId="846" xr:uid="{00000000-0005-0000-0000-00004F030000}"/>
    <cellStyle name="Note 22 6" xfId="847" xr:uid="{00000000-0005-0000-0000-000050030000}"/>
    <cellStyle name="Note 22 7" xfId="848" xr:uid="{00000000-0005-0000-0000-000051030000}"/>
    <cellStyle name="Note 22 8" xfId="849" xr:uid="{00000000-0005-0000-0000-000052030000}"/>
    <cellStyle name="Note 22 9" xfId="850" xr:uid="{00000000-0005-0000-0000-000053030000}"/>
    <cellStyle name="Note 23" xfId="851" xr:uid="{00000000-0005-0000-0000-000054030000}"/>
    <cellStyle name="Note 23 10" xfId="852" xr:uid="{00000000-0005-0000-0000-000055030000}"/>
    <cellStyle name="Note 23 11" xfId="853" xr:uid="{00000000-0005-0000-0000-000056030000}"/>
    <cellStyle name="Note 23 12" xfId="854" xr:uid="{00000000-0005-0000-0000-000057030000}"/>
    <cellStyle name="Note 23 13" xfId="855" xr:uid="{00000000-0005-0000-0000-000058030000}"/>
    <cellStyle name="Note 23 14" xfId="856" xr:uid="{00000000-0005-0000-0000-000059030000}"/>
    <cellStyle name="Note 23 15" xfId="857" xr:uid="{00000000-0005-0000-0000-00005A030000}"/>
    <cellStyle name="Note 23 16" xfId="858" xr:uid="{00000000-0005-0000-0000-00005B030000}"/>
    <cellStyle name="Note 23 17" xfId="859" xr:uid="{00000000-0005-0000-0000-00005C030000}"/>
    <cellStyle name="Note 23 2" xfId="860" xr:uid="{00000000-0005-0000-0000-00005D030000}"/>
    <cellStyle name="Note 23 3" xfId="861" xr:uid="{00000000-0005-0000-0000-00005E030000}"/>
    <cellStyle name="Note 23 4" xfId="862" xr:uid="{00000000-0005-0000-0000-00005F030000}"/>
    <cellStyle name="Note 23 5" xfId="863" xr:uid="{00000000-0005-0000-0000-000060030000}"/>
    <cellStyle name="Note 23 6" xfId="864" xr:uid="{00000000-0005-0000-0000-000061030000}"/>
    <cellStyle name="Note 23 7" xfId="865" xr:uid="{00000000-0005-0000-0000-000062030000}"/>
    <cellStyle name="Note 23 8" xfId="866" xr:uid="{00000000-0005-0000-0000-000063030000}"/>
    <cellStyle name="Note 23 9" xfId="867" xr:uid="{00000000-0005-0000-0000-000064030000}"/>
    <cellStyle name="Note 24" xfId="868" xr:uid="{00000000-0005-0000-0000-000065030000}"/>
    <cellStyle name="Note 24 10" xfId="869" xr:uid="{00000000-0005-0000-0000-000066030000}"/>
    <cellStyle name="Note 24 11" xfId="870" xr:uid="{00000000-0005-0000-0000-000067030000}"/>
    <cellStyle name="Note 24 12" xfId="871" xr:uid="{00000000-0005-0000-0000-000068030000}"/>
    <cellStyle name="Note 24 13" xfId="872" xr:uid="{00000000-0005-0000-0000-000069030000}"/>
    <cellStyle name="Note 24 14" xfId="873" xr:uid="{00000000-0005-0000-0000-00006A030000}"/>
    <cellStyle name="Note 24 15" xfId="874" xr:uid="{00000000-0005-0000-0000-00006B030000}"/>
    <cellStyle name="Note 24 16" xfId="875" xr:uid="{00000000-0005-0000-0000-00006C030000}"/>
    <cellStyle name="Note 24 17" xfId="876" xr:uid="{00000000-0005-0000-0000-00006D030000}"/>
    <cellStyle name="Note 24 2" xfId="877" xr:uid="{00000000-0005-0000-0000-00006E030000}"/>
    <cellStyle name="Note 24 3" xfId="878" xr:uid="{00000000-0005-0000-0000-00006F030000}"/>
    <cellStyle name="Note 24 4" xfId="879" xr:uid="{00000000-0005-0000-0000-000070030000}"/>
    <cellStyle name="Note 24 5" xfId="880" xr:uid="{00000000-0005-0000-0000-000071030000}"/>
    <cellStyle name="Note 24 6" xfId="881" xr:uid="{00000000-0005-0000-0000-000072030000}"/>
    <cellStyle name="Note 24 7" xfId="882" xr:uid="{00000000-0005-0000-0000-000073030000}"/>
    <cellStyle name="Note 24 8" xfId="883" xr:uid="{00000000-0005-0000-0000-000074030000}"/>
    <cellStyle name="Note 24 9" xfId="884" xr:uid="{00000000-0005-0000-0000-000075030000}"/>
    <cellStyle name="Note 25" xfId="885" xr:uid="{00000000-0005-0000-0000-000076030000}"/>
    <cellStyle name="Note 25 10" xfId="886" xr:uid="{00000000-0005-0000-0000-000077030000}"/>
    <cellStyle name="Note 25 11" xfId="887" xr:uid="{00000000-0005-0000-0000-000078030000}"/>
    <cellStyle name="Note 25 12" xfId="888" xr:uid="{00000000-0005-0000-0000-000079030000}"/>
    <cellStyle name="Note 25 13" xfId="889" xr:uid="{00000000-0005-0000-0000-00007A030000}"/>
    <cellStyle name="Note 25 14" xfId="890" xr:uid="{00000000-0005-0000-0000-00007B030000}"/>
    <cellStyle name="Note 25 15" xfId="891" xr:uid="{00000000-0005-0000-0000-00007C030000}"/>
    <cellStyle name="Note 25 16" xfId="892" xr:uid="{00000000-0005-0000-0000-00007D030000}"/>
    <cellStyle name="Note 25 17" xfId="893" xr:uid="{00000000-0005-0000-0000-00007E030000}"/>
    <cellStyle name="Note 25 2" xfId="894" xr:uid="{00000000-0005-0000-0000-00007F030000}"/>
    <cellStyle name="Note 25 3" xfId="895" xr:uid="{00000000-0005-0000-0000-000080030000}"/>
    <cellStyle name="Note 25 4" xfId="896" xr:uid="{00000000-0005-0000-0000-000081030000}"/>
    <cellStyle name="Note 25 5" xfId="897" xr:uid="{00000000-0005-0000-0000-000082030000}"/>
    <cellStyle name="Note 25 6" xfId="898" xr:uid="{00000000-0005-0000-0000-000083030000}"/>
    <cellStyle name="Note 25 7" xfId="899" xr:uid="{00000000-0005-0000-0000-000084030000}"/>
    <cellStyle name="Note 25 8" xfId="900" xr:uid="{00000000-0005-0000-0000-000085030000}"/>
    <cellStyle name="Note 25 9" xfId="901" xr:uid="{00000000-0005-0000-0000-000086030000}"/>
    <cellStyle name="Note 26" xfId="902" xr:uid="{00000000-0005-0000-0000-000087030000}"/>
    <cellStyle name="Note 26 10" xfId="903" xr:uid="{00000000-0005-0000-0000-000088030000}"/>
    <cellStyle name="Note 26 11" xfId="904" xr:uid="{00000000-0005-0000-0000-000089030000}"/>
    <cellStyle name="Note 26 12" xfId="905" xr:uid="{00000000-0005-0000-0000-00008A030000}"/>
    <cellStyle name="Note 26 13" xfId="906" xr:uid="{00000000-0005-0000-0000-00008B030000}"/>
    <cellStyle name="Note 26 14" xfId="907" xr:uid="{00000000-0005-0000-0000-00008C030000}"/>
    <cellStyle name="Note 26 15" xfId="908" xr:uid="{00000000-0005-0000-0000-00008D030000}"/>
    <cellStyle name="Note 26 16" xfId="909" xr:uid="{00000000-0005-0000-0000-00008E030000}"/>
    <cellStyle name="Note 26 17" xfId="910" xr:uid="{00000000-0005-0000-0000-00008F030000}"/>
    <cellStyle name="Note 26 2" xfId="911" xr:uid="{00000000-0005-0000-0000-000090030000}"/>
    <cellStyle name="Note 26 3" xfId="912" xr:uid="{00000000-0005-0000-0000-000091030000}"/>
    <cellStyle name="Note 26 4" xfId="913" xr:uid="{00000000-0005-0000-0000-000092030000}"/>
    <cellStyle name="Note 26 5" xfId="914" xr:uid="{00000000-0005-0000-0000-000093030000}"/>
    <cellStyle name="Note 26 6" xfId="915" xr:uid="{00000000-0005-0000-0000-000094030000}"/>
    <cellStyle name="Note 26 7" xfId="916" xr:uid="{00000000-0005-0000-0000-000095030000}"/>
    <cellStyle name="Note 26 8" xfId="917" xr:uid="{00000000-0005-0000-0000-000096030000}"/>
    <cellStyle name="Note 26 9" xfId="918" xr:uid="{00000000-0005-0000-0000-000097030000}"/>
    <cellStyle name="Note 27" xfId="919" xr:uid="{00000000-0005-0000-0000-000098030000}"/>
    <cellStyle name="Note 27 10" xfId="920" xr:uid="{00000000-0005-0000-0000-000099030000}"/>
    <cellStyle name="Note 27 11" xfId="921" xr:uid="{00000000-0005-0000-0000-00009A030000}"/>
    <cellStyle name="Note 27 12" xfId="922" xr:uid="{00000000-0005-0000-0000-00009B030000}"/>
    <cellStyle name="Note 27 13" xfId="923" xr:uid="{00000000-0005-0000-0000-00009C030000}"/>
    <cellStyle name="Note 27 14" xfId="924" xr:uid="{00000000-0005-0000-0000-00009D030000}"/>
    <cellStyle name="Note 27 15" xfId="925" xr:uid="{00000000-0005-0000-0000-00009E030000}"/>
    <cellStyle name="Note 27 16" xfId="926" xr:uid="{00000000-0005-0000-0000-00009F030000}"/>
    <cellStyle name="Note 27 17" xfId="927" xr:uid="{00000000-0005-0000-0000-0000A0030000}"/>
    <cellStyle name="Note 27 2" xfId="928" xr:uid="{00000000-0005-0000-0000-0000A1030000}"/>
    <cellStyle name="Note 27 3" xfId="929" xr:uid="{00000000-0005-0000-0000-0000A2030000}"/>
    <cellStyle name="Note 27 4" xfId="930" xr:uid="{00000000-0005-0000-0000-0000A3030000}"/>
    <cellStyle name="Note 27 5" xfId="931" xr:uid="{00000000-0005-0000-0000-0000A4030000}"/>
    <cellStyle name="Note 27 6" xfId="932" xr:uid="{00000000-0005-0000-0000-0000A5030000}"/>
    <cellStyle name="Note 27 7" xfId="933" xr:uid="{00000000-0005-0000-0000-0000A6030000}"/>
    <cellStyle name="Note 27 8" xfId="934" xr:uid="{00000000-0005-0000-0000-0000A7030000}"/>
    <cellStyle name="Note 27 9" xfId="935" xr:uid="{00000000-0005-0000-0000-0000A8030000}"/>
    <cellStyle name="Note 28" xfId="936" xr:uid="{00000000-0005-0000-0000-0000A9030000}"/>
    <cellStyle name="Note 28 10" xfId="937" xr:uid="{00000000-0005-0000-0000-0000AA030000}"/>
    <cellStyle name="Note 28 11" xfId="938" xr:uid="{00000000-0005-0000-0000-0000AB030000}"/>
    <cellStyle name="Note 28 12" xfId="939" xr:uid="{00000000-0005-0000-0000-0000AC030000}"/>
    <cellStyle name="Note 28 13" xfId="940" xr:uid="{00000000-0005-0000-0000-0000AD030000}"/>
    <cellStyle name="Note 28 14" xfId="941" xr:uid="{00000000-0005-0000-0000-0000AE030000}"/>
    <cellStyle name="Note 28 15" xfId="942" xr:uid="{00000000-0005-0000-0000-0000AF030000}"/>
    <cellStyle name="Note 28 16" xfId="943" xr:uid="{00000000-0005-0000-0000-0000B0030000}"/>
    <cellStyle name="Note 28 17" xfId="944" xr:uid="{00000000-0005-0000-0000-0000B1030000}"/>
    <cellStyle name="Note 28 2" xfId="945" xr:uid="{00000000-0005-0000-0000-0000B2030000}"/>
    <cellStyle name="Note 28 3" xfId="946" xr:uid="{00000000-0005-0000-0000-0000B3030000}"/>
    <cellStyle name="Note 28 4" xfId="947" xr:uid="{00000000-0005-0000-0000-0000B4030000}"/>
    <cellStyle name="Note 28 5" xfId="948" xr:uid="{00000000-0005-0000-0000-0000B5030000}"/>
    <cellStyle name="Note 28 6" xfId="949" xr:uid="{00000000-0005-0000-0000-0000B6030000}"/>
    <cellStyle name="Note 28 7" xfId="950" xr:uid="{00000000-0005-0000-0000-0000B7030000}"/>
    <cellStyle name="Note 28 8" xfId="951" xr:uid="{00000000-0005-0000-0000-0000B8030000}"/>
    <cellStyle name="Note 28 9" xfId="952" xr:uid="{00000000-0005-0000-0000-0000B9030000}"/>
    <cellStyle name="Note 29" xfId="953" xr:uid="{00000000-0005-0000-0000-0000BA030000}"/>
    <cellStyle name="Note 29 10" xfId="954" xr:uid="{00000000-0005-0000-0000-0000BB030000}"/>
    <cellStyle name="Note 29 11" xfId="955" xr:uid="{00000000-0005-0000-0000-0000BC030000}"/>
    <cellStyle name="Note 29 12" xfId="956" xr:uid="{00000000-0005-0000-0000-0000BD030000}"/>
    <cellStyle name="Note 29 13" xfId="957" xr:uid="{00000000-0005-0000-0000-0000BE030000}"/>
    <cellStyle name="Note 29 14" xfId="958" xr:uid="{00000000-0005-0000-0000-0000BF030000}"/>
    <cellStyle name="Note 29 15" xfId="959" xr:uid="{00000000-0005-0000-0000-0000C0030000}"/>
    <cellStyle name="Note 29 16" xfId="960" xr:uid="{00000000-0005-0000-0000-0000C1030000}"/>
    <cellStyle name="Note 29 17" xfId="961" xr:uid="{00000000-0005-0000-0000-0000C2030000}"/>
    <cellStyle name="Note 29 2" xfId="962" xr:uid="{00000000-0005-0000-0000-0000C3030000}"/>
    <cellStyle name="Note 29 3" xfId="963" xr:uid="{00000000-0005-0000-0000-0000C4030000}"/>
    <cellStyle name="Note 29 4" xfId="964" xr:uid="{00000000-0005-0000-0000-0000C5030000}"/>
    <cellStyle name="Note 29 5" xfId="965" xr:uid="{00000000-0005-0000-0000-0000C6030000}"/>
    <cellStyle name="Note 29 6" xfId="966" xr:uid="{00000000-0005-0000-0000-0000C7030000}"/>
    <cellStyle name="Note 29 7" xfId="967" xr:uid="{00000000-0005-0000-0000-0000C8030000}"/>
    <cellStyle name="Note 29 8" xfId="968" xr:uid="{00000000-0005-0000-0000-0000C9030000}"/>
    <cellStyle name="Note 29 9" xfId="969" xr:uid="{00000000-0005-0000-0000-0000CA030000}"/>
    <cellStyle name="Note 3" xfId="970" xr:uid="{00000000-0005-0000-0000-0000CB030000}"/>
    <cellStyle name="Note 3 10" xfId="971" xr:uid="{00000000-0005-0000-0000-0000CC030000}"/>
    <cellStyle name="Note 3 11" xfId="972" xr:uid="{00000000-0005-0000-0000-0000CD030000}"/>
    <cellStyle name="Note 3 12" xfId="973" xr:uid="{00000000-0005-0000-0000-0000CE030000}"/>
    <cellStyle name="Note 3 13" xfId="974" xr:uid="{00000000-0005-0000-0000-0000CF030000}"/>
    <cellStyle name="Note 3 14" xfId="975" xr:uid="{00000000-0005-0000-0000-0000D0030000}"/>
    <cellStyle name="Note 3 15" xfId="976" xr:uid="{00000000-0005-0000-0000-0000D1030000}"/>
    <cellStyle name="Note 3 16" xfId="977" xr:uid="{00000000-0005-0000-0000-0000D2030000}"/>
    <cellStyle name="Note 3 17" xfId="978" xr:uid="{00000000-0005-0000-0000-0000D3030000}"/>
    <cellStyle name="Note 3 18" xfId="979" xr:uid="{00000000-0005-0000-0000-0000D4030000}"/>
    <cellStyle name="Note 3 19" xfId="980" xr:uid="{00000000-0005-0000-0000-0000D5030000}"/>
    <cellStyle name="Note 3 2" xfId="981" xr:uid="{00000000-0005-0000-0000-0000D6030000}"/>
    <cellStyle name="Note 3 20" xfId="982" xr:uid="{00000000-0005-0000-0000-0000D7030000}"/>
    <cellStyle name="Note 3 21" xfId="983" xr:uid="{00000000-0005-0000-0000-0000D8030000}"/>
    <cellStyle name="Note 3 3" xfId="984" xr:uid="{00000000-0005-0000-0000-0000D9030000}"/>
    <cellStyle name="Note 3 4" xfId="985" xr:uid="{00000000-0005-0000-0000-0000DA030000}"/>
    <cellStyle name="Note 3 5" xfId="986" xr:uid="{00000000-0005-0000-0000-0000DB030000}"/>
    <cellStyle name="Note 3 6" xfId="987" xr:uid="{00000000-0005-0000-0000-0000DC030000}"/>
    <cellStyle name="Note 3 7" xfId="988" xr:uid="{00000000-0005-0000-0000-0000DD030000}"/>
    <cellStyle name="Note 3 8" xfId="989" xr:uid="{00000000-0005-0000-0000-0000DE030000}"/>
    <cellStyle name="Note 3 9" xfId="990" xr:uid="{00000000-0005-0000-0000-0000DF030000}"/>
    <cellStyle name="Note 30" xfId="991" xr:uid="{00000000-0005-0000-0000-0000E0030000}"/>
    <cellStyle name="Note 30 10" xfId="992" xr:uid="{00000000-0005-0000-0000-0000E1030000}"/>
    <cellStyle name="Note 30 11" xfId="993" xr:uid="{00000000-0005-0000-0000-0000E2030000}"/>
    <cellStyle name="Note 30 12" xfId="994" xr:uid="{00000000-0005-0000-0000-0000E3030000}"/>
    <cellStyle name="Note 30 13" xfId="995" xr:uid="{00000000-0005-0000-0000-0000E4030000}"/>
    <cellStyle name="Note 30 14" xfId="996" xr:uid="{00000000-0005-0000-0000-0000E5030000}"/>
    <cellStyle name="Note 30 15" xfId="997" xr:uid="{00000000-0005-0000-0000-0000E6030000}"/>
    <cellStyle name="Note 30 16" xfId="998" xr:uid="{00000000-0005-0000-0000-0000E7030000}"/>
    <cellStyle name="Note 30 17" xfId="999" xr:uid="{00000000-0005-0000-0000-0000E8030000}"/>
    <cellStyle name="Note 30 2" xfId="1000" xr:uid="{00000000-0005-0000-0000-0000E9030000}"/>
    <cellStyle name="Note 30 3" xfId="1001" xr:uid="{00000000-0005-0000-0000-0000EA030000}"/>
    <cellStyle name="Note 30 4" xfId="1002" xr:uid="{00000000-0005-0000-0000-0000EB030000}"/>
    <cellStyle name="Note 30 5" xfId="1003" xr:uid="{00000000-0005-0000-0000-0000EC030000}"/>
    <cellStyle name="Note 30 6" xfId="1004" xr:uid="{00000000-0005-0000-0000-0000ED030000}"/>
    <cellStyle name="Note 30 7" xfId="1005" xr:uid="{00000000-0005-0000-0000-0000EE030000}"/>
    <cellStyle name="Note 30 8" xfId="1006" xr:uid="{00000000-0005-0000-0000-0000EF030000}"/>
    <cellStyle name="Note 30 9" xfId="1007" xr:uid="{00000000-0005-0000-0000-0000F0030000}"/>
    <cellStyle name="Note 31" xfId="1008" xr:uid="{00000000-0005-0000-0000-0000F1030000}"/>
    <cellStyle name="Note 31 10" xfId="1009" xr:uid="{00000000-0005-0000-0000-0000F2030000}"/>
    <cellStyle name="Note 31 11" xfId="1010" xr:uid="{00000000-0005-0000-0000-0000F3030000}"/>
    <cellStyle name="Note 31 12" xfId="1011" xr:uid="{00000000-0005-0000-0000-0000F4030000}"/>
    <cellStyle name="Note 31 13" xfId="1012" xr:uid="{00000000-0005-0000-0000-0000F5030000}"/>
    <cellStyle name="Note 31 14" xfId="1013" xr:uid="{00000000-0005-0000-0000-0000F6030000}"/>
    <cellStyle name="Note 31 15" xfId="1014" xr:uid="{00000000-0005-0000-0000-0000F7030000}"/>
    <cellStyle name="Note 31 16" xfId="1015" xr:uid="{00000000-0005-0000-0000-0000F8030000}"/>
    <cellStyle name="Note 31 17" xfId="1016" xr:uid="{00000000-0005-0000-0000-0000F9030000}"/>
    <cellStyle name="Note 31 2" xfId="1017" xr:uid="{00000000-0005-0000-0000-0000FA030000}"/>
    <cellStyle name="Note 31 3" xfId="1018" xr:uid="{00000000-0005-0000-0000-0000FB030000}"/>
    <cellStyle name="Note 31 4" xfId="1019" xr:uid="{00000000-0005-0000-0000-0000FC030000}"/>
    <cellStyle name="Note 31 5" xfId="1020" xr:uid="{00000000-0005-0000-0000-0000FD030000}"/>
    <cellStyle name="Note 31 6" xfId="1021" xr:uid="{00000000-0005-0000-0000-0000FE030000}"/>
    <cellStyle name="Note 31 7" xfId="1022" xr:uid="{00000000-0005-0000-0000-0000FF030000}"/>
    <cellStyle name="Note 31 8" xfId="1023" xr:uid="{00000000-0005-0000-0000-000000040000}"/>
    <cellStyle name="Note 31 9" xfId="1024" xr:uid="{00000000-0005-0000-0000-000001040000}"/>
    <cellStyle name="Note 32" xfId="1025" xr:uid="{00000000-0005-0000-0000-000002040000}"/>
    <cellStyle name="Note 32 10" xfId="1026" xr:uid="{00000000-0005-0000-0000-000003040000}"/>
    <cellStyle name="Note 32 11" xfId="1027" xr:uid="{00000000-0005-0000-0000-000004040000}"/>
    <cellStyle name="Note 32 12" xfId="1028" xr:uid="{00000000-0005-0000-0000-000005040000}"/>
    <cellStyle name="Note 32 13" xfId="1029" xr:uid="{00000000-0005-0000-0000-000006040000}"/>
    <cellStyle name="Note 32 14" xfId="1030" xr:uid="{00000000-0005-0000-0000-000007040000}"/>
    <cellStyle name="Note 32 15" xfId="1031" xr:uid="{00000000-0005-0000-0000-000008040000}"/>
    <cellStyle name="Note 32 16" xfId="1032" xr:uid="{00000000-0005-0000-0000-000009040000}"/>
    <cellStyle name="Note 32 17" xfId="1033" xr:uid="{00000000-0005-0000-0000-00000A040000}"/>
    <cellStyle name="Note 32 2" xfId="1034" xr:uid="{00000000-0005-0000-0000-00000B040000}"/>
    <cellStyle name="Note 32 3" xfId="1035" xr:uid="{00000000-0005-0000-0000-00000C040000}"/>
    <cellStyle name="Note 32 4" xfId="1036" xr:uid="{00000000-0005-0000-0000-00000D040000}"/>
    <cellStyle name="Note 32 5" xfId="1037" xr:uid="{00000000-0005-0000-0000-00000E040000}"/>
    <cellStyle name="Note 32 6" xfId="1038" xr:uid="{00000000-0005-0000-0000-00000F040000}"/>
    <cellStyle name="Note 32 7" xfId="1039" xr:uid="{00000000-0005-0000-0000-000010040000}"/>
    <cellStyle name="Note 32 8" xfId="1040" xr:uid="{00000000-0005-0000-0000-000011040000}"/>
    <cellStyle name="Note 32 9" xfId="1041" xr:uid="{00000000-0005-0000-0000-000012040000}"/>
    <cellStyle name="Note 33" xfId="1042" xr:uid="{00000000-0005-0000-0000-000013040000}"/>
    <cellStyle name="Note 33 10" xfId="1043" xr:uid="{00000000-0005-0000-0000-000014040000}"/>
    <cellStyle name="Note 33 11" xfId="1044" xr:uid="{00000000-0005-0000-0000-000015040000}"/>
    <cellStyle name="Note 33 12" xfId="1045" xr:uid="{00000000-0005-0000-0000-000016040000}"/>
    <cellStyle name="Note 33 13" xfId="1046" xr:uid="{00000000-0005-0000-0000-000017040000}"/>
    <cellStyle name="Note 33 14" xfId="1047" xr:uid="{00000000-0005-0000-0000-000018040000}"/>
    <cellStyle name="Note 33 15" xfId="1048" xr:uid="{00000000-0005-0000-0000-000019040000}"/>
    <cellStyle name="Note 33 16" xfId="1049" xr:uid="{00000000-0005-0000-0000-00001A040000}"/>
    <cellStyle name="Note 33 17" xfId="1050" xr:uid="{00000000-0005-0000-0000-00001B040000}"/>
    <cellStyle name="Note 33 2" xfId="1051" xr:uid="{00000000-0005-0000-0000-00001C040000}"/>
    <cellStyle name="Note 33 3" xfId="1052" xr:uid="{00000000-0005-0000-0000-00001D040000}"/>
    <cellStyle name="Note 33 4" xfId="1053" xr:uid="{00000000-0005-0000-0000-00001E040000}"/>
    <cellStyle name="Note 33 5" xfId="1054" xr:uid="{00000000-0005-0000-0000-00001F040000}"/>
    <cellStyle name="Note 33 6" xfId="1055" xr:uid="{00000000-0005-0000-0000-000020040000}"/>
    <cellStyle name="Note 33 7" xfId="1056" xr:uid="{00000000-0005-0000-0000-000021040000}"/>
    <cellStyle name="Note 33 8" xfId="1057" xr:uid="{00000000-0005-0000-0000-000022040000}"/>
    <cellStyle name="Note 33 9" xfId="1058" xr:uid="{00000000-0005-0000-0000-000023040000}"/>
    <cellStyle name="Note 34" xfId="1059" xr:uid="{00000000-0005-0000-0000-000024040000}"/>
    <cellStyle name="Note 34 10" xfId="1060" xr:uid="{00000000-0005-0000-0000-000025040000}"/>
    <cellStyle name="Note 34 11" xfId="1061" xr:uid="{00000000-0005-0000-0000-000026040000}"/>
    <cellStyle name="Note 34 12" xfId="1062" xr:uid="{00000000-0005-0000-0000-000027040000}"/>
    <cellStyle name="Note 34 13" xfId="1063" xr:uid="{00000000-0005-0000-0000-000028040000}"/>
    <cellStyle name="Note 34 14" xfId="1064" xr:uid="{00000000-0005-0000-0000-000029040000}"/>
    <cellStyle name="Note 34 15" xfId="1065" xr:uid="{00000000-0005-0000-0000-00002A040000}"/>
    <cellStyle name="Note 34 16" xfId="1066" xr:uid="{00000000-0005-0000-0000-00002B040000}"/>
    <cellStyle name="Note 34 17" xfId="1067" xr:uid="{00000000-0005-0000-0000-00002C040000}"/>
    <cellStyle name="Note 34 2" xfId="1068" xr:uid="{00000000-0005-0000-0000-00002D040000}"/>
    <cellStyle name="Note 34 3" xfId="1069" xr:uid="{00000000-0005-0000-0000-00002E040000}"/>
    <cellStyle name="Note 34 4" xfId="1070" xr:uid="{00000000-0005-0000-0000-00002F040000}"/>
    <cellStyle name="Note 34 5" xfId="1071" xr:uid="{00000000-0005-0000-0000-000030040000}"/>
    <cellStyle name="Note 34 6" xfId="1072" xr:uid="{00000000-0005-0000-0000-000031040000}"/>
    <cellStyle name="Note 34 7" xfId="1073" xr:uid="{00000000-0005-0000-0000-000032040000}"/>
    <cellStyle name="Note 34 8" xfId="1074" xr:uid="{00000000-0005-0000-0000-000033040000}"/>
    <cellStyle name="Note 34 9" xfId="1075" xr:uid="{00000000-0005-0000-0000-000034040000}"/>
    <cellStyle name="Note 35" xfId="1076" xr:uid="{00000000-0005-0000-0000-000035040000}"/>
    <cellStyle name="Note 35 10" xfId="1077" xr:uid="{00000000-0005-0000-0000-000036040000}"/>
    <cellStyle name="Note 35 11" xfId="1078" xr:uid="{00000000-0005-0000-0000-000037040000}"/>
    <cellStyle name="Note 35 12" xfId="1079" xr:uid="{00000000-0005-0000-0000-000038040000}"/>
    <cellStyle name="Note 35 13" xfId="1080" xr:uid="{00000000-0005-0000-0000-000039040000}"/>
    <cellStyle name="Note 35 14" xfId="1081" xr:uid="{00000000-0005-0000-0000-00003A040000}"/>
    <cellStyle name="Note 35 15" xfId="1082" xr:uid="{00000000-0005-0000-0000-00003B040000}"/>
    <cellStyle name="Note 35 16" xfId="1083" xr:uid="{00000000-0005-0000-0000-00003C040000}"/>
    <cellStyle name="Note 35 17" xfId="1084" xr:uid="{00000000-0005-0000-0000-00003D040000}"/>
    <cellStyle name="Note 35 2" xfId="1085" xr:uid="{00000000-0005-0000-0000-00003E040000}"/>
    <cellStyle name="Note 35 3" xfId="1086" xr:uid="{00000000-0005-0000-0000-00003F040000}"/>
    <cellStyle name="Note 35 4" xfId="1087" xr:uid="{00000000-0005-0000-0000-000040040000}"/>
    <cellStyle name="Note 35 5" xfId="1088" xr:uid="{00000000-0005-0000-0000-000041040000}"/>
    <cellStyle name="Note 35 6" xfId="1089" xr:uid="{00000000-0005-0000-0000-000042040000}"/>
    <cellStyle name="Note 35 7" xfId="1090" xr:uid="{00000000-0005-0000-0000-000043040000}"/>
    <cellStyle name="Note 35 8" xfId="1091" xr:uid="{00000000-0005-0000-0000-000044040000}"/>
    <cellStyle name="Note 35 9" xfId="1092" xr:uid="{00000000-0005-0000-0000-000045040000}"/>
    <cellStyle name="Note 36" xfId="1093" xr:uid="{00000000-0005-0000-0000-000046040000}"/>
    <cellStyle name="Note 36 10" xfId="1094" xr:uid="{00000000-0005-0000-0000-000047040000}"/>
    <cellStyle name="Note 36 11" xfId="1095" xr:uid="{00000000-0005-0000-0000-000048040000}"/>
    <cellStyle name="Note 36 12" xfId="1096" xr:uid="{00000000-0005-0000-0000-000049040000}"/>
    <cellStyle name="Note 36 13" xfId="1097" xr:uid="{00000000-0005-0000-0000-00004A040000}"/>
    <cellStyle name="Note 36 14" xfId="1098" xr:uid="{00000000-0005-0000-0000-00004B040000}"/>
    <cellStyle name="Note 36 15" xfId="1099" xr:uid="{00000000-0005-0000-0000-00004C040000}"/>
    <cellStyle name="Note 36 16" xfId="1100" xr:uid="{00000000-0005-0000-0000-00004D040000}"/>
    <cellStyle name="Note 36 17" xfId="1101" xr:uid="{00000000-0005-0000-0000-00004E040000}"/>
    <cellStyle name="Note 36 2" xfId="1102" xr:uid="{00000000-0005-0000-0000-00004F040000}"/>
    <cellStyle name="Note 36 3" xfId="1103" xr:uid="{00000000-0005-0000-0000-000050040000}"/>
    <cellStyle name="Note 36 4" xfId="1104" xr:uid="{00000000-0005-0000-0000-000051040000}"/>
    <cellStyle name="Note 36 5" xfId="1105" xr:uid="{00000000-0005-0000-0000-000052040000}"/>
    <cellStyle name="Note 36 6" xfId="1106" xr:uid="{00000000-0005-0000-0000-000053040000}"/>
    <cellStyle name="Note 36 7" xfId="1107" xr:uid="{00000000-0005-0000-0000-000054040000}"/>
    <cellStyle name="Note 36 8" xfId="1108" xr:uid="{00000000-0005-0000-0000-000055040000}"/>
    <cellStyle name="Note 36 9" xfId="1109" xr:uid="{00000000-0005-0000-0000-000056040000}"/>
    <cellStyle name="Note 37" xfId="1110" xr:uid="{00000000-0005-0000-0000-000057040000}"/>
    <cellStyle name="Note 37 10" xfId="1111" xr:uid="{00000000-0005-0000-0000-000058040000}"/>
    <cellStyle name="Note 37 11" xfId="1112" xr:uid="{00000000-0005-0000-0000-000059040000}"/>
    <cellStyle name="Note 37 12" xfId="1113" xr:uid="{00000000-0005-0000-0000-00005A040000}"/>
    <cellStyle name="Note 37 13" xfId="1114" xr:uid="{00000000-0005-0000-0000-00005B040000}"/>
    <cellStyle name="Note 37 14" xfId="1115" xr:uid="{00000000-0005-0000-0000-00005C040000}"/>
    <cellStyle name="Note 37 15" xfId="1116" xr:uid="{00000000-0005-0000-0000-00005D040000}"/>
    <cellStyle name="Note 37 16" xfId="1117" xr:uid="{00000000-0005-0000-0000-00005E040000}"/>
    <cellStyle name="Note 37 17" xfId="1118" xr:uid="{00000000-0005-0000-0000-00005F040000}"/>
    <cellStyle name="Note 37 2" xfId="1119" xr:uid="{00000000-0005-0000-0000-000060040000}"/>
    <cellStyle name="Note 37 3" xfId="1120" xr:uid="{00000000-0005-0000-0000-000061040000}"/>
    <cellStyle name="Note 37 4" xfId="1121" xr:uid="{00000000-0005-0000-0000-000062040000}"/>
    <cellStyle name="Note 37 5" xfId="1122" xr:uid="{00000000-0005-0000-0000-000063040000}"/>
    <cellStyle name="Note 37 6" xfId="1123" xr:uid="{00000000-0005-0000-0000-000064040000}"/>
    <cellStyle name="Note 37 7" xfId="1124" xr:uid="{00000000-0005-0000-0000-000065040000}"/>
    <cellStyle name="Note 37 8" xfId="1125" xr:uid="{00000000-0005-0000-0000-000066040000}"/>
    <cellStyle name="Note 37 9" xfId="1126" xr:uid="{00000000-0005-0000-0000-000067040000}"/>
    <cellStyle name="Note 38" xfId="1127" xr:uid="{00000000-0005-0000-0000-000068040000}"/>
    <cellStyle name="Note 38 10" xfId="1128" xr:uid="{00000000-0005-0000-0000-000069040000}"/>
    <cellStyle name="Note 38 11" xfId="1129" xr:uid="{00000000-0005-0000-0000-00006A040000}"/>
    <cellStyle name="Note 38 12" xfId="1130" xr:uid="{00000000-0005-0000-0000-00006B040000}"/>
    <cellStyle name="Note 38 13" xfId="1131" xr:uid="{00000000-0005-0000-0000-00006C040000}"/>
    <cellStyle name="Note 38 14" xfId="1132" xr:uid="{00000000-0005-0000-0000-00006D040000}"/>
    <cellStyle name="Note 38 15" xfId="1133" xr:uid="{00000000-0005-0000-0000-00006E040000}"/>
    <cellStyle name="Note 38 16" xfId="1134" xr:uid="{00000000-0005-0000-0000-00006F040000}"/>
    <cellStyle name="Note 38 17" xfId="1135" xr:uid="{00000000-0005-0000-0000-000070040000}"/>
    <cellStyle name="Note 38 2" xfId="1136" xr:uid="{00000000-0005-0000-0000-000071040000}"/>
    <cellStyle name="Note 38 3" xfId="1137" xr:uid="{00000000-0005-0000-0000-000072040000}"/>
    <cellStyle name="Note 38 4" xfId="1138" xr:uid="{00000000-0005-0000-0000-000073040000}"/>
    <cellStyle name="Note 38 5" xfId="1139" xr:uid="{00000000-0005-0000-0000-000074040000}"/>
    <cellStyle name="Note 38 6" xfId="1140" xr:uid="{00000000-0005-0000-0000-000075040000}"/>
    <cellStyle name="Note 38 7" xfId="1141" xr:uid="{00000000-0005-0000-0000-000076040000}"/>
    <cellStyle name="Note 38 8" xfId="1142" xr:uid="{00000000-0005-0000-0000-000077040000}"/>
    <cellStyle name="Note 38 9" xfId="1143" xr:uid="{00000000-0005-0000-0000-000078040000}"/>
    <cellStyle name="Note 39" xfId="1144" xr:uid="{00000000-0005-0000-0000-000079040000}"/>
    <cellStyle name="Note 39 10" xfId="1145" xr:uid="{00000000-0005-0000-0000-00007A040000}"/>
    <cellStyle name="Note 39 11" xfId="1146" xr:uid="{00000000-0005-0000-0000-00007B040000}"/>
    <cellStyle name="Note 39 12" xfId="1147" xr:uid="{00000000-0005-0000-0000-00007C040000}"/>
    <cellStyle name="Note 39 13" xfId="1148" xr:uid="{00000000-0005-0000-0000-00007D040000}"/>
    <cellStyle name="Note 39 14" xfId="1149" xr:uid="{00000000-0005-0000-0000-00007E040000}"/>
    <cellStyle name="Note 39 15" xfId="1150" xr:uid="{00000000-0005-0000-0000-00007F040000}"/>
    <cellStyle name="Note 39 16" xfId="1151" xr:uid="{00000000-0005-0000-0000-000080040000}"/>
    <cellStyle name="Note 39 17" xfId="1152" xr:uid="{00000000-0005-0000-0000-000081040000}"/>
    <cellStyle name="Note 39 2" xfId="1153" xr:uid="{00000000-0005-0000-0000-000082040000}"/>
    <cellStyle name="Note 39 3" xfId="1154" xr:uid="{00000000-0005-0000-0000-000083040000}"/>
    <cellStyle name="Note 39 4" xfId="1155" xr:uid="{00000000-0005-0000-0000-000084040000}"/>
    <cellStyle name="Note 39 5" xfId="1156" xr:uid="{00000000-0005-0000-0000-000085040000}"/>
    <cellStyle name="Note 39 6" xfId="1157" xr:uid="{00000000-0005-0000-0000-000086040000}"/>
    <cellStyle name="Note 39 7" xfId="1158" xr:uid="{00000000-0005-0000-0000-000087040000}"/>
    <cellStyle name="Note 39 8" xfId="1159" xr:uid="{00000000-0005-0000-0000-000088040000}"/>
    <cellStyle name="Note 39 9" xfId="1160" xr:uid="{00000000-0005-0000-0000-000089040000}"/>
    <cellStyle name="Note 4" xfId="1161" xr:uid="{00000000-0005-0000-0000-00008A040000}"/>
    <cellStyle name="Note 4 10" xfId="1162" xr:uid="{00000000-0005-0000-0000-00008B040000}"/>
    <cellStyle name="Note 4 11" xfId="1163" xr:uid="{00000000-0005-0000-0000-00008C040000}"/>
    <cellStyle name="Note 4 12" xfId="1164" xr:uid="{00000000-0005-0000-0000-00008D040000}"/>
    <cellStyle name="Note 4 13" xfId="1165" xr:uid="{00000000-0005-0000-0000-00008E040000}"/>
    <cellStyle name="Note 4 14" xfId="1166" xr:uid="{00000000-0005-0000-0000-00008F040000}"/>
    <cellStyle name="Note 4 15" xfId="1167" xr:uid="{00000000-0005-0000-0000-000090040000}"/>
    <cellStyle name="Note 4 16" xfId="1168" xr:uid="{00000000-0005-0000-0000-000091040000}"/>
    <cellStyle name="Note 4 17" xfId="1169" xr:uid="{00000000-0005-0000-0000-000092040000}"/>
    <cellStyle name="Note 4 18" xfId="1170" xr:uid="{00000000-0005-0000-0000-000093040000}"/>
    <cellStyle name="Note 4 19" xfId="1171" xr:uid="{00000000-0005-0000-0000-000094040000}"/>
    <cellStyle name="Note 4 2" xfId="1172" xr:uid="{00000000-0005-0000-0000-000095040000}"/>
    <cellStyle name="Note 4 20" xfId="1173" xr:uid="{00000000-0005-0000-0000-000096040000}"/>
    <cellStyle name="Note 4 21" xfId="1174" xr:uid="{00000000-0005-0000-0000-000097040000}"/>
    <cellStyle name="Note 4 3" xfId="1175" xr:uid="{00000000-0005-0000-0000-000098040000}"/>
    <cellStyle name="Note 4 4" xfId="1176" xr:uid="{00000000-0005-0000-0000-000099040000}"/>
    <cellStyle name="Note 4 5" xfId="1177" xr:uid="{00000000-0005-0000-0000-00009A040000}"/>
    <cellStyle name="Note 4 6" xfId="1178" xr:uid="{00000000-0005-0000-0000-00009B040000}"/>
    <cellStyle name="Note 4 7" xfId="1179" xr:uid="{00000000-0005-0000-0000-00009C040000}"/>
    <cellStyle name="Note 4 8" xfId="1180" xr:uid="{00000000-0005-0000-0000-00009D040000}"/>
    <cellStyle name="Note 4 9" xfId="1181" xr:uid="{00000000-0005-0000-0000-00009E040000}"/>
    <cellStyle name="Note 40" xfId="1182" xr:uid="{00000000-0005-0000-0000-00009F040000}"/>
    <cellStyle name="Note 40 10" xfId="1183" xr:uid="{00000000-0005-0000-0000-0000A0040000}"/>
    <cellStyle name="Note 40 11" xfId="1184" xr:uid="{00000000-0005-0000-0000-0000A1040000}"/>
    <cellStyle name="Note 40 12" xfId="1185" xr:uid="{00000000-0005-0000-0000-0000A2040000}"/>
    <cellStyle name="Note 40 13" xfId="1186" xr:uid="{00000000-0005-0000-0000-0000A3040000}"/>
    <cellStyle name="Note 40 14" xfId="1187" xr:uid="{00000000-0005-0000-0000-0000A4040000}"/>
    <cellStyle name="Note 40 15" xfId="1188" xr:uid="{00000000-0005-0000-0000-0000A5040000}"/>
    <cellStyle name="Note 40 16" xfId="1189" xr:uid="{00000000-0005-0000-0000-0000A6040000}"/>
    <cellStyle name="Note 40 17" xfId="1190" xr:uid="{00000000-0005-0000-0000-0000A7040000}"/>
    <cellStyle name="Note 40 2" xfId="1191" xr:uid="{00000000-0005-0000-0000-0000A8040000}"/>
    <cellStyle name="Note 40 3" xfId="1192" xr:uid="{00000000-0005-0000-0000-0000A9040000}"/>
    <cellStyle name="Note 40 4" xfId="1193" xr:uid="{00000000-0005-0000-0000-0000AA040000}"/>
    <cellStyle name="Note 40 5" xfId="1194" xr:uid="{00000000-0005-0000-0000-0000AB040000}"/>
    <cellStyle name="Note 40 6" xfId="1195" xr:uid="{00000000-0005-0000-0000-0000AC040000}"/>
    <cellStyle name="Note 40 7" xfId="1196" xr:uid="{00000000-0005-0000-0000-0000AD040000}"/>
    <cellStyle name="Note 40 8" xfId="1197" xr:uid="{00000000-0005-0000-0000-0000AE040000}"/>
    <cellStyle name="Note 40 9" xfId="1198" xr:uid="{00000000-0005-0000-0000-0000AF040000}"/>
    <cellStyle name="Note 41" xfId="1199" xr:uid="{00000000-0005-0000-0000-0000B0040000}"/>
    <cellStyle name="Note 41 10" xfId="1200" xr:uid="{00000000-0005-0000-0000-0000B1040000}"/>
    <cellStyle name="Note 41 11" xfId="1201" xr:uid="{00000000-0005-0000-0000-0000B2040000}"/>
    <cellStyle name="Note 41 12" xfId="1202" xr:uid="{00000000-0005-0000-0000-0000B3040000}"/>
    <cellStyle name="Note 41 13" xfId="1203" xr:uid="{00000000-0005-0000-0000-0000B4040000}"/>
    <cellStyle name="Note 41 14" xfId="1204" xr:uid="{00000000-0005-0000-0000-0000B5040000}"/>
    <cellStyle name="Note 41 15" xfId="1205" xr:uid="{00000000-0005-0000-0000-0000B6040000}"/>
    <cellStyle name="Note 41 16" xfId="1206" xr:uid="{00000000-0005-0000-0000-0000B7040000}"/>
    <cellStyle name="Note 41 17" xfId="1207" xr:uid="{00000000-0005-0000-0000-0000B8040000}"/>
    <cellStyle name="Note 41 2" xfId="1208" xr:uid="{00000000-0005-0000-0000-0000B9040000}"/>
    <cellStyle name="Note 41 3" xfId="1209" xr:uid="{00000000-0005-0000-0000-0000BA040000}"/>
    <cellStyle name="Note 41 4" xfId="1210" xr:uid="{00000000-0005-0000-0000-0000BB040000}"/>
    <cellStyle name="Note 41 5" xfId="1211" xr:uid="{00000000-0005-0000-0000-0000BC040000}"/>
    <cellStyle name="Note 41 6" xfId="1212" xr:uid="{00000000-0005-0000-0000-0000BD040000}"/>
    <cellStyle name="Note 41 7" xfId="1213" xr:uid="{00000000-0005-0000-0000-0000BE040000}"/>
    <cellStyle name="Note 41 8" xfId="1214" xr:uid="{00000000-0005-0000-0000-0000BF040000}"/>
    <cellStyle name="Note 41 9" xfId="1215" xr:uid="{00000000-0005-0000-0000-0000C0040000}"/>
    <cellStyle name="Note 42" xfId="1216" xr:uid="{00000000-0005-0000-0000-0000C1040000}"/>
    <cellStyle name="Note 42 10" xfId="1217" xr:uid="{00000000-0005-0000-0000-0000C2040000}"/>
    <cellStyle name="Note 42 11" xfId="1218" xr:uid="{00000000-0005-0000-0000-0000C3040000}"/>
    <cellStyle name="Note 42 12" xfId="1219" xr:uid="{00000000-0005-0000-0000-0000C4040000}"/>
    <cellStyle name="Note 42 13" xfId="1220" xr:uid="{00000000-0005-0000-0000-0000C5040000}"/>
    <cellStyle name="Note 42 14" xfId="1221" xr:uid="{00000000-0005-0000-0000-0000C6040000}"/>
    <cellStyle name="Note 42 15" xfId="1222" xr:uid="{00000000-0005-0000-0000-0000C7040000}"/>
    <cellStyle name="Note 42 16" xfId="1223" xr:uid="{00000000-0005-0000-0000-0000C8040000}"/>
    <cellStyle name="Note 42 17" xfId="1224" xr:uid="{00000000-0005-0000-0000-0000C9040000}"/>
    <cellStyle name="Note 42 2" xfId="1225" xr:uid="{00000000-0005-0000-0000-0000CA040000}"/>
    <cellStyle name="Note 42 3" xfId="1226" xr:uid="{00000000-0005-0000-0000-0000CB040000}"/>
    <cellStyle name="Note 42 4" xfId="1227" xr:uid="{00000000-0005-0000-0000-0000CC040000}"/>
    <cellStyle name="Note 42 5" xfId="1228" xr:uid="{00000000-0005-0000-0000-0000CD040000}"/>
    <cellStyle name="Note 42 6" xfId="1229" xr:uid="{00000000-0005-0000-0000-0000CE040000}"/>
    <cellStyle name="Note 42 7" xfId="1230" xr:uid="{00000000-0005-0000-0000-0000CF040000}"/>
    <cellStyle name="Note 42 8" xfId="1231" xr:uid="{00000000-0005-0000-0000-0000D0040000}"/>
    <cellStyle name="Note 42 9" xfId="1232" xr:uid="{00000000-0005-0000-0000-0000D1040000}"/>
    <cellStyle name="Note 43" xfId="1233" xr:uid="{00000000-0005-0000-0000-0000D2040000}"/>
    <cellStyle name="Note 43 10" xfId="1234" xr:uid="{00000000-0005-0000-0000-0000D3040000}"/>
    <cellStyle name="Note 43 11" xfId="1235" xr:uid="{00000000-0005-0000-0000-0000D4040000}"/>
    <cellStyle name="Note 43 12" xfId="1236" xr:uid="{00000000-0005-0000-0000-0000D5040000}"/>
    <cellStyle name="Note 43 13" xfId="1237" xr:uid="{00000000-0005-0000-0000-0000D6040000}"/>
    <cellStyle name="Note 43 14" xfId="1238" xr:uid="{00000000-0005-0000-0000-0000D7040000}"/>
    <cellStyle name="Note 43 15" xfId="1239" xr:uid="{00000000-0005-0000-0000-0000D8040000}"/>
    <cellStyle name="Note 43 16" xfId="1240" xr:uid="{00000000-0005-0000-0000-0000D9040000}"/>
    <cellStyle name="Note 43 17" xfId="1241" xr:uid="{00000000-0005-0000-0000-0000DA040000}"/>
    <cellStyle name="Note 43 2" xfId="1242" xr:uid="{00000000-0005-0000-0000-0000DB040000}"/>
    <cellStyle name="Note 43 3" xfId="1243" xr:uid="{00000000-0005-0000-0000-0000DC040000}"/>
    <cellStyle name="Note 43 4" xfId="1244" xr:uid="{00000000-0005-0000-0000-0000DD040000}"/>
    <cellStyle name="Note 43 5" xfId="1245" xr:uid="{00000000-0005-0000-0000-0000DE040000}"/>
    <cellStyle name="Note 43 6" xfId="1246" xr:uid="{00000000-0005-0000-0000-0000DF040000}"/>
    <cellStyle name="Note 43 7" xfId="1247" xr:uid="{00000000-0005-0000-0000-0000E0040000}"/>
    <cellStyle name="Note 43 8" xfId="1248" xr:uid="{00000000-0005-0000-0000-0000E1040000}"/>
    <cellStyle name="Note 43 9" xfId="1249" xr:uid="{00000000-0005-0000-0000-0000E2040000}"/>
    <cellStyle name="Note 44" xfId="1250" xr:uid="{00000000-0005-0000-0000-0000E3040000}"/>
    <cellStyle name="Note 44 10" xfId="1251" xr:uid="{00000000-0005-0000-0000-0000E4040000}"/>
    <cellStyle name="Note 44 11" xfId="1252" xr:uid="{00000000-0005-0000-0000-0000E5040000}"/>
    <cellStyle name="Note 44 12" xfId="1253" xr:uid="{00000000-0005-0000-0000-0000E6040000}"/>
    <cellStyle name="Note 44 13" xfId="1254" xr:uid="{00000000-0005-0000-0000-0000E7040000}"/>
    <cellStyle name="Note 44 14" xfId="1255" xr:uid="{00000000-0005-0000-0000-0000E8040000}"/>
    <cellStyle name="Note 44 15" xfId="1256" xr:uid="{00000000-0005-0000-0000-0000E9040000}"/>
    <cellStyle name="Note 44 16" xfId="1257" xr:uid="{00000000-0005-0000-0000-0000EA040000}"/>
    <cellStyle name="Note 44 17" xfId="1258" xr:uid="{00000000-0005-0000-0000-0000EB040000}"/>
    <cellStyle name="Note 44 2" xfId="1259" xr:uid="{00000000-0005-0000-0000-0000EC040000}"/>
    <cellStyle name="Note 44 3" xfId="1260" xr:uid="{00000000-0005-0000-0000-0000ED040000}"/>
    <cellStyle name="Note 44 4" xfId="1261" xr:uid="{00000000-0005-0000-0000-0000EE040000}"/>
    <cellStyle name="Note 44 5" xfId="1262" xr:uid="{00000000-0005-0000-0000-0000EF040000}"/>
    <cellStyle name="Note 44 6" xfId="1263" xr:uid="{00000000-0005-0000-0000-0000F0040000}"/>
    <cellStyle name="Note 44 7" xfId="1264" xr:uid="{00000000-0005-0000-0000-0000F1040000}"/>
    <cellStyle name="Note 44 8" xfId="1265" xr:uid="{00000000-0005-0000-0000-0000F2040000}"/>
    <cellStyle name="Note 44 9" xfId="1266" xr:uid="{00000000-0005-0000-0000-0000F3040000}"/>
    <cellStyle name="Note 45" xfId="1267" xr:uid="{00000000-0005-0000-0000-0000F4040000}"/>
    <cellStyle name="Note 45 10" xfId="1268" xr:uid="{00000000-0005-0000-0000-0000F5040000}"/>
    <cellStyle name="Note 45 11" xfId="1269" xr:uid="{00000000-0005-0000-0000-0000F6040000}"/>
    <cellStyle name="Note 45 12" xfId="1270" xr:uid="{00000000-0005-0000-0000-0000F7040000}"/>
    <cellStyle name="Note 45 13" xfId="1271" xr:uid="{00000000-0005-0000-0000-0000F8040000}"/>
    <cellStyle name="Note 45 14" xfId="1272" xr:uid="{00000000-0005-0000-0000-0000F9040000}"/>
    <cellStyle name="Note 45 15" xfId="1273" xr:uid="{00000000-0005-0000-0000-0000FA040000}"/>
    <cellStyle name="Note 45 16" xfId="1274" xr:uid="{00000000-0005-0000-0000-0000FB040000}"/>
    <cellStyle name="Note 45 17" xfId="1275" xr:uid="{00000000-0005-0000-0000-0000FC040000}"/>
    <cellStyle name="Note 45 2" xfId="1276" xr:uid="{00000000-0005-0000-0000-0000FD040000}"/>
    <cellStyle name="Note 45 3" xfId="1277" xr:uid="{00000000-0005-0000-0000-0000FE040000}"/>
    <cellStyle name="Note 45 4" xfId="1278" xr:uid="{00000000-0005-0000-0000-0000FF040000}"/>
    <cellStyle name="Note 45 5" xfId="1279" xr:uid="{00000000-0005-0000-0000-000000050000}"/>
    <cellStyle name="Note 45 6" xfId="1280" xr:uid="{00000000-0005-0000-0000-000001050000}"/>
    <cellStyle name="Note 45 7" xfId="1281" xr:uid="{00000000-0005-0000-0000-000002050000}"/>
    <cellStyle name="Note 45 8" xfId="1282" xr:uid="{00000000-0005-0000-0000-000003050000}"/>
    <cellStyle name="Note 45 9" xfId="1283" xr:uid="{00000000-0005-0000-0000-000004050000}"/>
    <cellStyle name="Note 46" xfId="1284" xr:uid="{00000000-0005-0000-0000-000005050000}"/>
    <cellStyle name="Note 46 10" xfId="1285" xr:uid="{00000000-0005-0000-0000-000006050000}"/>
    <cellStyle name="Note 46 11" xfId="1286" xr:uid="{00000000-0005-0000-0000-000007050000}"/>
    <cellStyle name="Note 46 12" xfId="1287" xr:uid="{00000000-0005-0000-0000-000008050000}"/>
    <cellStyle name="Note 46 13" xfId="1288" xr:uid="{00000000-0005-0000-0000-000009050000}"/>
    <cellStyle name="Note 46 14" xfId="1289" xr:uid="{00000000-0005-0000-0000-00000A050000}"/>
    <cellStyle name="Note 46 15" xfId="1290" xr:uid="{00000000-0005-0000-0000-00000B050000}"/>
    <cellStyle name="Note 46 16" xfId="1291" xr:uid="{00000000-0005-0000-0000-00000C050000}"/>
    <cellStyle name="Note 46 17" xfId="1292" xr:uid="{00000000-0005-0000-0000-00000D050000}"/>
    <cellStyle name="Note 46 2" xfId="1293" xr:uid="{00000000-0005-0000-0000-00000E050000}"/>
    <cellStyle name="Note 46 3" xfId="1294" xr:uid="{00000000-0005-0000-0000-00000F050000}"/>
    <cellStyle name="Note 46 4" xfId="1295" xr:uid="{00000000-0005-0000-0000-000010050000}"/>
    <cellStyle name="Note 46 5" xfId="1296" xr:uid="{00000000-0005-0000-0000-000011050000}"/>
    <cellStyle name="Note 46 6" xfId="1297" xr:uid="{00000000-0005-0000-0000-000012050000}"/>
    <cellStyle name="Note 46 7" xfId="1298" xr:uid="{00000000-0005-0000-0000-000013050000}"/>
    <cellStyle name="Note 46 8" xfId="1299" xr:uid="{00000000-0005-0000-0000-000014050000}"/>
    <cellStyle name="Note 46 9" xfId="1300" xr:uid="{00000000-0005-0000-0000-000015050000}"/>
    <cellStyle name="Note 47" xfId="1301" xr:uid="{00000000-0005-0000-0000-000016050000}"/>
    <cellStyle name="Note 47 10" xfId="1302" xr:uid="{00000000-0005-0000-0000-000017050000}"/>
    <cellStyle name="Note 47 11" xfId="1303" xr:uid="{00000000-0005-0000-0000-000018050000}"/>
    <cellStyle name="Note 47 12" xfId="1304" xr:uid="{00000000-0005-0000-0000-000019050000}"/>
    <cellStyle name="Note 47 13" xfId="1305" xr:uid="{00000000-0005-0000-0000-00001A050000}"/>
    <cellStyle name="Note 47 14" xfId="1306" xr:uid="{00000000-0005-0000-0000-00001B050000}"/>
    <cellStyle name="Note 47 15" xfId="1307" xr:uid="{00000000-0005-0000-0000-00001C050000}"/>
    <cellStyle name="Note 47 16" xfId="1308" xr:uid="{00000000-0005-0000-0000-00001D050000}"/>
    <cellStyle name="Note 47 17" xfId="1309" xr:uid="{00000000-0005-0000-0000-00001E050000}"/>
    <cellStyle name="Note 47 2" xfId="1310" xr:uid="{00000000-0005-0000-0000-00001F050000}"/>
    <cellStyle name="Note 47 3" xfId="1311" xr:uid="{00000000-0005-0000-0000-000020050000}"/>
    <cellStyle name="Note 47 4" xfId="1312" xr:uid="{00000000-0005-0000-0000-000021050000}"/>
    <cellStyle name="Note 47 5" xfId="1313" xr:uid="{00000000-0005-0000-0000-000022050000}"/>
    <cellStyle name="Note 47 6" xfId="1314" xr:uid="{00000000-0005-0000-0000-000023050000}"/>
    <cellStyle name="Note 47 7" xfId="1315" xr:uid="{00000000-0005-0000-0000-000024050000}"/>
    <cellStyle name="Note 47 8" xfId="1316" xr:uid="{00000000-0005-0000-0000-000025050000}"/>
    <cellStyle name="Note 47 9" xfId="1317" xr:uid="{00000000-0005-0000-0000-000026050000}"/>
    <cellStyle name="Note 48" xfId="1318" xr:uid="{00000000-0005-0000-0000-000027050000}"/>
    <cellStyle name="Note 48 10" xfId="1319" xr:uid="{00000000-0005-0000-0000-000028050000}"/>
    <cellStyle name="Note 48 11" xfId="1320" xr:uid="{00000000-0005-0000-0000-000029050000}"/>
    <cellStyle name="Note 48 12" xfId="1321" xr:uid="{00000000-0005-0000-0000-00002A050000}"/>
    <cellStyle name="Note 48 13" xfId="1322" xr:uid="{00000000-0005-0000-0000-00002B050000}"/>
    <cellStyle name="Note 48 14" xfId="1323" xr:uid="{00000000-0005-0000-0000-00002C050000}"/>
    <cellStyle name="Note 48 15" xfId="1324" xr:uid="{00000000-0005-0000-0000-00002D050000}"/>
    <cellStyle name="Note 48 16" xfId="1325" xr:uid="{00000000-0005-0000-0000-00002E050000}"/>
    <cellStyle name="Note 48 17" xfId="1326" xr:uid="{00000000-0005-0000-0000-00002F050000}"/>
    <cellStyle name="Note 48 2" xfId="1327" xr:uid="{00000000-0005-0000-0000-000030050000}"/>
    <cellStyle name="Note 48 3" xfId="1328" xr:uid="{00000000-0005-0000-0000-000031050000}"/>
    <cellStyle name="Note 48 4" xfId="1329" xr:uid="{00000000-0005-0000-0000-000032050000}"/>
    <cellStyle name="Note 48 5" xfId="1330" xr:uid="{00000000-0005-0000-0000-000033050000}"/>
    <cellStyle name="Note 48 6" xfId="1331" xr:uid="{00000000-0005-0000-0000-000034050000}"/>
    <cellStyle name="Note 48 7" xfId="1332" xr:uid="{00000000-0005-0000-0000-000035050000}"/>
    <cellStyle name="Note 48 8" xfId="1333" xr:uid="{00000000-0005-0000-0000-000036050000}"/>
    <cellStyle name="Note 48 9" xfId="1334" xr:uid="{00000000-0005-0000-0000-000037050000}"/>
    <cellStyle name="Note 49" xfId="1335" xr:uid="{00000000-0005-0000-0000-000038050000}"/>
    <cellStyle name="Note 49 10" xfId="1336" xr:uid="{00000000-0005-0000-0000-000039050000}"/>
    <cellStyle name="Note 49 11" xfId="1337" xr:uid="{00000000-0005-0000-0000-00003A050000}"/>
    <cellStyle name="Note 49 12" xfId="1338" xr:uid="{00000000-0005-0000-0000-00003B050000}"/>
    <cellStyle name="Note 49 13" xfId="1339" xr:uid="{00000000-0005-0000-0000-00003C050000}"/>
    <cellStyle name="Note 49 14" xfId="1340" xr:uid="{00000000-0005-0000-0000-00003D050000}"/>
    <cellStyle name="Note 49 15" xfId="1341" xr:uid="{00000000-0005-0000-0000-00003E050000}"/>
    <cellStyle name="Note 49 16" xfId="1342" xr:uid="{00000000-0005-0000-0000-00003F050000}"/>
    <cellStyle name="Note 49 17" xfId="1343" xr:uid="{00000000-0005-0000-0000-000040050000}"/>
    <cellStyle name="Note 49 2" xfId="1344" xr:uid="{00000000-0005-0000-0000-000041050000}"/>
    <cellStyle name="Note 49 3" xfId="1345" xr:uid="{00000000-0005-0000-0000-000042050000}"/>
    <cellStyle name="Note 49 4" xfId="1346" xr:uid="{00000000-0005-0000-0000-000043050000}"/>
    <cellStyle name="Note 49 5" xfId="1347" xr:uid="{00000000-0005-0000-0000-000044050000}"/>
    <cellStyle name="Note 49 6" xfId="1348" xr:uid="{00000000-0005-0000-0000-000045050000}"/>
    <cellStyle name="Note 49 7" xfId="1349" xr:uid="{00000000-0005-0000-0000-000046050000}"/>
    <cellStyle name="Note 49 8" xfId="1350" xr:uid="{00000000-0005-0000-0000-000047050000}"/>
    <cellStyle name="Note 49 9" xfId="1351" xr:uid="{00000000-0005-0000-0000-000048050000}"/>
    <cellStyle name="Note 5" xfId="1352" xr:uid="{00000000-0005-0000-0000-000049050000}"/>
    <cellStyle name="Note 5 10" xfId="1353" xr:uid="{00000000-0005-0000-0000-00004A050000}"/>
    <cellStyle name="Note 5 11" xfId="1354" xr:uid="{00000000-0005-0000-0000-00004B050000}"/>
    <cellStyle name="Note 5 12" xfId="1355" xr:uid="{00000000-0005-0000-0000-00004C050000}"/>
    <cellStyle name="Note 5 13" xfId="1356" xr:uid="{00000000-0005-0000-0000-00004D050000}"/>
    <cellStyle name="Note 5 14" xfId="1357" xr:uid="{00000000-0005-0000-0000-00004E050000}"/>
    <cellStyle name="Note 5 15" xfId="1358" xr:uid="{00000000-0005-0000-0000-00004F050000}"/>
    <cellStyle name="Note 5 16" xfId="1359" xr:uid="{00000000-0005-0000-0000-000050050000}"/>
    <cellStyle name="Note 5 17" xfId="1360" xr:uid="{00000000-0005-0000-0000-000051050000}"/>
    <cellStyle name="Note 5 18" xfId="1361" xr:uid="{00000000-0005-0000-0000-000052050000}"/>
    <cellStyle name="Note 5 19" xfId="1362" xr:uid="{00000000-0005-0000-0000-000053050000}"/>
    <cellStyle name="Note 5 2" xfId="1363" xr:uid="{00000000-0005-0000-0000-000054050000}"/>
    <cellStyle name="Note 5 20" xfId="1364" xr:uid="{00000000-0005-0000-0000-000055050000}"/>
    <cellStyle name="Note 5 21" xfId="1365" xr:uid="{00000000-0005-0000-0000-000056050000}"/>
    <cellStyle name="Note 5 3" xfId="1366" xr:uid="{00000000-0005-0000-0000-000057050000}"/>
    <cellStyle name="Note 5 4" xfId="1367" xr:uid="{00000000-0005-0000-0000-000058050000}"/>
    <cellStyle name="Note 5 5" xfId="1368" xr:uid="{00000000-0005-0000-0000-000059050000}"/>
    <cellStyle name="Note 5 6" xfId="1369" xr:uid="{00000000-0005-0000-0000-00005A050000}"/>
    <cellStyle name="Note 5 7" xfId="1370" xr:uid="{00000000-0005-0000-0000-00005B050000}"/>
    <cellStyle name="Note 5 8" xfId="1371" xr:uid="{00000000-0005-0000-0000-00005C050000}"/>
    <cellStyle name="Note 5 9" xfId="1372" xr:uid="{00000000-0005-0000-0000-00005D050000}"/>
    <cellStyle name="Note 50" xfId="1373" xr:uid="{00000000-0005-0000-0000-00005E050000}"/>
    <cellStyle name="Note 50 10" xfId="1374" xr:uid="{00000000-0005-0000-0000-00005F050000}"/>
    <cellStyle name="Note 50 11" xfId="1375" xr:uid="{00000000-0005-0000-0000-000060050000}"/>
    <cellStyle name="Note 50 12" xfId="1376" xr:uid="{00000000-0005-0000-0000-000061050000}"/>
    <cellStyle name="Note 50 13" xfId="1377" xr:uid="{00000000-0005-0000-0000-000062050000}"/>
    <cellStyle name="Note 50 14" xfId="1378" xr:uid="{00000000-0005-0000-0000-000063050000}"/>
    <cellStyle name="Note 50 15" xfId="1379" xr:uid="{00000000-0005-0000-0000-000064050000}"/>
    <cellStyle name="Note 50 16" xfId="1380" xr:uid="{00000000-0005-0000-0000-000065050000}"/>
    <cellStyle name="Note 50 17" xfId="1381" xr:uid="{00000000-0005-0000-0000-000066050000}"/>
    <cellStyle name="Note 50 2" xfId="1382" xr:uid="{00000000-0005-0000-0000-000067050000}"/>
    <cellStyle name="Note 50 3" xfId="1383" xr:uid="{00000000-0005-0000-0000-000068050000}"/>
    <cellStyle name="Note 50 4" xfId="1384" xr:uid="{00000000-0005-0000-0000-000069050000}"/>
    <cellStyle name="Note 50 5" xfId="1385" xr:uid="{00000000-0005-0000-0000-00006A050000}"/>
    <cellStyle name="Note 50 6" xfId="1386" xr:uid="{00000000-0005-0000-0000-00006B050000}"/>
    <cellStyle name="Note 50 7" xfId="1387" xr:uid="{00000000-0005-0000-0000-00006C050000}"/>
    <cellStyle name="Note 50 8" xfId="1388" xr:uid="{00000000-0005-0000-0000-00006D050000}"/>
    <cellStyle name="Note 50 9" xfId="1389" xr:uid="{00000000-0005-0000-0000-00006E050000}"/>
    <cellStyle name="Note 51" xfId="1390" xr:uid="{00000000-0005-0000-0000-00006F050000}"/>
    <cellStyle name="Note 51 10" xfId="1391" xr:uid="{00000000-0005-0000-0000-000070050000}"/>
    <cellStyle name="Note 51 11" xfId="1392" xr:uid="{00000000-0005-0000-0000-000071050000}"/>
    <cellStyle name="Note 51 12" xfId="1393" xr:uid="{00000000-0005-0000-0000-000072050000}"/>
    <cellStyle name="Note 51 13" xfId="1394" xr:uid="{00000000-0005-0000-0000-000073050000}"/>
    <cellStyle name="Note 51 14" xfId="1395" xr:uid="{00000000-0005-0000-0000-000074050000}"/>
    <cellStyle name="Note 51 15" xfId="1396" xr:uid="{00000000-0005-0000-0000-000075050000}"/>
    <cellStyle name="Note 51 16" xfId="1397" xr:uid="{00000000-0005-0000-0000-000076050000}"/>
    <cellStyle name="Note 51 17" xfId="1398" xr:uid="{00000000-0005-0000-0000-000077050000}"/>
    <cellStyle name="Note 51 2" xfId="1399" xr:uid="{00000000-0005-0000-0000-000078050000}"/>
    <cellStyle name="Note 51 3" xfId="1400" xr:uid="{00000000-0005-0000-0000-000079050000}"/>
    <cellStyle name="Note 51 4" xfId="1401" xr:uid="{00000000-0005-0000-0000-00007A050000}"/>
    <cellStyle name="Note 51 5" xfId="1402" xr:uid="{00000000-0005-0000-0000-00007B050000}"/>
    <cellStyle name="Note 51 6" xfId="1403" xr:uid="{00000000-0005-0000-0000-00007C050000}"/>
    <cellStyle name="Note 51 7" xfId="1404" xr:uid="{00000000-0005-0000-0000-00007D050000}"/>
    <cellStyle name="Note 51 8" xfId="1405" xr:uid="{00000000-0005-0000-0000-00007E050000}"/>
    <cellStyle name="Note 51 9" xfId="1406" xr:uid="{00000000-0005-0000-0000-00007F050000}"/>
    <cellStyle name="Note 52" xfId="1407" xr:uid="{00000000-0005-0000-0000-000080050000}"/>
    <cellStyle name="Note 52 10" xfId="1408" xr:uid="{00000000-0005-0000-0000-000081050000}"/>
    <cellStyle name="Note 52 11" xfId="1409" xr:uid="{00000000-0005-0000-0000-000082050000}"/>
    <cellStyle name="Note 52 12" xfId="1410" xr:uid="{00000000-0005-0000-0000-000083050000}"/>
    <cellStyle name="Note 52 13" xfId="1411" xr:uid="{00000000-0005-0000-0000-000084050000}"/>
    <cellStyle name="Note 52 14" xfId="1412" xr:uid="{00000000-0005-0000-0000-000085050000}"/>
    <cellStyle name="Note 52 15" xfId="1413" xr:uid="{00000000-0005-0000-0000-000086050000}"/>
    <cellStyle name="Note 52 16" xfId="1414" xr:uid="{00000000-0005-0000-0000-000087050000}"/>
    <cellStyle name="Note 52 17" xfId="1415" xr:uid="{00000000-0005-0000-0000-000088050000}"/>
    <cellStyle name="Note 52 2" xfId="1416" xr:uid="{00000000-0005-0000-0000-000089050000}"/>
    <cellStyle name="Note 52 3" xfId="1417" xr:uid="{00000000-0005-0000-0000-00008A050000}"/>
    <cellStyle name="Note 52 4" xfId="1418" xr:uid="{00000000-0005-0000-0000-00008B050000}"/>
    <cellStyle name="Note 52 5" xfId="1419" xr:uid="{00000000-0005-0000-0000-00008C050000}"/>
    <cellStyle name="Note 52 6" xfId="1420" xr:uid="{00000000-0005-0000-0000-00008D050000}"/>
    <cellStyle name="Note 52 7" xfId="1421" xr:uid="{00000000-0005-0000-0000-00008E050000}"/>
    <cellStyle name="Note 52 8" xfId="1422" xr:uid="{00000000-0005-0000-0000-00008F050000}"/>
    <cellStyle name="Note 52 9" xfId="1423" xr:uid="{00000000-0005-0000-0000-000090050000}"/>
    <cellStyle name="Note 53" xfId="1424" xr:uid="{00000000-0005-0000-0000-000091050000}"/>
    <cellStyle name="Note 54" xfId="1425" xr:uid="{00000000-0005-0000-0000-000092050000}"/>
    <cellStyle name="Note 55" xfId="1426" xr:uid="{00000000-0005-0000-0000-000093050000}"/>
    <cellStyle name="Note 56" xfId="1427" xr:uid="{00000000-0005-0000-0000-000094050000}"/>
    <cellStyle name="Note 57" xfId="1428" xr:uid="{00000000-0005-0000-0000-000095050000}"/>
    <cellStyle name="Note 58" xfId="1429" xr:uid="{00000000-0005-0000-0000-000096050000}"/>
    <cellStyle name="Note 59" xfId="1430" xr:uid="{00000000-0005-0000-0000-000097050000}"/>
    <cellStyle name="Note 6" xfId="1431" xr:uid="{00000000-0005-0000-0000-000098050000}"/>
    <cellStyle name="Note 6 10" xfId="1432" xr:uid="{00000000-0005-0000-0000-000099050000}"/>
    <cellStyle name="Note 6 11" xfId="1433" xr:uid="{00000000-0005-0000-0000-00009A050000}"/>
    <cellStyle name="Note 6 12" xfId="1434" xr:uid="{00000000-0005-0000-0000-00009B050000}"/>
    <cellStyle name="Note 6 13" xfId="1435" xr:uid="{00000000-0005-0000-0000-00009C050000}"/>
    <cellStyle name="Note 6 14" xfId="1436" xr:uid="{00000000-0005-0000-0000-00009D050000}"/>
    <cellStyle name="Note 6 15" xfId="1437" xr:uid="{00000000-0005-0000-0000-00009E050000}"/>
    <cellStyle name="Note 6 16" xfId="1438" xr:uid="{00000000-0005-0000-0000-00009F050000}"/>
    <cellStyle name="Note 6 17" xfId="1439" xr:uid="{00000000-0005-0000-0000-0000A0050000}"/>
    <cellStyle name="Note 6 18" xfId="1440" xr:uid="{00000000-0005-0000-0000-0000A1050000}"/>
    <cellStyle name="Note 6 19" xfId="1441" xr:uid="{00000000-0005-0000-0000-0000A2050000}"/>
    <cellStyle name="Note 6 2" xfId="1442" xr:uid="{00000000-0005-0000-0000-0000A3050000}"/>
    <cellStyle name="Note 6 20" xfId="1443" xr:uid="{00000000-0005-0000-0000-0000A4050000}"/>
    <cellStyle name="Note 6 21" xfId="1444" xr:uid="{00000000-0005-0000-0000-0000A5050000}"/>
    <cellStyle name="Note 6 3" xfId="1445" xr:uid="{00000000-0005-0000-0000-0000A6050000}"/>
    <cellStyle name="Note 6 4" xfId="1446" xr:uid="{00000000-0005-0000-0000-0000A7050000}"/>
    <cellStyle name="Note 6 5" xfId="1447" xr:uid="{00000000-0005-0000-0000-0000A8050000}"/>
    <cellStyle name="Note 6 6" xfId="1448" xr:uid="{00000000-0005-0000-0000-0000A9050000}"/>
    <cellStyle name="Note 6 7" xfId="1449" xr:uid="{00000000-0005-0000-0000-0000AA050000}"/>
    <cellStyle name="Note 6 8" xfId="1450" xr:uid="{00000000-0005-0000-0000-0000AB050000}"/>
    <cellStyle name="Note 6 9" xfId="1451" xr:uid="{00000000-0005-0000-0000-0000AC050000}"/>
    <cellStyle name="Note 60" xfId="1452" xr:uid="{00000000-0005-0000-0000-0000AD050000}"/>
    <cellStyle name="Note 61" xfId="1453" xr:uid="{00000000-0005-0000-0000-0000AE050000}"/>
    <cellStyle name="Note 62" xfId="1454" xr:uid="{00000000-0005-0000-0000-0000AF050000}"/>
    <cellStyle name="Note 63" xfId="1455" xr:uid="{00000000-0005-0000-0000-0000B0050000}"/>
    <cellStyle name="Note 64" xfId="1456" xr:uid="{00000000-0005-0000-0000-0000B1050000}"/>
    <cellStyle name="Note 65" xfId="1457" xr:uid="{00000000-0005-0000-0000-0000B2050000}"/>
    <cellStyle name="Note 66" xfId="1458" xr:uid="{00000000-0005-0000-0000-0000B3050000}"/>
    <cellStyle name="Note 67" xfId="1459" xr:uid="{00000000-0005-0000-0000-0000B4050000}"/>
    <cellStyle name="Note 68" xfId="1460" xr:uid="{00000000-0005-0000-0000-0000B5050000}"/>
    <cellStyle name="Note 7" xfId="1461" xr:uid="{00000000-0005-0000-0000-0000B6050000}"/>
    <cellStyle name="Note 7 10" xfId="1462" xr:uid="{00000000-0005-0000-0000-0000B7050000}"/>
    <cellStyle name="Note 7 11" xfId="1463" xr:uid="{00000000-0005-0000-0000-0000B8050000}"/>
    <cellStyle name="Note 7 12" xfId="1464" xr:uid="{00000000-0005-0000-0000-0000B9050000}"/>
    <cellStyle name="Note 7 13" xfId="1465" xr:uid="{00000000-0005-0000-0000-0000BA050000}"/>
    <cellStyle name="Note 7 14" xfId="1466" xr:uid="{00000000-0005-0000-0000-0000BB050000}"/>
    <cellStyle name="Note 7 15" xfId="1467" xr:uid="{00000000-0005-0000-0000-0000BC050000}"/>
    <cellStyle name="Note 7 16" xfId="1468" xr:uid="{00000000-0005-0000-0000-0000BD050000}"/>
    <cellStyle name="Note 7 17" xfId="1469" xr:uid="{00000000-0005-0000-0000-0000BE050000}"/>
    <cellStyle name="Note 7 18" xfId="1470" xr:uid="{00000000-0005-0000-0000-0000BF050000}"/>
    <cellStyle name="Note 7 19" xfId="1471" xr:uid="{00000000-0005-0000-0000-0000C0050000}"/>
    <cellStyle name="Note 7 2" xfId="1472" xr:uid="{00000000-0005-0000-0000-0000C1050000}"/>
    <cellStyle name="Note 7 20" xfId="1473" xr:uid="{00000000-0005-0000-0000-0000C2050000}"/>
    <cellStyle name="Note 7 21" xfId="1474" xr:uid="{00000000-0005-0000-0000-0000C3050000}"/>
    <cellStyle name="Note 7 3" xfId="1475" xr:uid="{00000000-0005-0000-0000-0000C4050000}"/>
    <cellStyle name="Note 7 4" xfId="1476" xr:uid="{00000000-0005-0000-0000-0000C5050000}"/>
    <cellStyle name="Note 7 5" xfId="1477" xr:uid="{00000000-0005-0000-0000-0000C6050000}"/>
    <cellStyle name="Note 7 6" xfId="1478" xr:uid="{00000000-0005-0000-0000-0000C7050000}"/>
    <cellStyle name="Note 7 7" xfId="1479" xr:uid="{00000000-0005-0000-0000-0000C8050000}"/>
    <cellStyle name="Note 7 8" xfId="1480" xr:uid="{00000000-0005-0000-0000-0000C9050000}"/>
    <cellStyle name="Note 7 9" xfId="1481" xr:uid="{00000000-0005-0000-0000-0000CA050000}"/>
    <cellStyle name="Note 8" xfId="1482" xr:uid="{00000000-0005-0000-0000-0000CB050000}"/>
    <cellStyle name="Note 8 10" xfId="1483" xr:uid="{00000000-0005-0000-0000-0000CC050000}"/>
    <cellStyle name="Note 8 11" xfId="1484" xr:uid="{00000000-0005-0000-0000-0000CD050000}"/>
    <cellStyle name="Note 8 12" xfId="1485" xr:uid="{00000000-0005-0000-0000-0000CE050000}"/>
    <cellStyle name="Note 8 13" xfId="1486" xr:uid="{00000000-0005-0000-0000-0000CF050000}"/>
    <cellStyle name="Note 8 14" xfId="1487" xr:uid="{00000000-0005-0000-0000-0000D0050000}"/>
    <cellStyle name="Note 8 15" xfId="1488" xr:uid="{00000000-0005-0000-0000-0000D1050000}"/>
    <cellStyle name="Note 8 16" xfId="1489" xr:uid="{00000000-0005-0000-0000-0000D2050000}"/>
    <cellStyle name="Note 8 17" xfId="1490" xr:uid="{00000000-0005-0000-0000-0000D3050000}"/>
    <cellStyle name="Note 8 18" xfId="1491" xr:uid="{00000000-0005-0000-0000-0000D4050000}"/>
    <cellStyle name="Note 8 19" xfId="1492" xr:uid="{00000000-0005-0000-0000-0000D5050000}"/>
    <cellStyle name="Note 8 2" xfId="1493" xr:uid="{00000000-0005-0000-0000-0000D6050000}"/>
    <cellStyle name="Note 8 20" xfId="1494" xr:uid="{00000000-0005-0000-0000-0000D7050000}"/>
    <cellStyle name="Note 8 21" xfId="1495" xr:uid="{00000000-0005-0000-0000-0000D8050000}"/>
    <cellStyle name="Note 8 3" xfId="1496" xr:uid="{00000000-0005-0000-0000-0000D9050000}"/>
    <cellStyle name="Note 8 4" xfId="1497" xr:uid="{00000000-0005-0000-0000-0000DA050000}"/>
    <cellStyle name="Note 8 5" xfId="1498" xr:uid="{00000000-0005-0000-0000-0000DB050000}"/>
    <cellStyle name="Note 8 6" xfId="1499" xr:uid="{00000000-0005-0000-0000-0000DC050000}"/>
    <cellStyle name="Note 8 7" xfId="1500" xr:uid="{00000000-0005-0000-0000-0000DD050000}"/>
    <cellStyle name="Note 8 8" xfId="1501" xr:uid="{00000000-0005-0000-0000-0000DE050000}"/>
    <cellStyle name="Note 8 9" xfId="1502" xr:uid="{00000000-0005-0000-0000-0000DF050000}"/>
    <cellStyle name="Note 9" xfId="1503" xr:uid="{00000000-0005-0000-0000-0000E0050000}"/>
    <cellStyle name="Note 9 10" xfId="1504" xr:uid="{00000000-0005-0000-0000-0000E1050000}"/>
    <cellStyle name="Note 9 11" xfId="1505" xr:uid="{00000000-0005-0000-0000-0000E2050000}"/>
    <cellStyle name="Note 9 12" xfId="1506" xr:uid="{00000000-0005-0000-0000-0000E3050000}"/>
    <cellStyle name="Note 9 13" xfId="1507" xr:uid="{00000000-0005-0000-0000-0000E4050000}"/>
    <cellStyle name="Note 9 14" xfId="1508" xr:uid="{00000000-0005-0000-0000-0000E5050000}"/>
    <cellStyle name="Note 9 15" xfId="1509" xr:uid="{00000000-0005-0000-0000-0000E6050000}"/>
    <cellStyle name="Note 9 16" xfId="1510" xr:uid="{00000000-0005-0000-0000-0000E7050000}"/>
    <cellStyle name="Note 9 17" xfId="1511" xr:uid="{00000000-0005-0000-0000-0000E8050000}"/>
    <cellStyle name="Note 9 18" xfId="1512" xr:uid="{00000000-0005-0000-0000-0000E9050000}"/>
    <cellStyle name="Note 9 19" xfId="1513" xr:uid="{00000000-0005-0000-0000-0000EA050000}"/>
    <cellStyle name="Note 9 2" xfId="1514" xr:uid="{00000000-0005-0000-0000-0000EB050000}"/>
    <cellStyle name="Note 9 20" xfId="1515" xr:uid="{00000000-0005-0000-0000-0000EC050000}"/>
    <cellStyle name="Note 9 21" xfId="1516" xr:uid="{00000000-0005-0000-0000-0000ED050000}"/>
    <cellStyle name="Note 9 3" xfId="1517" xr:uid="{00000000-0005-0000-0000-0000EE050000}"/>
    <cellStyle name="Note 9 4" xfId="1518" xr:uid="{00000000-0005-0000-0000-0000EF050000}"/>
    <cellStyle name="Note 9 5" xfId="1519" xr:uid="{00000000-0005-0000-0000-0000F0050000}"/>
    <cellStyle name="Note 9 6" xfId="1520" xr:uid="{00000000-0005-0000-0000-0000F1050000}"/>
    <cellStyle name="Note 9 7" xfId="1521" xr:uid="{00000000-0005-0000-0000-0000F2050000}"/>
    <cellStyle name="Note 9 8" xfId="1522" xr:uid="{00000000-0005-0000-0000-0000F3050000}"/>
    <cellStyle name="Note 9 9" xfId="1523" xr:uid="{00000000-0005-0000-0000-0000F4050000}"/>
    <cellStyle name="Percent 2" xfId="10" xr:uid="{00000000-0005-0000-0000-0000F5050000}"/>
    <cellStyle name="Percent 3" xfId="29" xr:uid="{00000000-0005-0000-0000-0000F6050000}"/>
    <cellStyle name="ปกติ_OCT 09" xfId="1524" xr:uid="{00000000-0005-0000-0000-0000F705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3"/>
  <sheetViews>
    <sheetView topLeftCell="A131" zoomScale="110" zoomScaleNormal="85" zoomScaleSheetLayoutView="100" workbookViewId="0">
      <selection activeCell="D147" sqref="C147:D147"/>
    </sheetView>
  </sheetViews>
  <sheetFormatPr defaultColWidth="10.140625" defaultRowHeight="15" customHeight="1"/>
  <cols>
    <col min="1" max="1" width="1.42578125" style="17" customWidth="1"/>
    <col min="2" max="2" width="31.85546875" style="17" customWidth="1"/>
    <col min="3" max="3" width="7.7109375" style="55" customWidth="1"/>
    <col min="4" max="4" width="0.85546875" style="17" customWidth="1"/>
    <col min="5" max="5" width="15" style="17" customWidth="1"/>
    <col min="6" max="6" width="0.85546875" style="17" customWidth="1"/>
    <col min="7" max="7" width="14.42578125" style="17" bestFit="1" customWidth="1"/>
    <col min="8" max="8" width="0.85546875" style="17" customWidth="1"/>
    <col min="9" max="9" width="15" style="17" customWidth="1"/>
    <col min="10" max="10" width="0.85546875" style="17" customWidth="1"/>
    <col min="11" max="11" width="14.42578125" style="17" customWidth="1"/>
    <col min="12" max="16384" width="10.140625" style="17"/>
  </cols>
  <sheetData>
    <row r="1" spans="1:11" ht="21.75" customHeight="1">
      <c r="A1" s="14" t="s">
        <v>0</v>
      </c>
      <c r="B1" s="14"/>
      <c r="C1" s="15"/>
      <c r="D1" s="14"/>
      <c r="E1" s="16"/>
      <c r="F1" s="16"/>
      <c r="G1" s="16"/>
      <c r="H1" s="16"/>
      <c r="I1" s="16"/>
      <c r="J1" s="16"/>
      <c r="K1" s="16"/>
    </row>
    <row r="2" spans="1:11" ht="21.75" customHeight="1">
      <c r="A2" s="18" t="s">
        <v>142</v>
      </c>
      <c r="B2" s="18"/>
      <c r="C2" s="15"/>
      <c r="D2" s="14"/>
      <c r="E2" s="16"/>
      <c r="F2" s="16"/>
      <c r="G2" s="16"/>
      <c r="H2" s="16"/>
      <c r="I2" s="16"/>
      <c r="J2" s="16"/>
      <c r="K2" s="16"/>
    </row>
    <row r="3" spans="1:11" ht="21.75" customHeight="1">
      <c r="A3" s="19" t="s">
        <v>179</v>
      </c>
      <c r="B3" s="20"/>
      <c r="C3" s="21"/>
      <c r="D3" s="22"/>
      <c r="E3" s="23"/>
      <c r="F3" s="23"/>
      <c r="G3" s="23"/>
      <c r="H3" s="23"/>
      <c r="I3" s="23"/>
      <c r="J3" s="23"/>
      <c r="K3" s="23"/>
    </row>
    <row r="4" spans="1:11" ht="20.100000000000001" customHeight="1">
      <c r="A4" s="24"/>
      <c r="B4" s="24"/>
      <c r="C4" s="25"/>
      <c r="D4" s="24"/>
      <c r="E4" s="16"/>
      <c r="F4" s="16"/>
      <c r="G4" s="16"/>
      <c r="H4" s="16"/>
      <c r="I4" s="16"/>
      <c r="J4" s="16"/>
      <c r="K4" s="16"/>
    </row>
    <row r="5" spans="1:11" ht="20.100000000000001" customHeight="1">
      <c r="A5" s="24"/>
      <c r="B5" s="24"/>
      <c r="C5" s="15"/>
      <c r="D5" s="24"/>
      <c r="E5" s="26" t="s">
        <v>1</v>
      </c>
      <c r="F5" s="27"/>
      <c r="G5" s="27"/>
      <c r="H5" s="28"/>
      <c r="I5" s="26" t="s">
        <v>2</v>
      </c>
      <c r="J5" s="27"/>
      <c r="K5" s="27"/>
    </row>
    <row r="6" spans="1:11" ht="20.100000000000001" customHeight="1">
      <c r="A6" s="24"/>
      <c r="B6" s="24"/>
      <c r="C6" s="15"/>
      <c r="D6" s="24"/>
      <c r="E6" s="29" t="s">
        <v>3</v>
      </c>
      <c r="F6" s="29"/>
      <c r="G6" s="29" t="s">
        <v>4</v>
      </c>
      <c r="H6" s="29"/>
      <c r="I6" s="29" t="s">
        <v>3</v>
      </c>
      <c r="J6" s="29"/>
      <c r="K6" s="29" t="s">
        <v>4</v>
      </c>
    </row>
    <row r="7" spans="1:11" ht="20.100000000000001" customHeight="1">
      <c r="A7" s="24"/>
      <c r="B7" s="24"/>
      <c r="C7" s="15"/>
      <c r="D7" s="24"/>
      <c r="E7" s="30" t="s">
        <v>180</v>
      </c>
      <c r="F7" s="31"/>
      <c r="G7" s="31" t="s">
        <v>5</v>
      </c>
      <c r="H7" s="31"/>
      <c r="I7" s="30" t="s">
        <v>180</v>
      </c>
      <c r="J7" s="29"/>
      <c r="K7" s="29" t="s">
        <v>5</v>
      </c>
    </row>
    <row r="8" spans="1:11" ht="20.100000000000001" customHeight="1">
      <c r="A8" s="24"/>
      <c r="B8" s="24"/>
      <c r="C8" s="15"/>
      <c r="D8" s="24"/>
      <c r="E8" s="29" t="s">
        <v>159</v>
      </c>
      <c r="F8" s="29"/>
      <c r="G8" s="29" t="s">
        <v>136</v>
      </c>
      <c r="H8" s="29"/>
      <c r="I8" s="29" t="s">
        <v>159</v>
      </c>
      <c r="J8" s="29"/>
      <c r="K8" s="29" t="s">
        <v>136</v>
      </c>
    </row>
    <row r="9" spans="1:11" ht="20.100000000000001" customHeight="1">
      <c r="A9" s="24"/>
      <c r="B9" s="24"/>
      <c r="C9" s="21" t="s">
        <v>6</v>
      </c>
      <c r="D9" s="24"/>
      <c r="E9" s="32" t="s">
        <v>7</v>
      </c>
      <c r="F9" s="29"/>
      <c r="G9" s="32" t="s">
        <v>7</v>
      </c>
      <c r="H9" s="29"/>
      <c r="I9" s="32" t="s">
        <v>7</v>
      </c>
      <c r="J9" s="29"/>
      <c r="K9" s="32" t="s">
        <v>7</v>
      </c>
    </row>
    <row r="10" spans="1:11" ht="6" customHeight="1">
      <c r="A10" s="24"/>
      <c r="B10" s="24"/>
      <c r="C10" s="33"/>
      <c r="D10" s="24"/>
      <c r="E10" s="34"/>
      <c r="F10" s="29"/>
      <c r="G10" s="35"/>
      <c r="H10" s="29"/>
      <c r="I10" s="34"/>
      <c r="J10" s="29"/>
      <c r="K10" s="35"/>
    </row>
    <row r="11" spans="1:11" ht="20.100000000000001" customHeight="1">
      <c r="A11" s="14" t="s">
        <v>8</v>
      </c>
      <c r="B11" s="14"/>
      <c r="C11" s="15"/>
      <c r="D11" s="14"/>
      <c r="E11" s="34"/>
      <c r="F11" s="16"/>
      <c r="G11" s="16"/>
      <c r="H11" s="16"/>
      <c r="I11" s="34"/>
      <c r="J11" s="16"/>
      <c r="K11" s="16"/>
    </row>
    <row r="12" spans="1:11" ht="6" customHeight="1">
      <c r="A12" s="14"/>
      <c r="B12" s="14"/>
      <c r="C12" s="15"/>
      <c r="D12" s="14"/>
      <c r="E12" s="34"/>
      <c r="F12" s="16"/>
      <c r="G12" s="16"/>
      <c r="H12" s="16"/>
      <c r="I12" s="34"/>
      <c r="J12" s="16"/>
      <c r="K12" s="16"/>
    </row>
    <row r="13" spans="1:11" ht="20.100000000000001" customHeight="1">
      <c r="A13" s="14" t="s">
        <v>9</v>
      </c>
      <c r="B13" s="14"/>
      <c r="C13" s="15"/>
      <c r="D13" s="14"/>
      <c r="E13" s="34"/>
      <c r="F13" s="16"/>
      <c r="G13" s="16"/>
      <c r="H13" s="16"/>
      <c r="I13" s="34"/>
      <c r="J13" s="16"/>
      <c r="K13" s="16"/>
    </row>
    <row r="14" spans="1:11" ht="6" customHeight="1">
      <c r="A14" s="14"/>
      <c r="B14" s="14"/>
      <c r="C14" s="25"/>
      <c r="D14" s="24"/>
      <c r="E14" s="34"/>
      <c r="F14" s="16"/>
      <c r="G14" s="16"/>
      <c r="H14" s="16"/>
      <c r="I14" s="34"/>
      <c r="J14" s="16"/>
      <c r="K14" s="16"/>
    </row>
    <row r="15" spans="1:11" ht="20.100000000000001" customHeight="1">
      <c r="A15" s="24" t="s">
        <v>10</v>
      </c>
      <c r="B15" s="24"/>
      <c r="C15" s="25"/>
      <c r="D15" s="24"/>
      <c r="E15" s="36">
        <v>1238898093</v>
      </c>
      <c r="F15" s="37"/>
      <c r="G15" s="10">
        <v>1231788121</v>
      </c>
      <c r="H15" s="37"/>
      <c r="I15" s="36">
        <v>1148118387</v>
      </c>
      <c r="J15" s="16"/>
      <c r="K15" s="10">
        <v>1133364174</v>
      </c>
    </row>
    <row r="16" spans="1:11" ht="20.100000000000001" customHeight="1">
      <c r="A16" s="24" t="s">
        <v>11</v>
      </c>
      <c r="B16" s="24"/>
      <c r="C16" s="25"/>
      <c r="D16" s="24"/>
      <c r="E16" s="36"/>
      <c r="F16" s="37"/>
      <c r="G16" s="10"/>
      <c r="H16" s="37"/>
      <c r="I16" s="36"/>
      <c r="J16" s="16"/>
      <c r="K16" s="10"/>
    </row>
    <row r="17" spans="1:11" ht="20.100000000000001" customHeight="1">
      <c r="A17" s="24"/>
      <c r="B17" s="24" t="s">
        <v>123</v>
      </c>
      <c r="C17" s="25" t="s">
        <v>126</v>
      </c>
      <c r="D17" s="24"/>
      <c r="E17" s="36">
        <v>75760311</v>
      </c>
      <c r="F17" s="37"/>
      <c r="G17" s="10">
        <v>78041361</v>
      </c>
      <c r="H17" s="37"/>
      <c r="I17" s="36">
        <v>0</v>
      </c>
      <c r="J17" s="16"/>
      <c r="K17" s="10">
        <v>0</v>
      </c>
    </row>
    <row r="18" spans="1:11" ht="20.100000000000001" customHeight="1">
      <c r="A18" s="24" t="s">
        <v>11</v>
      </c>
      <c r="B18" s="24"/>
      <c r="C18" s="25"/>
      <c r="D18" s="24"/>
      <c r="E18" s="36"/>
      <c r="F18" s="37"/>
      <c r="G18" s="37"/>
      <c r="H18" s="37"/>
      <c r="I18" s="36"/>
      <c r="J18" s="16"/>
      <c r="K18" s="10"/>
    </row>
    <row r="19" spans="1:11" ht="20.100000000000001" customHeight="1">
      <c r="A19" s="24"/>
      <c r="B19" s="24" t="s">
        <v>12</v>
      </c>
      <c r="C19" s="25"/>
      <c r="D19" s="24"/>
      <c r="E19" s="36">
        <v>0</v>
      </c>
      <c r="F19" s="37"/>
      <c r="G19" s="37">
        <v>31059848</v>
      </c>
      <c r="H19" s="37"/>
      <c r="I19" s="38">
        <v>0</v>
      </c>
      <c r="J19" s="16"/>
      <c r="K19" s="10">
        <v>31059848</v>
      </c>
    </row>
    <row r="20" spans="1:11" ht="20.100000000000001" customHeight="1">
      <c r="A20" s="24" t="s">
        <v>143</v>
      </c>
      <c r="B20" s="24"/>
      <c r="C20" s="25">
        <v>8</v>
      </c>
      <c r="D20" s="24"/>
      <c r="E20" s="36">
        <v>386770645</v>
      </c>
      <c r="F20" s="37"/>
      <c r="G20" s="10">
        <v>544770309</v>
      </c>
      <c r="H20" s="37"/>
      <c r="I20" s="36">
        <v>446060621</v>
      </c>
      <c r="J20" s="16"/>
      <c r="K20" s="10">
        <v>610348297</v>
      </c>
    </row>
    <row r="21" spans="1:11" ht="20.100000000000001" customHeight="1">
      <c r="A21" s="24" t="s">
        <v>13</v>
      </c>
      <c r="B21" s="24"/>
      <c r="C21" s="25">
        <v>10</v>
      </c>
      <c r="D21" s="24"/>
      <c r="E21" s="36">
        <v>649031037</v>
      </c>
      <c r="F21" s="37"/>
      <c r="G21" s="10">
        <v>711200402</v>
      </c>
      <c r="H21" s="37"/>
      <c r="I21" s="36">
        <v>643151165</v>
      </c>
      <c r="J21" s="16"/>
      <c r="K21" s="10">
        <v>708583449</v>
      </c>
    </row>
    <row r="22" spans="1:11" ht="20.100000000000001" customHeight="1">
      <c r="A22" s="24" t="s">
        <v>14</v>
      </c>
      <c r="B22" s="24"/>
      <c r="C22" s="25"/>
      <c r="D22" s="24"/>
      <c r="E22" s="39">
        <v>14413199</v>
      </c>
      <c r="F22" s="37"/>
      <c r="G22" s="11">
        <v>47361550</v>
      </c>
      <c r="H22" s="37"/>
      <c r="I22" s="39">
        <v>12078315</v>
      </c>
      <c r="J22" s="16"/>
      <c r="K22" s="11">
        <v>43522420</v>
      </c>
    </row>
    <row r="23" spans="1:11" ht="6" customHeight="1">
      <c r="A23" s="24"/>
      <c r="B23" s="24"/>
      <c r="C23" s="25"/>
      <c r="D23" s="24"/>
      <c r="E23" s="36"/>
      <c r="F23" s="37"/>
      <c r="G23" s="36"/>
      <c r="H23" s="37"/>
      <c r="I23" s="36"/>
      <c r="J23" s="37"/>
      <c r="K23" s="36"/>
    </row>
    <row r="24" spans="1:11" ht="20.100000000000001" customHeight="1">
      <c r="A24" s="24"/>
      <c r="B24" s="24" t="s">
        <v>15</v>
      </c>
      <c r="C24" s="25"/>
      <c r="D24" s="24"/>
      <c r="E24" s="39">
        <f>SUM(E15:E23)</f>
        <v>2364873285</v>
      </c>
      <c r="F24" s="37"/>
      <c r="G24" s="40">
        <f>SUM(G15:G22)</f>
        <v>2644221591</v>
      </c>
      <c r="H24" s="37"/>
      <c r="I24" s="39">
        <f>SUM(I15:I23)</f>
        <v>2249408488</v>
      </c>
      <c r="J24" s="37"/>
      <c r="K24" s="40">
        <f>SUM(K15:K23)</f>
        <v>2526878188</v>
      </c>
    </row>
    <row r="25" spans="1:11" ht="13.7" customHeight="1">
      <c r="A25" s="24"/>
      <c r="B25" s="24"/>
      <c r="C25" s="25"/>
      <c r="D25" s="24"/>
      <c r="E25" s="36"/>
      <c r="F25" s="37"/>
      <c r="G25" s="37"/>
      <c r="H25" s="37"/>
      <c r="I25" s="36"/>
      <c r="J25" s="37"/>
      <c r="K25" s="37"/>
    </row>
    <row r="26" spans="1:11" ht="20.100000000000001" customHeight="1">
      <c r="A26" s="14" t="s">
        <v>16</v>
      </c>
      <c r="B26" s="14"/>
      <c r="C26" s="25"/>
      <c r="D26" s="24"/>
      <c r="E26" s="36"/>
      <c r="F26" s="37"/>
      <c r="G26" s="37"/>
      <c r="H26" s="37"/>
      <c r="I26" s="36"/>
      <c r="J26" s="37"/>
      <c r="K26" s="37"/>
    </row>
    <row r="27" spans="1:11" ht="6" customHeight="1">
      <c r="A27" s="14"/>
      <c r="B27" s="14"/>
      <c r="C27" s="25"/>
      <c r="D27" s="24"/>
      <c r="E27" s="36"/>
      <c r="F27" s="37"/>
      <c r="G27" s="37"/>
      <c r="H27" s="37"/>
      <c r="I27" s="36"/>
      <c r="J27" s="37"/>
      <c r="K27" s="37"/>
    </row>
    <row r="28" spans="1:11" ht="20.100000000000001" customHeight="1">
      <c r="A28" s="41" t="s">
        <v>11</v>
      </c>
      <c r="B28" s="14"/>
      <c r="C28" s="25"/>
      <c r="D28" s="24"/>
      <c r="E28" s="36"/>
      <c r="F28" s="37"/>
      <c r="G28" s="37"/>
      <c r="H28" s="37"/>
      <c r="I28" s="36"/>
      <c r="J28" s="16"/>
      <c r="K28" s="37"/>
    </row>
    <row r="29" spans="1:11" ht="20.100000000000001" customHeight="1">
      <c r="A29" s="41"/>
      <c r="B29" s="24" t="s">
        <v>148</v>
      </c>
      <c r="C29" s="25"/>
      <c r="D29" s="24"/>
      <c r="E29" s="36"/>
      <c r="F29" s="37"/>
      <c r="G29" s="37"/>
      <c r="H29" s="37"/>
      <c r="I29" s="36"/>
      <c r="J29" s="16"/>
      <c r="K29" s="37"/>
    </row>
    <row r="30" spans="1:11" ht="20.100000000000001" customHeight="1">
      <c r="A30" s="41"/>
      <c r="B30" s="24" t="s">
        <v>103</v>
      </c>
      <c r="C30" s="25" t="s">
        <v>126</v>
      </c>
      <c r="D30" s="24"/>
      <c r="E30" s="36">
        <v>25848070</v>
      </c>
      <c r="F30" s="37"/>
      <c r="G30" s="10">
        <v>25580508</v>
      </c>
      <c r="H30" s="37"/>
      <c r="I30" s="36">
        <v>0</v>
      </c>
      <c r="J30" s="16"/>
      <c r="K30" s="10">
        <v>0</v>
      </c>
    </row>
    <row r="31" spans="1:11" ht="20.100000000000001" customHeight="1">
      <c r="A31" s="24" t="s">
        <v>18</v>
      </c>
      <c r="B31" s="14"/>
      <c r="C31" s="25">
        <v>12</v>
      </c>
      <c r="D31" s="24"/>
      <c r="E31" s="36">
        <v>0</v>
      </c>
      <c r="F31" s="37"/>
      <c r="G31" s="10">
        <v>0</v>
      </c>
      <c r="H31" s="37"/>
      <c r="I31" s="36">
        <v>338906214</v>
      </c>
      <c r="J31" s="16"/>
      <c r="K31" s="42">
        <v>338906214</v>
      </c>
    </row>
    <row r="32" spans="1:11" ht="20.100000000000001" customHeight="1">
      <c r="A32" s="24" t="s">
        <v>19</v>
      </c>
      <c r="B32" s="14"/>
      <c r="C32" s="25"/>
      <c r="D32" s="24"/>
      <c r="E32" s="36">
        <v>1174343</v>
      </c>
      <c r="F32" s="37"/>
      <c r="G32" s="10">
        <v>1174188</v>
      </c>
      <c r="H32" s="37"/>
      <c r="I32" s="36">
        <v>1161000</v>
      </c>
      <c r="J32" s="16"/>
      <c r="K32" s="10">
        <v>1161000</v>
      </c>
    </row>
    <row r="33" spans="1:11" ht="20.100000000000001" customHeight="1">
      <c r="A33" s="24" t="s">
        <v>20</v>
      </c>
      <c r="B33" s="14"/>
      <c r="C33" s="25"/>
      <c r="D33" s="24"/>
      <c r="E33" s="36">
        <v>127801637</v>
      </c>
      <c r="F33" s="37"/>
      <c r="G33" s="10">
        <v>138497102</v>
      </c>
      <c r="H33" s="37"/>
      <c r="I33" s="36">
        <v>0</v>
      </c>
      <c r="J33" s="16"/>
      <c r="K33" s="10">
        <v>0</v>
      </c>
    </row>
    <row r="34" spans="1:11" ht="20.100000000000001" customHeight="1">
      <c r="A34" s="24" t="s">
        <v>21</v>
      </c>
      <c r="B34" s="24"/>
      <c r="C34" s="25">
        <v>13</v>
      </c>
      <c r="D34" s="24"/>
      <c r="E34" s="34">
        <v>1549595948</v>
      </c>
      <c r="F34" s="37"/>
      <c r="G34" s="10">
        <v>1580680732</v>
      </c>
      <c r="H34" s="37"/>
      <c r="I34" s="36">
        <v>1549595948</v>
      </c>
      <c r="J34" s="16"/>
      <c r="K34" s="10">
        <v>1580680732</v>
      </c>
    </row>
    <row r="35" spans="1:11" ht="20.100000000000001" customHeight="1">
      <c r="A35" s="41" t="s">
        <v>22</v>
      </c>
      <c r="B35" s="24"/>
      <c r="C35" s="25">
        <v>13</v>
      </c>
      <c r="D35" s="24"/>
      <c r="E35" s="34">
        <v>512834</v>
      </c>
      <c r="F35" s="37"/>
      <c r="G35" s="10">
        <v>615354</v>
      </c>
      <c r="H35" s="37"/>
      <c r="I35" s="36">
        <v>512833</v>
      </c>
      <c r="J35" s="16"/>
      <c r="K35" s="10">
        <v>615353</v>
      </c>
    </row>
    <row r="36" spans="1:11" ht="20.100000000000001" customHeight="1">
      <c r="A36" s="41" t="s">
        <v>175</v>
      </c>
      <c r="B36" s="24"/>
      <c r="C36" s="25"/>
      <c r="D36" s="24"/>
      <c r="E36" s="34">
        <v>44832710</v>
      </c>
      <c r="F36" s="37"/>
      <c r="G36" s="10">
        <v>42221525</v>
      </c>
      <c r="H36" s="37"/>
      <c r="I36" s="36">
        <v>40316029</v>
      </c>
      <c r="J36" s="16"/>
      <c r="K36" s="10">
        <v>38161054</v>
      </c>
    </row>
    <row r="37" spans="1:11" ht="20.100000000000001" customHeight="1">
      <c r="A37" s="24" t="s">
        <v>135</v>
      </c>
      <c r="B37" s="24"/>
      <c r="C37" s="25"/>
      <c r="D37" s="24"/>
      <c r="E37" s="39">
        <v>1557047</v>
      </c>
      <c r="F37" s="37"/>
      <c r="G37" s="40">
        <v>1307347</v>
      </c>
      <c r="H37" s="37"/>
      <c r="I37" s="39">
        <v>1434735</v>
      </c>
      <c r="J37" s="16"/>
      <c r="K37" s="11">
        <v>1174799</v>
      </c>
    </row>
    <row r="38" spans="1:11" ht="6" customHeight="1">
      <c r="A38" s="24"/>
      <c r="B38" s="24"/>
      <c r="C38" s="25"/>
      <c r="D38" s="24"/>
      <c r="E38" s="36"/>
      <c r="F38" s="37"/>
      <c r="G38" s="36"/>
      <c r="H38" s="37"/>
      <c r="I38" s="36"/>
      <c r="J38" s="37"/>
      <c r="K38" s="36"/>
    </row>
    <row r="39" spans="1:11" ht="20.100000000000001" customHeight="1">
      <c r="A39" s="24"/>
      <c r="B39" s="24" t="s">
        <v>23</v>
      </c>
      <c r="C39" s="25"/>
      <c r="D39" s="24"/>
      <c r="E39" s="40">
        <f>SUM(E28:E37)</f>
        <v>1751322589</v>
      </c>
      <c r="F39" s="36"/>
      <c r="G39" s="40">
        <f>SUM(G29:G37)</f>
        <v>1790076756</v>
      </c>
      <c r="H39" s="36"/>
      <c r="I39" s="40">
        <f>SUM(I28:I37)</f>
        <v>1931926759</v>
      </c>
      <c r="J39" s="36"/>
      <c r="K39" s="40">
        <f>SUM(K29:K37)</f>
        <v>1960699152</v>
      </c>
    </row>
    <row r="40" spans="1:11" ht="6" customHeight="1">
      <c r="A40" s="24"/>
      <c r="B40" s="24"/>
      <c r="C40" s="25"/>
      <c r="D40" s="24"/>
      <c r="E40" s="36"/>
      <c r="F40" s="36"/>
      <c r="G40" s="36"/>
      <c r="H40" s="36"/>
      <c r="I40" s="36"/>
      <c r="J40" s="36"/>
      <c r="K40" s="36"/>
    </row>
    <row r="41" spans="1:11" ht="20.100000000000001" customHeight="1">
      <c r="A41" s="14" t="s">
        <v>24</v>
      </c>
      <c r="B41" s="14"/>
      <c r="C41" s="25"/>
      <c r="D41" s="24"/>
      <c r="E41" s="43">
        <f>SUM(E24,E39)</f>
        <v>4116195874</v>
      </c>
      <c r="F41" s="37"/>
      <c r="G41" s="44">
        <f>+G39+G24</f>
        <v>4434298347</v>
      </c>
      <c r="H41" s="37"/>
      <c r="I41" s="43">
        <f>SUM(I24,I39)</f>
        <v>4181335247</v>
      </c>
      <c r="J41" s="37"/>
      <c r="K41" s="44">
        <f>+K39+K24</f>
        <v>4487577340</v>
      </c>
    </row>
    <row r="42" spans="1:11" ht="20.100000000000001" customHeight="1">
      <c r="A42" s="24"/>
      <c r="B42" s="24"/>
      <c r="C42" s="25"/>
      <c r="D42" s="24"/>
      <c r="E42" s="16"/>
      <c r="F42" s="16"/>
      <c r="G42" s="16"/>
      <c r="H42" s="16"/>
      <c r="I42" s="16"/>
      <c r="J42" s="16"/>
      <c r="K42" s="16"/>
    </row>
    <row r="43" spans="1:11" ht="20.100000000000001" customHeight="1">
      <c r="A43" s="24"/>
      <c r="B43" s="24"/>
      <c r="C43" s="25"/>
      <c r="D43" s="24"/>
      <c r="E43" s="16"/>
      <c r="F43" s="16"/>
      <c r="G43" s="16"/>
      <c r="H43" s="16"/>
      <c r="I43" s="16"/>
      <c r="J43" s="16"/>
      <c r="K43" s="16"/>
    </row>
    <row r="44" spans="1:11" ht="21.75" customHeight="1">
      <c r="A44" s="24"/>
      <c r="B44" s="24"/>
      <c r="C44" s="25"/>
      <c r="D44" s="24"/>
      <c r="E44" s="16"/>
      <c r="F44" s="16"/>
      <c r="G44" s="16"/>
      <c r="H44" s="16"/>
      <c r="I44" s="16"/>
      <c r="J44" s="16"/>
      <c r="K44" s="16"/>
    </row>
    <row r="45" spans="1:11" ht="15.75" customHeight="1">
      <c r="A45" s="24"/>
      <c r="B45" s="24"/>
      <c r="C45" s="25"/>
      <c r="D45" s="24"/>
      <c r="E45" s="16"/>
      <c r="F45" s="16"/>
      <c r="G45" s="16"/>
      <c r="H45" s="16"/>
      <c r="I45" s="16"/>
      <c r="J45" s="16"/>
      <c r="K45" s="16"/>
    </row>
    <row r="46" spans="1:11" ht="20.100000000000001" customHeight="1">
      <c r="A46" s="45" t="s">
        <v>25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2.75" customHeight="1">
      <c r="A47" s="25"/>
      <c r="B47" s="25"/>
      <c r="C47" s="25"/>
      <c r="D47" s="25"/>
      <c r="E47" s="47"/>
      <c r="F47" s="47"/>
      <c r="G47" s="47"/>
      <c r="H47" s="47"/>
      <c r="I47" s="47"/>
      <c r="J47" s="47"/>
      <c r="K47" s="47"/>
    </row>
    <row r="48" spans="1:11" ht="22.5" customHeight="1">
      <c r="A48" s="48" t="s">
        <v>177</v>
      </c>
      <c r="B48" s="48"/>
      <c r="C48" s="49"/>
      <c r="D48" s="48"/>
      <c r="E48" s="23"/>
      <c r="F48" s="23"/>
      <c r="G48" s="23"/>
      <c r="H48" s="50"/>
      <c r="I48" s="50"/>
      <c r="J48" s="50"/>
      <c r="K48" s="50"/>
    </row>
    <row r="49" spans="1:11" ht="21.75" customHeight="1">
      <c r="A49" s="14" t="str">
        <f>A1</f>
        <v>บริษัท ฮั้วฟงรับเบอร์ (ไทยแลนด์) จํากัด (มหาชน)</v>
      </c>
      <c r="B49" s="14"/>
      <c r="C49" s="15"/>
      <c r="D49" s="14"/>
      <c r="E49" s="16"/>
      <c r="F49" s="16"/>
      <c r="G49" s="16"/>
      <c r="H49" s="16"/>
      <c r="I49" s="16"/>
      <c r="J49" s="16"/>
      <c r="K49" s="16"/>
    </row>
    <row r="50" spans="1:11" ht="21.75" customHeight="1">
      <c r="A50" s="18" t="s">
        <v>144</v>
      </c>
      <c r="B50" s="18"/>
      <c r="C50" s="15"/>
      <c r="D50" s="14"/>
      <c r="E50" s="16"/>
      <c r="F50" s="16"/>
      <c r="G50" s="16"/>
      <c r="H50" s="16"/>
      <c r="I50" s="16"/>
      <c r="J50" s="16"/>
      <c r="K50" s="16"/>
    </row>
    <row r="51" spans="1:11" ht="21.75" customHeight="1">
      <c r="A51" s="20" t="str">
        <f>A3</f>
        <v>ณ วันที่ 30 กันยายน พ.ศ. 2568</v>
      </c>
      <c r="B51" s="20"/>
      <c r="C51" s="21"/>
      <c r="D51" s="22"/>
      <c r="E51" s="23"/>
      <c r="F51" s="23"/>
      <c r="G51" s="23"/>
      <c r="H51" s="23"/>
      <c r="I51" s="23"/>
      <c r="J51" s="23"/>
      <c r="K51" s="23"/>
    </row>
    <row r="52" spans="1:11" ht="20.100000000000001" customHeight="1">
      <c r="A52" s="24"/>
      <c r="B52" s="24"/>
      <c r="C52" s="25"/>
      <c r="D52" s="24"/>
      <c r="E52" s="16"/>
      <c r="F52" s="16"/>
      <c r="G52" s="16"/>
      <c r="H52" s="16"/>
      <c r="I52" s="16"/>
      <c r="J52" s="16"/>
      <c r="K52" s="16"/>
    </row>
    <row r="53" spans="1:11" ht="20.100000000000001" customHeight="1">
      <c r="A53" s="24"/>
      <c r="B53" s="24"/>
      <c r="C53" s="15"/>
      <c r="D53" s="24"/>
      <c r="E53" s="26" t="s">
        <v>1</v>
      </c>
      <c r="F53" s="27"/>
      <c r="G53" s="27"/>
      <c r="H53" s="28"/>
      <c r="I53" s="26" t="s">
        <v>2</v>
      </c>
      <c r="J53" s="27"/>
      <c r="K53" s="27"/>
    </row>
    <row r="54" spans="1:11" ht="20.100000000000001" customHeight="1">
      <c r="A54" s="24"/>
      <c r="B54" s="24"/>
      <c r="C54" s="15"/>
      <c r="D54" s="24"/>
      <c r="E54" s="29" t="s">
        <v>3</v>
      </c>
      <c r="F54" s="29"/>
      <c r="G54" s="29" t="s">
        <v>4</v>
      </c>
      <c r="H54" s="29"/>
      <c r="I54" s="29" t="s">
        <v>3</v>
      </c>
      <c r="J54" s="29"/>
      <c r="K54" s="29" t="s">
        <v>4</v>
      </c>
    </row>
    <row r="55" spans="1:11" ht="20.100000000000001" customHeight="1">
      <c r="A55" s="24"/>
      <c r="B55" s="24"/>
      <c r="C55" s="15"/>
      <c r="D55" s="24"/>
      <c r="E55" s="30" t="s">
        <v>180</v>
      </c>
      <c r="F55" s="31"/>
      <c r="G55" s="31" t="s">
        <v>5</v>
      </c>
      <c r="H55" s="31"/>
      <c r="I55" s="30" t="s">
        <v>180</v>
      </c>
      <c r="J55" s="29"/>
      <c r="K55" s="29" t="s">
        <v>5</v>
      </c>
    </row>
    <row r="56" spans="1:11" ht="20.100000000000001" customHeight="1">
      <c r="A56" s="24"/>
      <c r="B56" s="24"/>
      <c r="C56" s="15"/>
      <c r="D56" s="24"/>
      <c r="E56" s="29" t="s">
        <v>159</v>
      </c>
      <c r="F56" s="29"/>
      <c r="G56" s="29" t="s">
        <v>136</v>
      </c>
      <c r="H56" s="29"/>
      <c r="I56" s="29" t="s">
        <v>159</v>
      </c>
      <c r="J56" s="29"/>
      <c r="K56" s="29" t="s">
        <v>136</v>
      </c>
    </row>
    <row r="57" spans="1:11" ht="20.100000000000001" customHeight="1">
      <c r="A57" s="24"/>
      <c r="B57" s="24"/>
      <c r="C57" s="21" t="s">
        <v>6</v>
      </c>
      <c r="D57" s="24"/>
      <c r="E57" s="32" t="s">
        <v>7</v>
      </c>
      <c r="F57" s="29"/>
      <c r="G57" s="32" t="s">
        <v>7</v>
      </c>
      <c r="H57" s="29"/>
      <c r="I57" s="32" t="s">
        <v>7</v>
      </c>
      <c r="J57" s="29"/>
      <c r="K57" s="32" t="s">
        <v>7</v>
      </c>
    </row>
    <row r="58" spans="1:11" ht="7.5" customHeight="1">
      <c r="A58" s="24"/>
      <c r="B58" s="24"/>
      <c r="C58" s="33"/>
      <c r="D58" s="24"/>
      <c r="E58" s="34"/>
      <c r="F58" s="29"/>
      <c r="G58" s="35"/>
      <c r="H58" s="29"/>
      <c r="I58" s="34"/>
      <c r="J58" s="29"/>
      <c r="K58" s="35"/>
    </row>
    <row r="59" spans="1:11" ht="20.100000000000001" customHeight="1">
      <c r="A59" s="14" t="s">
        <v>26</v>
      </c>
      <c r="B59" s="14"/>
      <c r="C59" s="15"/>
      <c r="D59" s="14"/>
      <c r="E59" s="34"/>
      <c r="F59" s="16"/>
      <c r="G59" s="16"/>
      <c r="H59" s="16"/>
      <c r="I59" s="34"/>
      <c r="J59" s="16"/>
      <c r="K59" s="16"/>
    </row>
    <row r="60" spans="1:11" ht="7.5" customHeight="1">
      <c r="A60" s="14"/>
      <c r="B60" s="14"/>
      <c r="C60" s="15"/>
      <c r="D60" s="14"/>
      <c r="E60" s="34"/>
      <c r="F60" s="16"/>
      <c r="G60" s="16"/>
      <c r="H60" s="16"/>
      <c r="I60" s="34"/>
      <c r="J60" s="16"/>
      <c r="K60" s="16"/>
    </row>
    <row r="61" spans="1:11" ht="20.100000000000001" customHeight="1">
      <c r="A61" s="14" t="s">
        <v>27</v>
      </c>
      <c r="B61" s="14"/>
      <c r="C61" s="15"/>
      <c r="D61" s="14"/>
      <c r="E61" s="34"/>
      <c r="F61" s="16"/>
      <c r="G61" s="16"/>
      <c r="H61" s="16"/>
      <c r="I61" s="34"/>
      <c r="J61" s="16"/>
      <c r="K61" s="16"/>
    </row>
    <row r="62" spans="1:11" ht="7.5" customHeight="1">
      <c r="A62" s="14"/>
      <c r="B62" s="14"/>
      <c r="C62" s="25"/>
      <c r="D62" s="24"/>
      <c r="E62" s="34"/>
      <c r="F62" s="16"/>
      <c r="G62" s="16"/>
      <c r="H62" s="16"/>
      <c r="I62" s="34"/>
      <c r="J62" s="16"/>
      <c r="K62" s="16"/>
    </row>
    <row r="63" spans="1:11" ht="20.100000000000001" customHeight="1">
      <c r="A63" s="24" t="s">
        <v>137</v>
      </c>
      <c r="B63" s="24"/>
      <c r="C63" s="25">
        <v>14</v>
      </c>
      <c r="D63" s="24"/>
      <c r="E63" s="10">
        <v>0</v>
      </c>
      <c r="F63" s="37"/>
      <c r="G63" s="16">
        <v>243459336</v>
      </c>
      <c r="H63" s="37"/>
      <c r="I63" s="10">
        <v>0</v>
      </c>
      <c r="J63" s="16"/>
      <c r="K63" s="16">
        <v>243459336</v>
      </c>
    </row>
    <row r="64" spans="1:11" ht="20.100000000000001" customHeight="1">
      <c r="A64" s="24" t="s">
        <v>145</v>
      </c>
      <c r="B64" s="24"/>
      <c r="C64" s="25">
        <v>15</v>
      </c>
      <c r="D64" s="24"/>
      <c r="E64" s="36">
        <v>289762929</v>
      </c>
      <c r="F64" s="37"/>
      <c r="G64" s="10">
        <v>450773964</v>
      </c>
      <c r="H64" s="37"/>
      <c r="I64" s="36">
        <v>288925795</v>
      </c>
      <c r="J64" s="16"/>
      <c r="K64" s="10">
        <v>449843374</v>
      </c>
    </row>
    <row r="65" spans="1:11" ht="20.100000000000001" customHeight="1">
      <c r="A65" s="24" t="s">
        <v>146</v>
      </c>
      <c r="B65" s="24"/>
      <c r="C65" s="25"/>
      <c r="D65" s="24"/>
      <c r="E65" s="34">
        <v>35413987</v>
      </c>
      <c r="F65" s="37"/>
      <c r="G65" s="16">
        <v>56590643</v>
      </c>
      <c r="H65" s="37"/>
      <c r="I65" s="36">
        <v>35413987</v>
      </c>
      <c r="J65" s="16"/>
      <c r="K65" s="16">
        <v>56590643</v>
      </c>
    </row>
    <row r="66" spans="1:11" ht="20.100000000000001" customHeight="1">
      <c r="A66" s="24" t="s">
        <v>147</v>
      </c>
      <c r="B66" s="24"/>
      <c r="C66" s="25"/>
      <c r="D66" s="24"/>
      <c r="E66" s="34">
        <v>1067350</v>
      </c>
      <c r="F66" s="37"/>
      <c r="G66" s="10">
        <v>257809</v>
      </c>
      <c r="H66" s="37"/>
      <c r="I66" s="36">
        <v>1067350</v>
      </c>
      <c r="J66" s="37"/>
      <c r="K66" s="10">
        <v>0</v>
      </c>
    </row>
    <row r="67" spans="1:11" ht="20.100000000000001" customHeight="1">
      <c r="A67" s="24" t="s">
        <v>28</v>
      </c>
      <c r="B67" s="24"/>
      <c r="C67" s="25"/>
      <c r="D67" s="24"/>
      <c r="E67" s="51">
        <v>2002447</v>
      </c>
      <c r="F67" s="37"/>
      <c r="G67" s="52">
        <v>3009449</v>
      </c>
      <c r="H67" s="37"/>
      <c r="I67" s="39">
        <v>1993266</v>
      </c>
      <c r="J67" s="16"/>
      <c r="K67" s="52">
        <v>3009018</v>
      </c>
    </row>
    <row r="68" spans="1:11" ht="7.5" customHeight="1">
      <c r="A68" s="24"/>
      <c r="B68" s="24"/>
      <c r="C68" s="25"/>
      <c r="D68" s="24"/>
      <c r="E68" s="36"/>
      <c r="F68" s="37"/>
      <c r="G68" s="36"/>
      <c r="H68" s="37"/>
      <c r="I68" s="36"/>
      <c r="J68" s="37"/>
      <c r="K68" s="37"/>
    </row>
    <row r="69" spans="1:11" ht="20.100000000000001" customHeight="1">
      <c r="A69" s="24"/>
      <c r="B69" s="24" t="s">
        <v>29</v>
      </c>
      <c r="C69" s="15"/>
      <c r="D69" s="14"/>
      <c r="E69" s="39">
        <f>SUM(E63:E68)</f>
        <v>328246713</v>
      </c>
      <c r="F69" s="37"/>
      <c r="G69" s="11">
        <f>SUM(G63:G67)</f>
        <v>754091201</v>
      </c>
      <c r="H69" s="37"/>
      <c r="I69" s="39">
        <f>SUM(I63:I68)</f>
        <v>327400398</v>
      </c>
      <c r="J69" s="37"/>
      <c r="K69" s="53">
        <f>SUM(K63:K68)</f>
        <v>752902371</v>
      </c>
    </row>
    <row r="70" spans="1:11" ht="20.100000000000001" customHeight="1">
      <c r="A70" s="24"/>
      <c r="B70" s="14"/>
      <c r="C70" s="15"/>
      <c r="D70" s="14"/>
      <c r="E70" s="36"/>
      <c r="F70" s="37"/>
      <c r="G70" s="37"/>
      <c r="H70" s="37"/>
      <c r="I70" s="36"/>
      <c r="J70" s="37"/>
      <c r="K70" s="37"/>
    </row>
    <row r="71" spans="1:11" ht="20.100000000000001" customHeight="1">
      <c r="A71" s="14" t="s">
        <v>30</v>
      </c>
      <c r="B71" s="14"/>
      <c r="C71" s="15"/>
      <c r="D71" s="14"/>
      <c r="E71" s="34"/>
      <c r="F71" s="16"/>
      <c r="G71" s="16"/>
      <c r="H71" s="16"/>
      <c r="I71" s="34"/>
      <c r="J71" s="16"/>
      <c r="K71" s="16"/>
    </row>
    <row r="72" spans="1:11" ht="7.5" customHeight="1">
      <c r="A72" s="14"/>
      <c r="B72" s="14"/>
      <c r="C72" s="15"/>
      <c r="D72" s="14"/>
      <c r="E72" s="34"/>
      <c r="F72" s="16"/>
      <c r="G72" s="16"/>
      <c r="H72" s="16"/>
      <c r="I72" s="34"/>
      <c r="J72" s="16"/>
      <c r="K72" s="16"/>
    </row>
    <row r="73" spans="1:11" ht="20.100000000000001" customHeight="1">
      <c r="A73" s="24" t="s">
        <v>31</v>
      </c>
      <c r="B73" s="24"/>
      <c r="C73" s="25"/>
      <c r="D73" s="24"/>
      <c r="E73" s="51">
        <v>57541080</v>
      </c>
      <c r="F73" s="37"/>
      <c r="G73" s="54">
        <v>56436038</v>
      </c>
      <c r="H73" s="37"/>
      <c r="I73" s="39">
        <v>57541080</v>
      </c>
      <c r="J73" s="16"/>
      <c r="K73" s="54">
        <v>56436038</v>
      </c>
    </row>
    <row r="74" spans="1:11" ht="7.5" customHeight="1">
      <c r="A74" s="24"/>
      <c r="B74" s="24"/>
      <c r="C74" s="25"/>
      <c r="D74" s="24"/>
      <c r="E74" s="36"/>
      <c r="F74" s="37"/>
      <c r="G74" s="37"/>
      <c r="H74" s="37"/>
      <c r="I74" s="36"/>
      <c r="J74" s="37"/>
      <c r="K74" s="37"/>
    </row>
    <row r="75" spans="1:11" ht="20.100000000000001" customHeight="1">
      <c r="A75" s="24"/>
      <c r="B75" s="24" t="s">
        <v>32</v>
      </c>
      <c r="C75" s="15"/>
      <c r="D75" s="14"/>
      <c r="E75" s="39">
        <f>SUM(D72:E74)</f>
        <v>57541080</v>
      </c>
      <c r="F75" s="16"/>
      <c r="G75" s="53">
        <f>SUM(F72:G74)</f>
        <v>56436038</v>
      </c>
      <c r="H75" s="16"/>
      <c r="I75" s="39">
        <f>SUM(H72:I74)</f>
        <v>57541080</v>
      </c>
      <c r="J75" s="37"/>
      <c r="K75" s="53">
        <f>SUM(J72:K74)</f>
        <v>56436038</v>
      </c>
    </row>
    <row r="76" spans="1:11" ht="7.5" customHeight="1">
      <c r="A76" s="24"/>
      <c r="B76" s="24"/>
      <c r="C76" s="25"/>
      <c r="D76" s="24"/>
      <c r="E76" s="36"/>
      <c r="F76" s="37"/>
      <c r="G76" s="37"/>
      <c r="H76" s="37"/>
      <c r="I76" s="36"/>
      <c r="J76" s="37"/>
      <c r="K76" s="37"/>
    </row>
    <row r="77" spans="1:11" ht="20.100000000000001" customHeight="1">
      <c r="A77" s="14" t="s">
        <v>33</v>
      </c>
      <c r="B77" s="24"/>
      <c r="C77" s="15"/>
      <c r="D77" s="14"/>
      <c r="E77" s="39">
        <f>SUM(E75,E69)</f>
        <v>385787793</v>
      </c>
      <c r="F77" s="37"/>
      <c r="G77" s="53">
        <f>SUM(G69,G75)</f>
        <v>810527239</v>
      </c>
      <c r="H77" s="37"/>
      <c r="I77" s="39">
        <f>SUM(I75,I69)</f>
        <v>384941478</v>
      </c>
      <c r="J77" s="37"/>
      <c r="K77" s="53">
        <f>SUM(K69,K75)</f>
        <v>809338409</v>
      </c>
    </row>
    <row r="78" spans="1:11" ht="20.100000000000001" customHeight="1">
      <c r="A78" s="14"/>
      <c r="B78" s="14"/>
      <c r="C78" s="15"/>
      <c r="D78" s="14"/>
      <c r="E78" s="47"/>
      <c r="F78" s="16"/>
      <c r="G78" s="16"/>
      <c r="H78" s="16"/>
      <c r="I78" s="47"/>
      <c r="J78" s="16"/>
      <c r="K78" s="16"/>
    </row>
    <row r="79" spans="1:11" ht="20.100000000000001" customHeight="1">
      <c r="A79" s="14"/>
      <c r="B79" s="14"/>
      <c r="C79" s="15"/>
      <c r="D79" s="14"/>
      <c r="E79" s="47"/>
      <c r="F79" s="16"/>
      <c r="G79" s="16"/>
      <c r="H79" s="16"/>
      <c r="I79" s="47"/>
      <c r="J79" s="16"/>
      <c r="K79" s="16"/>
    </row>
    <row r="80" spans="1:11" ht="20.100000000000001" customHeight="1">
      <c r="A80" s="14"/>
      <c r="B80" s="14"/>
      <c r="C80" s="15"/>
      <c r="D80" s="14"/>
      <c r="E80" s="47"/>
      <c r="F80" s="16"/>
      <c r="G80" s="16"/>
      <c r="H80" s="16"/>
      <c r="I80" s="47"/>
      <c r="J80" s="16"/>
      <c r="K80" s="16"/>
    </row>
    <row r="81" spans="1:11" ht="20.100000000000001" customHeight="1">
      <c r="A81" s="14"/>
      <c r="B81" s="14"/>
      <c r="C81" s="15"/>
      <c r="D81" s="14"/>
      <c r="E81" s="47"/>
      <c r="F81" s="16"/>
      <c r="G81" s="16"/>
      <c r="H81" s="16"/>
      <c r="I81" s="47"/>
      <c r="J81" s="16"/>
      <c r="K81" s="16"/>
    </row>
    <row r="82" spans="1:11" ht="20.100000000000001" customHeight="1">
      <c r="A82" s="14"/>
      <c r="B82" s="14"/>
      <c r="C82" s="15"/>
      <c r="D82" s="14"/>
      <c r="E82" s="47"/>
      <c r="F82" s="16"/>
      <c r="G82" s="16"/>
      <c r="H82" s="16"/>
      <c r="I82" s="47"/>
      <c r="J82" s="16"/>
      <c r="K82" s="16"/>
    </row>
    <row r="83" spans="1:11" ht="21.75" customHeight="1">
      <c r="A83" s="14"/>
      <c r="B83" s="14"/>
      <c r="C83" s="15"/>
      <c r="D83" s="14"/>
      <c r="E83" s="47"/>
      <c r="F83" s="16"/>
      <c r="G83" s="16"/>
      <c r="H83" s="16"/>
      <c r="I83" s="47"/>
      <c r="J83" s="16"/>
      <c r="K83" s="16"/>
    </row>
    <row r="84" spans="1:11" ht="21.75" customHeight="1">
      <c r="A84" s="14"/>
      <c r="B84" s="14"/>
      <c r="C84" s="15"/>
      <c r="D84" s="14"/>
      <c r="E84" s="47"/>
      <c r="F84" s="16"/>
      <c r="G84" s="16"/>
      <c r="H84" s="16"/>
      <c r="I84" s="47"/>
      <c r="J84" s="16"/>
      <c r="K84" s="16"/>
    </row>
    <row r="85" spans="1:11" ht="21.75" customHeight="1">
      <c r="A85" s="14"/>
      <c r="B85" s="14"/>
      <c r="C85" s="15"/>
      <c r="D85" s="14"/>
      <c r="E85" s="47"/>
      <c r="F85" s="16"/>
      <c r="G85" s="16"/>
      <c r="H85" s="16"/>
      <c r="I85" s="47"/>
      <c r="J85" s="16"/>
      <c r="K85" s="16"/>
    </row>
    <row r="86" spans="1:11" ht="17.25" customHeight="1">
      <c r="A86" s="14"/>
      <c r="B86" s="14"/>
      <c r="C86" s="15"/>
      <c r="D86" s="14"/>
      <c r="E86" s="47"/>
      <c r="F86" s="16"/>
      <c r="G86" s="16"/>
      <c r="H86" s="16"/>
      <c r="I86" s="47"/>
      <c r="J86" s="16"/>
      <c r="K86" s="16"/>
    </row>
    <row r="87" spans="1:11" ht="18" customHeight="1">
      <c r="A87" s="14"/>
      <c r="B87" s="14"/>
      <c r="C87" s="15"/>
      <c r="D87" s="14"/>
      <c r="E87" s="47"/>
      <c r="F87" s="16"/>
      <c r="G87" s="16"/>
      <c r="H87" s="16"/>
      <c r="I87" s="47"/>
      <c r="J87" s="16"/>
      <c r="K87" s="16"/>
    </row>
    <row r="88" spans="1:11" ht="18.75" customHeight="1">
      <c r="A88" s="14"/>
      <c r="B88" s="14"/>
      <c r="C88" s="15"/>
      <c r="D88" s="14"/>
      <c r="E88" s="47"/>
      <c r="F88" s="16"/>
      <c r="G88" s="16"/>
      <c r="H88" s="16"/>
      <c r="I88" s="47"/>
      <c r="J88" s="16"/>
      <c r="K88" s="16"/>
    </row>
    <row r="89" spans="1:11" ht="17.25" customHeight="1">
      <c r="A89" s="14"/>
      <c r="B89" s="14"/>
      <c r="C89" s="15"/>
      <c r="D89" s="14"/>
      <c r="E89" s="47"/>
      <c r="F89" s="16"/>
      <c r="G89" s="16"/>
      <c r="H89" s="16"/>
      <c r="I89" s="47"/>
      <c r="J89" s="16"/>
      <c r="K89" s="16"/>
    </row>
    <row r="90" spans="1:11" ht="18.75" customHeight="1">
      <c r="A90" s="14"/>
      <c r="B90" s="14"/>
      <c r="C90" s="15"/>
      <c r="D90" s="14"/>
      <c r="E90" s="47"/>
      <c r="F90" s="16"/>
      <c r="G90" s="16"/>
      <c r="H90" s="16"/>
      <c r="I90" s="47"/>
      <c r="J90" s="16"/>
      <c r="K90" s="16"/>
    </row>
    <row r="91" spans="1:11" ht="18.75" customHeight="1">
      <c r="A91" s="24"/>
      <c r="B91" s="24"/>
      <c r="C91" s="25"/>
      <c r="D91" s="24"/>
      <c r="E91" s="16"/>
      <c r="F91" s="16"/>
      <c r="G91" s="16"/>
      <c r="H91" s="16"/>
      <c r="I91" s="16"/>
      <c r="J91" s="16"/>
      <c r="K91" s="16"/>
    </row>
    <row r="92" spans="1:11" ht="20.100000000000001" customHeight="1">
      <c r="A92" s="45" t="s">
        <v>25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20.100000000000001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 ht="18.75" customHeight="1"/>
    <row r="95" spans="1:11" ht="22.5" customHeight="1">
      <c r="A95" s="48" t="str">
        <f>+A48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5" s="48"/>
      <c r="C95" s="49"/>
      <c r="D95" s="48"/>
      <c r="E95" s="56"/>
      <c r="F95" s="23"/>
      <c r="G95" s="23"/>
      <c r="H95" s="23"/>
      <c r="I95" s="56"/>
      <c r="J95" s="23"/>
      <c r="K95" s="23"/>
    </row>
    <row r="96" spans="1:11" ht="21.75" customHeight="1">
      <c r="A96" s="14" t="str">
        <f>A49</f>
        <v>บริษัท ฮั้วฟงรับเบอร์ (ไทยแลนด์) จํากัด (มหาชน)</v>
      </c>
      <c r="B96" s="14"/>
      <c r="C96" s="15"/>
      <c r="D96" s="14"/>
      <c r="E96" s="16"/>
      <c r="F96" s="16"/>
      <c r="G96" s="16"/>
      <c r="H96" s="16"/>
      <c r="I96" s="16"/>
      <c r="J96" s="16"/>
      <c r="K96" s="16"/>
    </row>
    <row r="97" spans="1:11" ht="21.75" customHeight="1">
      <c r="A97" s="14" t="s">
        <v>144</v>
      </c>
      <c r="B97" s="18"/>
      <c r="C97" s="15"/>
      <c r="D97" s="14"/>
      <c r="E97" s="16"/>
      <c r="F97" s="16"/>
      <c r="G97" s="16"/>
      <c r="H97" s="16"/>
      <c r="I97" s="16"/>
      <c r="J97" s="16"/>
      <c r="K97" s="16"/>
    </row>
    <row r="98" spans="1:11" ht="21.75" customHeight="1">
      <c r="A98" s="22" t="str">
        <f>A51</f>
        <v>ณ วันที่ 30 กันยายน พ.ศ. 2568</v>
      </c>
      <c r="B98" s="20"/>
      <c r="C98" s="21"/>
      <c r="D98" s="22"/>
      <c r="E98" s="23"/>
      <c r="F98" s="23"/>
      <c r="G98" s="23"/>
      <c r="H98" s="23"/>
      <c r="I98" s="23"/>
      <c r="J98" s="23"/>
      <c r="K98" s="23"/>
    </row>
    <row r="99" spans="1:11" ht="20.100000000000001" customHeight="1">
      <c r="A99" s="24"/>
      <c r="B99" s="24"/>
      <c r="C99" s="25"/>
      <c r="D99" s="24"/>
      <c r="E99" s="16"/>
      <c r="F99" s="16"/>
      <c r="G99" s="16"/>
      <c r="H99" s="16"/>
      <c r="I99" s="16"/>
      <c r="J99" s="16"/>
      <c r="K99" s="16"/>
    </row>
    <row r="100" spans="1:11" ht="20.100000000000001" customHeight="1">
      <c r="A100" s="24"/>
      <c r="B100" s="24"/>
      <c r="C100" s="15"/>
      <c r="D100" s="24"/>
      <c r="E100" s="26" t="s">
        <v>1</v>
      </c>
      <c r="F100" s="27"/>
      <c r="G100" s="27"/>
      <c r="H100" s="28"/>
      <c r="I100" s="26" t="s">
        <v>2</v>
      </c>
      <c r="J100" s="27"/>
      <c r="K100" s="27"/>
    </row>
    <row r="101" spans="1:11" ht="20.100000000000001" customHeight="1">
      <c r="A101" s="24"/>
      <c r="B101" s="24"/>
      <c r="C101" s="15"/>
      <c r="D101" s="24"/>
      <c r="E101" s="29" t="s">
        <v>3</v>
      </c>
      <c r="F101" s="29"/>
      <c r="G101" s="29" t="s">
        <v>4</v>
      </c>
      <c r="H101" s="29"/>
      <c r="I101" s="29" t="s">
        <v>3</v>
      </c>
      <c r="J101" s="29"/>
      <c r="K101" s="29" t="s">
        <v>4</v>
      </c>
    </row>
    <row r="102" spans="1:11" ht="20.100000000000001" customHeight="1">
      <c r="A102" s="24"/>
      <c r="B102" s="24"/>
      <c r="C102" s="15"/>
      <c r="D102" s="24"/>
      <c r="E102" s="30" t="s">
        <v>180</v>
      </c>
      <c r="F102" s="31"/>
      <c r="G102" s="31" t="s">
        <v>5</v>
      </c>
      <c r="H102" s="31"/>
      <c r="I102" s="30" t="s">
        <v>180</v>
      </c>
      <c r="J102" s="29"/>
      <c r="K102" s="29" t="s">
        <v>5</v>
      </c>
    </row>
    <row r="103" spans="1:11" ht="20.100000000000001" customHeight="1">
      <c r="A103" s="24"/>
      <c r="B103" s="24"/>
      <c r="C103" s="15"/>
      <c r="D103" s="24"/>
      <c r="E103" s="29" t="s">
        <v>159</v>
      </c>
      <c r="F103" s="29"/>
      <c r="G103" s="29" t="s">
        <v>136</v>
      </c>
      <c r="H103" s="29"/>
      <c r="I103" s="29" t="s">
        <v>159</v>
      </c>
      <c r="J103" s="29"/>
      <c r="K103" s="29" t="s">
        <v>136</v>
      </c>
    </row>
    <row r="104" spans="1:11" ht="20.100000000000001" customHeight="1">
      <c r="A104" s="24"/>
      <c r="B104" s="24"/>
      <c r="C104" s="15"/>
      <c r="D104" s="24"/>
      <c r="E104" s="32" t="s">
        <v>7</v>
      </c>
      <c r="F104" s="29"/>
      <c r="G104" s="32" t="s">
        <v>7</v>
      </c>
      <c r="H104" s="29"/>
      <c r="I104" s="32" t="s">
        <v>7</v>
      </c>
      <c r="J104" s="29"/>
      <c r="K104" s="32" t="s">
        <v>7</v>
      </c>
    </row>
    <row r="105" spans="1:11" ht="7.5" customHeight="1">
      <c r="A105" s="24"/>
      <c r="B105" s="24"/>
      <c r="C105" s="15"/>
      <c r="D105" s="24"/>
      <c r="E105" s="34"/>
      <c r="F105" s="29"/>
      <c r="G105" s="35"/>
      <c r="H105" s="29"/>
      <c r="I105" s="34"/>
      <c r="J105" s="29"/>
      <c r="K105" s="35"/>
    </row>
    <row r="106" spans="1:11" ht="20.100000000000001" customHeight="1">
      <c r="A106" s="14" t="s">
        <v>122</v>
      </c>
      <c r="B106" s="14"/>
      <c r="C106" s="15"/>
      <c r="D106" s="14"/>
      <c r="E106" s="34"/>
      <c r="F106" s="16"/>
      <c r="G106" s="16"/>
      <c r="H106" s="16"/>
      <c r="I106" s="34"/>
      <c r="J106" s="16"/>
      <c r="K106" s="16"/>
    </row>
    <row r="107" spans="1:11" ht="7.5" customHeight="1">
      <c r="A107" s="14"/>
      <c r="B107" s="14"/>
      <c r="C107" s="15"/>
      <c r="D107" s="14"/>
      <c r="E107" s="38"/>
      <c r="F107" s="16"/>
      <c r="G107" s="16"/>
      <c r="H107" s="16"/>
      <c r="I107" s="38"/>
      <c r="J107" s="16"/>
      <c r="K107" s="16"/>
    </row>
    <row r="108" spans="1:11" ht="20.100000000000001" customHeight="1">
      <c r="A108" s="14" t="s">
        <v>34</v>
      </c>
      <c r="B108" s="14"/>
      <c r="C108" s="15"/>
      <c r="D108" s="14"/>
      <c r="E108" s="34"/>
      <c r="F108" s="16"/>
      <c r="G108" s="16"/>
      <c r="H108" s="16"/>
      <c r="I108" s="34"/>
      <c r="J108" s="16"/>
      <c r="K108" s="16"/>
    </row>
    <row r="109" spans="1:11" ht="7.5" customHeight="1">
      <c r="A109" s="14"/>
      <c r="B109" s="14"/>
      <c r="C109" s="25"/>
      <c r="D109" s="24"/>
      <c r="E109" s="34"/>
      <c r="F109" s="16"/>
      <c r="G109" s="16"/>
      <c r="H109" s="16"/>
      <c r="I109" s="34"/>
      <c r="J109" s="16"/>
      <c r="K109" s="16"/>
    </row>
    <row r="110" spans="1:11" ht="20.100000000000001" customHeight="1">
      <c r="A110" s="24" t="s">
        <v>35</v>
      </c>
      <c r="B110" s="24"/>
      <c r="C110" s="25"/>
      <c r="D110" s="24"/>
      <c r="E110" s="36"/>
      <c r="F110" s="37"/>
      <c r="G110" s="37"/>
      <c r="H110" s="37"/>
      <c r="I110" s="36"/>
      <c r="J110" s="37"/>
      <c r="K110" s="37"/>
    </row>
    <row r="111" spans="1:11" ht="20.100000000000001" customHeight="1">
      <c r="A111" s="24"/>
      <c r="B111" s="24" t="s">
        <v>36</v>
      </c>
      <c r="C111" s="25"/>
      <c r="D111" s="24"/>
      <c r="E111" s="34"/>
      <c r="F111" s="16"/>
      <c r="G111" s="16"/>
      <c r="H111" s="16"/>
      <c r="I111" s="34"/>
      <c r="J111" s="16"/>
      <c r="K111" s="16"/>
    </row>
    <row r="112" spans="1:11" ht="20.100000000000001" customHeight="1">
      <c r="A112" s="24"/>
      <c r="B112" s="24" t="s">
        <v>37</v>
      </c>
      <c r="C112" s="25"/>
      <c r="D112" s="24"/>
      <c r="E112" s="34"/>
      <c r="F112" s="16"/>
      <c r="G112" s="16"/>
      <c r="H112" s="16"/>
      <c r="I112" s="34"/>
      <c r="J112" s="16"/>
      <c r="K112" s="16"/>
    </row>
    <row r="113" spans="1:11" ht="20.100000000000001" customHeight="1">
      <c r="A113" s="24"/>
      <c r="B113" s="24" t="s">
        <v>38</v>
      </c>
      <c r="C113" s="25"/>
      <c r="D113" s="24"/>
      <c r="E113" s="44">
        <v>658434300</v>
      </c>
      <c r="F113" s="37"/>
      <c r="G113" s="44">
        <v>658434300</v>
      </c>
      <c r="H113" s="37"/>
      <c r="I113" s="44">
        <v>658434300</v>
      </c>
      <c r="J113" s="16"/>
      <c r="K113" s="44">
        <v>658434300</v>
      </c>
    </row>
    <row r="114" spans="1:11" ht="7.5" customHeight="1">
      <c r="A114" s="24"/>
      <c r="B114" s="24"/>
      <c r="C114" s="25"/>
      <c r="D114" s="24"/>
      <c r="E114" s="37"/>
      <c r="F114" s="37"/>
      <c r="G114" s="37"/>
      <c r="H114" s="37"/>
      <c r="I114" s="37"/>
      <c r="J114" s="37"/>
      <c r="K114" s="37"/>
    </row>
    <row r="115" spans="1:11" ht="20.100000000000001" customHeight="1">
      <c r="A115" s="24"/>
      <c r="B115" s="24" t="s">
        <v>39</v>
      </c>
      <c r="C115" s="25"/>
      <c r="D115" s="24"/>
      <c r="E115" s="16"/>
      <c r="F115" s="16"/>
      <c r="G115" s="16"/>
      <c r="H115" s="16"/>
      <c r="I115" s="16"/>
      <c r="J115" s="16"/>
      <c r="K115" s="16"/>
    </row>
    <row r="116" spans="1:11" ht="20.100000000000001" customHeight="1">
      <c r="A116" s="24"/>
      <c r="B116" s="24" t="s">
        <v>37</v>
      </c>
      <c r="C116" s="25"/>
      <c r="D116" s="24"/>
      <c r="E116" s="37"/>
      <c r="F116" s="37"/>
      <c r="G116" s="37"/>
      <c r="H116" s="37"/>
      <c r="I116" s="37"/>
      <c r="J116" s="37"/>
      <c r="K116" s="37"/>
    </row>
    <row r="117" spans="1:11" ht="20.100000000000001" customHeight="1">
      <c r="A117" s="24"/>
      <c r="B117" s="24" t="s">
        <v>38</v>
      </c>
      <c r="C117" s="25"/>
      <c r="D117" s="24"/>
      <c r="E117" s="16">
        <v>658434300</v>
      </c>
      <c r="F117" s="37"/>
      <c r="G117" s="16">
        <v>658434300</v>
      </c>
      <c r="H117" s="37"/>
      <c r="I117" s="16">
        <v>658434300</v>
      </c>
      <c r="J117" s="16"/>
      <c r="K117" s="16">
        <v>658434300</v>
      </c>
    </row>
    <row r="118" spans="1:11" ht="20.100000000000001" customHeight="1">
      <c r="A118" s="24" t="s">
        <v>40</v>
      </c>
      <c r="B118" s="24"/>
      <c r="C118" s="25"/>
      <c r="D118" s="24"/>
      <c r="E118" s="16">
        <v>222105000</v>
      </c>
      <c r="F118" s="37"/>
      <c r="G118" s="16">
        <v>222105000</v>
      </c>
      <c r="H118" s="37"/>
      <c r="I118" s="16">
        <v>222105000</v>
      </c>
      <c r="J118" s="37"/>
      <c r="K118" s="16">
        <v>222105000</v>
      </c>
    </row>
    <row r="119" spans="1:11" ht="20.100000000000001" customHeight="1">
      <c r="A119" s="24" t="s">
        <v>41</v>
      </c>
      <c r="B119" s="24"/>
      <c r="C119" s="25"/>
      <c r="D119" s="24"/>
      <c r="E119" s="16">
        <v>7429904</v>
      </c>
      <c r="F119" s="37"/>
      <c r="G119" s="16">
        <v>7429904</v>
      </c>
      <c r="H119" s="37"/>
      <c r="I119" s="16">
        <v>7429904</v>
      </c>
      <c r="J119" s="16"/>
      <c r="K119" s="16">
        <v>7429904</v>
      </c>
    </row>
    <row r="120" spans="1:11" ht="20.100000000000001" customHeight="1">
      <c r="A120" s="24" t="s">
        <v>42</v>
      </c>
      <c r="B120" s="24"/>
      <c r="C120" s="25"/>
      <c r="D120" s="24"/>
      <c r="E120" s="37"/>
      <c r="F120" s="37"/>
      <c r="G120" s="37"/>
      <c r="H120" s="37"/>
      <c r="I120" s="37"/>
      <c r="J120" s="37"/>
      <c r="K120" s="37"/>
    </row>
    <row r="121" spans="1:11" ht="20.100000000000001" customHeight="1">
      <c r="A121" s="24"/>
      <c r="B121" s="24" t="s">
        <v>43</v>
      </c>
      <c r="C121" s="25"/>
      <c r="D121" s="24"/>
      <c r="E121" s="16">
        <v>65843430</v>
      </c>
      <c r="F121" s="37"/>
      <c r="G121" s="16">
        <v>65843430</v>
      </c>
      <c r="H121" s="37"/>
      <c r="I121" s="16">
        <v>65843430</v>
      </c>
      <c r="J121" s="16"/>
      <c r="K121" s="16">
        <v>65843430</v>
      </c>
    </row>
    <row r="122" spans="1:11" ht="20.100000000000001" customHeight="1">
      <c r="A122" s="24"/>
      <c r="B122" s="24" t="s">
        <v>44</v>
      </c>
      <c r="C122" s="25"/>
      <c r="D122" s="24"/>
      <c r="E122" s="36">
        <v>2843893361</v>
      </c>
      <c r="F122" s="37"/>
      <c r="G122" s="36">
        <v>2726350855</v>
      </c>
      <c r="H122" s="37"/>
      <c r="I122" s="36">
        <v>2850332167</v>
      </c>
      <c r="J122" s="37"/>
      <c r="K122" s="36">
        <v>2732177329</v>
      </c>
    </row>
    <row r="123" spans="1:11" ht="20.100000000000001" customHeight="1">
      <c r="A123" s="24" t="s">
        <v>45</v>
      </c>
      <c r="B123" s="24"/>
      <c r="C123" s="25"/>
      <c r="D123" s="24"/>
      <c r="E123" s="39">
        <v>-67297914</v>
      </c>
      <c r="F123" s="37"/>
      <c r="G123" s="40">
        <v>-56392381</v>
      </c>
      <c r="H123" s="37"/>
      <c r="I123" s="39">
        <v>-7751032</v>
      </c>
      <c r="J123" s="37"/>
      <c r="K123" s="40">
        <v>-7751032</v>
      </c>
    </row>
    <row r="124" spans="1:11" ht="7.5" customHeight="1">
      <c r="A124" s="24"/>
      <c r="B124" s="24"/>
      <c r="C124" s="25"/>
      <c r="D124" s="24"/>
      <c r="E124" s="36"/>
      <c r="F124" s="37"/>
      <c r="G124" s="37"/>
      <c r="H124" s="37"/>
      <c r="I124" s="36"/>
      <c r="J124" s="37"/>
      <c r="K124" s="37"/>
    </row>
    <row r="125" spans="1:11" ht="20.100000000000001" customHeight="1">
      <c r="A125" s="14" t="s">
        <v>46</v>
      </c>
      <c r="B125" s="24"/>
      <c r="C125" s="25"/>
      <c r="D125" s="24"/>
      <c r="E125" s="39">
        <f>SUM(E116:E124)</f>
        <v>3730408081</v>
      </c>
      <c r="F125" s="37"/>
      <c r="G125" s="53">
        <f>SUM(G116:G123)</f>
        <v>3623771108</v>
      </c>
      <c r="H125" s="16"/>
      <c r="I125" s="39">
        <f>SUM(I116:I124)</f>
        <v>3796393769</v>
      </c>
      <c r="J125" s="37"/>
      <c r="K125" s="53">
        <f>SUM(K116:K123)</f>
        <v>3678238931</v>
      </c>
    </row>
    <row r="126" spans="1:11" ht="7.5" customHeight="1">
      <c r="A126" s="24"/>
      <c r="B126" s="24"/>
      <c r="C126" s="15"/>
      <c r="D126" s="14"/>
      <c r="E126" s="36"/>
      <c r="F126" s="37"/>
      <c r="G126" s="37"/>
      <c r="H126" s="37"/>
      <c r="I126" s="36"/>
      <c r="J126" s="37"/>
      <c r="K126" s="37"/>
    </row>
    <row r="127" spans="1:11" ht="20.100000000000001" customHeight="1">
      <c r="A127" s="14" t="s">
        <v>47</v>
      </c>
      <c r="B127" s="24"/>
      <c r="C127" s="25"/>
      <c r="D127" s="24"/>
      <c r="E127" s="40">
        <f>SUM(E125:E125)</f>
        <v>3730408081</v>
      </c>
      <c r="F127" s="36"/>
      <c r="G127" s="40">
        <f>SUM(G125:G125)</f>
        <v>3623771108</v>
      </c>
      <c r="H127" s="36"/>
      <c r="I127" s="40">
        <f>SUM(I125:I125)</f>
        <v>3796393769</v>
      </c>
      <c r="J127" s="36"/>
      <c r="K127" s="40">
        <f>SUM(K125:K125)</f>
        <v>3678238931</v>
      </c>
    </row>
    <row r="128" spans="1:11" ht="7.5" customHeight="1">
      <c r="A128" s="24"/>
      <c r="B128" s="24"/>
      <c r="C128" s="25"/>
      <c r="D128" s="24"/>
      <c r="E128" s="36"/>
      <c r="F128" s="36"/>
      <c r="G128" s="36"/>
      <c r="H128" s="36"/>
      <c r="I128" s="36"/>
      <c r="J128" s="36"/>
      <c r="K128" s="36"/>
    </row>
    <row r="129" spans="1:11" ht="20.100000000000001" customHeight="1">
      <c r="A129" s="14" t="s">
        <v>48</v>
      </c>
      <c r="B129" s="14"/>
      <c r="C129" s="25"/>
      <c r="D129" s="24"/>
      <c r="E129" s="43">
        <f>SUM(E77,E127)</f>
        <v>4116195874</v>
      </c>
      <c r="F129" s="37"/>
      <c r="G129" s="57">
        <f>SUM(G127,G77)</f>
        <v>4434298347</v>
      </c>
      <c r="H129" s="37"/>
      <c r="I129" s="43">
        <f>SUM(I77,I127)</f>
        <v>4181335247</v>
      </c>
      <c r="J129" s="37"/>
      <c r="K129" s="57">
        <f>SUM(K127,K77)</f>
        <v>4487577340</v>
      </c>
    </row>
    <row r="130" spans="1:11" ht="20.100000000000001" customHeight="1">
      <c r="A130" s="14"/>
      <c r="B130" s="14"/>
      <c r="C130" s="25"/>
      <c r="D130" s="24"/>
      <c r="J130" s="37"/>
      <c r="K130" s="58"/>
    </row>
    <row r="131" spans="1:11" ht="20.100000000000001" customHeight="1">
      <c r="A131" s="14"/>
      <c r="B131" s="14"/>
      <c r="C131" s="25"/>
      <c r="D131" s="24"/>
      <c r="J131" s="37"/>
      <c r="K131" s="58"/>
    </row>
    <row r="132" spans="1:11" ht="17.25" customHeight="1">
      <c r="A132" s="14"/>
      <c r="B132" s="14"/>
      <c r="C132" s="25"/>
      <c r="D132" s="24"/>
      <c r="E132" s="37"/>
      <c r="F132" s="37"/>
      <c r="G132" s="37"/>
      <c r="H132" s="37"/>
      <c r="I132" s="37"/>
      <c r="J132" s="37"/>
      <c r="K132" s="37"/>
    </row>
    <row r="133" spans="1:11" ht="17.25" customHeight="1">
      <c r="A133" s="14"/>
      <c r="B133" s="14"/>
      <c r="C133" s="25"/>
      <c r="D133" s="24"/>
      <c r="E133" s="37"/>
      <c r="F133" s="37"/>
      <c r="G133" s="37"/>
      <c r="H133" s="37"/>
      <c r="I133" s="37"/>
      <c r="J133" s="37"/>
      <c r="K133" s="37"/>
    </row>
    <row r="134" spans="1:11" ht="17.25" customHeight="1">
      <c r="A134" s="14"/>
      <c r="B134" s="14"/>
      <c r="C134" s="25"/>
      <c r="D134" s="24"/>
      <c r="E134" s="37"/>
      <c r="F134" s="37"/>
      <c r="G134" s="37"/>
      <c r="H134" s="37"/>
      <c r="I134" s="37"/>
      <c r="J134" s="37"/>
      <c r="K134" s="37"/>
    </row>
    <row r="135" spans="1:11" ht="19.5" customHeight="1">
      <c r="A135" s="14"/>
      <c r="B135" s="14"/>
      <c r="C135" s="25"/>
      <c r="D135" s="24"/>
      <c r="E135" s="37"/>
      <c r="F135" s="37"/>
      <c r="G135" s="37"/>
      <c r="H135" s="37"/>
      <c r="I135" s="37"/>
      <c r="J135" s="37"/>
      <c r="K135" s="37"/>
    </row>
    <row r="136" spans="1:11" ht="21" customHeight="1">
      <c r="A136" s="14"/>
      <c r="B136" s="14"/>
      <c r="C136" s="25"/>
      <c r="D136" s="24"/>
      <c r="E136" s="37"/>
      <c r="F136" s="37"/>
      <c r="G136" s="37"/>
      <c r="H136" s="37"/>
      <c r="I136" s="37"/>
      <c r="J136" s="37"/>
      <c r="K136" s="37"/>
    </row>
    <row r="137" spans="1:11" ht="23.25" customHeight="1">
      <c r="A137" s="14"/>
      <c r="B137" s="14"/>
      <c r="C137" s="25"/>
      <c r="D137" s="24"/>
      <c r="E137" s="37"/>
      <c r="F137" s="37"/>
      <c r="G137" s="37"/>
      <c r="H137" s="37"/>
      <c r="I137" s="37"/>
      <c r="J137" s="37"/>
      <c r="K137" s="37"/>
    </row>
    <row r="138" spans="1:11" ht="20.25" customHeight="1">
      <c r="A138" s="14"/>
      <c r="B138" s="14"/>
      <c r="C138" s="25"/>
      <c r="D138" s="24"/>
      <c r="E138" s="37"/>
      <c r="F138" s="37"/>
      <c r="G138" s="37"/>
      <c r="H138" s="37"/>
      <c r="I138" s="37"/>
      <c r="J138" s="37"/>
      <c r="K138" s="37"/>
    </row>
    <row r="139" spans="1:11" ht="11.25" customHeight="1">
      <c r="A139" s="14"/>
      <c r="B139" s="14"/>
      <c r="C139" s="25"/>
      <c r="D139" s="24"/>
      <c r="E139" s="37"/>
      <c r="F139" s="37"/>
      <c r="G139" s="37"/>
      <c r="H139" s="37"/>
      <c r="I139" s="37"/>
      <c r="J139" s="37"/>
      <c r="K139" s="37"/>
    </row>
    <row r="140" spans="1:11" ht="20.100000000000001" customHeight="1">
      <c r="A140" s="45" t="s">
        <v>25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</row>
    <row r="141" spans="1:11" ht="15" customHeight="1">
      <c r="A141" s="24"/>
      <c r="B141" s="24"/>
      <c r="C141" s="25"/>
      <c r="D141" s="24"/>
      <c r="E141" s="16"/>
      <c r="F141" s="16"/>
      <c r="G141" s="16"/>
      <c r="H141" s="16"/>
      <c r="I141" s="16"/>
      <c r="J141" s="16"/>
      <c r="K141" s="16"/>
    </row>
    <row r="142" spans="1:11" ht="10.5" customHeight="1"/>
    <row r="143" spans="1:11" ht="22.5" customHeight="1">
      <c r="A143" s="48" t="str">
        <f>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143" s="48"/>
      <c r="C143" s="49"/>
      <c r="D143" s="48"/>
      <c r="E143" s="23"/>
      <c r="F143" s="23"/>
      <c r="G143" s="23"/>
      <c r="H143" s="23"/>
      <c r="I143" s="23"/>
      <c r="J143" s="23"/>
      <c r="K143" s="23"/>
    </row>
  </sheetData>
  <mergeCells count="10">
    <mergeCell ref="E100:G100"/>
    <mergeCell ref="I100:K100"/>
    <mergeCell ref="A140:K140"/>
    <mergeCell ref="E5:G5"/>
    <mergeCell ref="I5:K5"/>
    <mergeCell ref="A46:K46"/>
    <mergeCell ref="E53:G53"/>
    <mergeCell ref="I53:K53"/>
    <mergeCell ref="A93:K93"/>
    <mergeCell ref="A92:K92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x="10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97"/>
  <sheetViews>
    <sheetView topLeftCell="A83" zoomScale="97" zoomScaleNormal="100" zoomScaleSheetLayoutView="100" workbookViewId="0">
      <selection activeCell="J108" sqref="J108"/>
    </sheetView>
  </sheetViews>
  <sheetFormatPr defaultColWidth="10.140625" defaultRowHeight="15" customHeight="1"/>
  <cols>
    <col min="1" max="2" width="1.42578125" style="199" customWidth="1"/>
    <col min="3" max="3" width="31.7109375" style="199" customWidth="1"/>
    <col min="4" max="4" width="8.140625" style="199" bestFit="1" customWidth="1"/>
    <col min="5" max="5" width="0.7109375" style="199" customWidth="1"/>
    <col min="6" max="6" width="14.7109375" style="199" customWidth="1"/>
    <col min="7" max="7" width="0.7109375" style="199" customWidth="1"/>
    <col min="8" max="8" width="14.7109375" style="199" customWidth="1"/>
    <col min="9" max="9" width="0.7109375" style="199" customWidth="1"/>
    <col min="10" max="10" width="14.7109375" style="199" customWidth="1"/>
    <col min="11" max="11" width="0.7109375" style="199" customWidth="1"/>
    <col min="12" max="12" width="14.7109375" style="199" customWidth="1"/>
    <col min="13" max="16384" width="10.140625" style="199"/>
  </cols>
  <sheetData>
    <row r="1" spans="1:12" ht="21.75" customHeight="1">
      <c r="A1" s="195" t="s">
        <v>0</v>
      </c>
      <c r="B1" s="195"/>
      <c r="C1" s="195"/>
      <c r="D1" s="196"/>
      <c r="E1" s="197"/>
      <c r="F1" s="198"/>
      <c r="G1" s="198"/>
      <c r="H1" s="198"/>
      <c r="I1" s="198"/>
      <c r="J1" s="198"/>
      <c r="K1" s="198"/>
      <c r="L1" s="198"/>
    </row>
    <row r="2" spans="1:12" ht="21.75" customHeight="1">
      <c r="A2" s="157" t="s">
        <v>49</v>
      </c>
      <c r="B2" s="157"/>
      <c r="C2" s="157"/>
      <c r="D2" s="157"/>
      <c r="E2" s="157"/>
      <c r="F2" s="200"/>
      <c r="G2" s="200"/>
      <c r="H2" s="200"/>
      <c r="I2" s="198"/>
      <c r="J2" s="198"/>
      <c r="K2" s="198"/>
      <c r="L2" s="198"/>
    </row>
    <row r="3" spans="1:12" ht="21.75" customHeight="1">
      <c r="A3" s="202" t="s">
        <v>181</v>
      </c>
      <c r="B3" s="202"/>
      <c r="C3" s="202"/>
      <c r="D3" s="203"/>
      <c r="E3" s="203"/>
      <c r="F3" s="204"/>
      <c r="G3" s="159"/>
      <c r="H3" s="204"/>
      <c r="I3" s="159"/>
      <c r="J3" s="159"/>
      <c r="K3" s="159"/>
      <c r="L3" s="159"/>
    </row>
    <row r="4" spans="1:12" ht="21" customHeight="1">
      <c r="A4" s="197"/>
      <c r="B4" s="197"/>
      <c r="C4" s="197"/>
      <c r="D4" s="205"/>
      <c r="E4" s="197"/>
      <c r="F4" s="206"/>
      <c r="G4" s="198"/>
      <c r="H4" s="206"/>
      <c r="I4" s="206"/>
      <c r="J4" s="206"/>
      <c r="K4" s="206"/>
      <c r="L4" s="206"/>
    </row>
    <row r="5" spans="1:12" ht="20.100000000000001" customHeight="1">
      <c r="A5" s="197"/>
      <c r="B5" s="197"/>
      <c r="C5" s="197"/>
      <c r="D5" s="205"/>
      <c r="E5" s="197"/>
      <c r="F5" s="207" t="s">
        <v>1</v>
      </c>
      <c r="G5" s="140"/>
      <c r="H5" s="140"/>
      <c r="I5" s="206"/>
      <c r="J5" s="207" t="s">
        <v>2</v>
      </c>
      <c r="K5" s="140"/>
      <c r="L5" s="140"/>
    </row>
    <row r="6" spans="1:12" ht="20.100000000000001" customHeight="1">
      <c r="A6" s="197"/>
      <c r="B6" s="197"/>
      <c r="C6" s="197"/>
      <c r="D6" s="205"/>
      <c r="E6" s="197"/>
      <c r="F6" s="206" t="s">
        <v>3</v>
      </c>
      <c r="G6" s="208"/>
      <c r="H6" s="206" t="s">
        <v>3</v>
      </c>
      <c r="I6" s="206"/>
      <c r="J6" s="206" t="s">
        <v>3</v>
      </c>
      <c r="K6" s="208"/>
      <c r="L6" s="206" t="s">
        <v>3</v>
      </c>
    </row>
    <row r="7" spans="1:12" ht="20.100000000000001" customHeight="1">
      <c r="A7" s="197"/>
      <c r="B7" s="197"/>
      <c r="C7" s="197"/>
      <c r="D7" s="205"/>
      <c r="E7" s="197"/>
      <c r="F7" s="206" t="s">
        <v>180</v>
      </c>
      <c r="G7" s="206"/>
      <c r="H7" s="206" t="s">
        <v>180</v>
      </c>
      <c r="I7" s="206"/>
      <c r="J7" s="206" t="s">
        <v>180</v>
      </c>
      <c r="K7" s="206"/>
      <c r="L7" s="206" t="s">
        <v>180</v>
      </c>
    </row>
    <row r="8" spans="1:12" ht="20.100000000000001" customHeight="1">
      <c r="A8" s="197"/>
      <c r="B8" s="197"/>
      <c r="C8" s="197"/>
      <c r="D8" s="205"/>
      <c r="E8" s="197"/>
      <c r="F8" s="206" t="s">
        <v>159</v>
      </c>
      <c r="G8" s="198"/>
      <c r="H8" s="206" t="s">
        <v>136</v>
      </c>
      <c r="I8" s="206"/>
      <c r="J8" s="206" t="s">
        <v>159</v>
      </c>
      <c r="K8" s="198"/>
      <c r="L8" s="206" t="s">
        <v>136</v>
      </c>
    </row>
    <row r="9" spans="1:12" ht="20.100000000000001" customHeight="1">
      <c r="A9" s="197"/>
      <c r="B9" s="197"/>
      <c r="C9" s="197"/>
      <c r="D9" s="209" t="s">
        <v>6</v>
      </c>
      <c r="E9" s="197"/>
      <c r="F9" s="210" t="s">
        <v>7</v>
      </c>
      <c r="G9" s="198"/>
      <c r="H9" s="210" t="s">
        <v>7</v>
      </c>
      <c r="I9" s="206"/>
      <c r="J9" s="210" t="s">
        <v>7</v>
      </c>
      <c r="K9" s="206"/>
      <c r="L9" s="210" t="s">
        <v>7</v>
      </c>
    </row>
    <row r="10" spans="1:12" ht="6" customHeight="1">
      <c r="A10" s="195"/>
      <c r="B10" s="195"/>
      <c r="C10" s="195"/>
      <c r="D10" s="196"/>
      <c r="E10" s="197"/>
      <c r="F10" s="198"/>
      <c r="G10" s="198"/>
      <c r="H10" s="198"/>
      <c r="I10" s="198"/>
      <c r="J10" s="198"/>
      <c r="K10" s="198"/>
      <c r="L10" s="198"/>
    </row>
    <row r="11" spans="1:12" ht="20.100000000000001" customHeight="1">
      <c r="A11" s="197" t="s">
        <v>50</v>
      </c>
      <c r="B11" s="197"/>
      <c r="C11" s="197"/>
      <c r="D11" s="211"/>
      <c r="E11" s="197"/>
      <c r="F11" s="154">
        <v>573199659</v>
      </c>
      <c r="G11" s="198"/>
      <c r="H11" s="154">
        <v>767236806</v>
      </c>
      <c r="I11" s="198"/>
      <c r="J11" s="154">
        <v>572342212</v>
      </c>
      <c r="K11" s="198"/>
      <c r="L11" s="154">
        <v>767043601</v>
      </c>
    </row>
    <row r="12" spans="1:12" ht="20.100000000000001" customHeight="1">
      <c r="A12" s="197" t="s">
        <v>51</v>
      </c>
      <c r="B12" s="197"/>
      <c r="C12" s="197"/>
      <c r="D12" s="196"/>
      <c r="E12" s="197"/>
      <c r="F12" s="212">
        <v>-520132998</v>
      </c>
      <c r="G12" s="198"/>
      <c r="H12" s="212">
        <v>-632716608</v>
      </c>
      <c r="I12" s="198"/>
      <c r="J12" s="212">
        <v>-519453907</v>
      </c>
      <c r="K12" s="198"/>
      <c r="L12" s="212">
        <v>-632543130</v>
      </c>
    </row>
    <row r="13" spans="1:12" ht="6" customHeight="1">
      <c r="A13" s="197"/>
      <c r="B13" s="197"/>
      <c r="C13" s="197"/>
      <c r="D13" s="196"/>
      <c r="E13" s="197"/>
      <c r="F13" s="154"/>
      <c r="G13" s="198"/>
      <c r="H13" s="154"/>
      <c r="I13" s="198"/>
      <c r="J13" s="154"/>
      <c r="K13" s="154"/>
      <c r="L13" s="154"/>
    </row>
    <row r="14" spans="1:12" ht="20.100000000000001" customHeight="1">
      <c r="A14" s="195" t="s">
        <v>52</v>
      </c>
      <c r="B14" s="195"/>
      <c r="C14" s="195"/>
      <c r="D14" s="196"/>
      <c r="E14" s="197"/>
      <c r="F14" s="154">
        <f>SUM(F11:F13)</f>
        <v>53066661</v>
      </c>
      <c r="G14" s="198"/>
      <c r="H14" s="154">
        <f>SUM(H11:H13)</f>
        <v>134520198</v>
      </c>
      <c r="I14" s="198"/>
      <c r="J14" s="154">
        <f>SUM(J11:J13)</f>
        <v>52888305</v>
      </c>
      <c r="K14" s="154"/>
      <c r="L14" s="154">
        <f>SUM(L11:L13)</f>
        <v>134500471</v>
      </c>
    </row>
    <row r="15" spans="1:12" ht="20.100000000000001" customHeight="1">
      <c r="A15" s="197" t="s">
        <v>53</v>
      </c>
      <c r="B15" s="197"/>
      <c r="C15" s="197"/>
      <c r="D15" s="196"/>
      <c r="E15" s="197"/>
      <c r="F15" s="212">
        <v>2886092</v>
      </c>
      <c r="G15" s="198"/>
      <c r="H15" s="212">
        <v>13034757</v>
      </c>
      <c r="I15" s="198"/>
      <c r="J15" s="212">
        <v>2891527</v>
      </c>
      <c r="K15" s="198"/>
      <c r="L15" s="212">
        <v>11151042</v>
      </c>
    </row>
    <row r="16" spans="1:12" ht="6" customHeight="1">
      <c r="A16" s="197"/>
      <c r="B16" s="197"/>
      <c r="C16" s="197"/>
      <c r="D16" s="196"/>
      <c r="E16" s="197"/>
      <c r="F16" s="154"/>
      <c r="G16" s="198"/>
      <c r="H16" s="154"/>
      <c r="I16" s="198"/>
      <c r="J16" s="154"/>
      <c r="K16" s="154"/>
      <c r="L16" s="154"/>
    </row>
    <row r="17" spans="1:12" ht="20.100000000000001" customHeight="1">
      <c r="A17" s="195" t="s">
        <v>54</v>
      </c>
      <c r="B17" s="195"/>
      <c r="C17" s="195"/>
      <c r="D17" s="211"/>
      <c r="E17" s="197"/>
      <c r="F17" s="154">
        <f>SUM(F14:F15)</f>
        <v>55952753</v>
      </c>
      <c r="G17" s="198"/>
      <c r="H17" s="154">
        <f>SUM(H14:H15)</f>
        <v>147554955</v>
      </c>
      <c r="I17" s="198"/>
      <c r="J17" s="154">
        <f>SUM(J14:J15)</f>
        <v>55779832</v>
      </c>
      <c r="K17" s="154"/>
      <c r="L17" s="154">
        <f>SUM(L14:L15)</f>
        <v>145651513</v>
      </c>
    </row>
    <row r="18" spans="1:12" ht="20.100000000000001" customHeight="1">
      <c r="A18" s="197" t="s">
        <v>170</v>
      </c>
      <c r="B18" s="197"/>
      <c r="C18" s="197"/>
      <c r="D18" s="211"/>
      <c r="E18" s="197"/>
      <c r="F18" s="154">
        <v>-25312580</v>
      </c>
      <c r="G18" s="198"/>
      <c r="H18" s="154">
        <v>-30204316</v>
      </c>
      <c r="I18" s="198"/>
      <c r="J18" s="154">
        <v>-25294388</v>
      </c>
      <c r="K18" s="154"/>
      <c r="L18" s="154">
        <v>-30174756</v>
      </c>
    </row>
    <row r="19" spans="1:12" ht="20.100000000000001" customHeight="1">
      <c r="A19" s="197" t="s">
        <v>55</v>
      </c>
      <c r="B19" s="197"/>
      <c r="C19" s="197"/>
      <c r="D19" s="211"/>
      <c r="E19" s="197"/>
      <c r="F19" s="154">
        <v>-14298428</v>
      </c>
      <c r="G19" s="198"/>
      <c r="H19" s="154">
        <v>-15644034</v>
      </c>
      <c r="I19" s="198"/>
      <c r="J19" s="154">
        <v>-12831648</v>
      </c>
      <c r="K19" s="154"/>
      <c r="L19" s="154">
        <v>-14756597</v>
      </c>
    </row>
    <row r="20" spans="1:12" ht="20.100000000000001" customHeight="1">
      <c r="A20" s="213" t="s">
        <v>197</v>
      </c>
      <c r="B20" s="197"/>
      <c r="C20" s="197"/>
      <c r="D20" s="211"/>
      <c r="E20" s="197"/>
      <c r="F20" s="154"/>
      <c r="G20" s="198"/>
      <c r="H20" s="154"/>
      <c r="I20" s="198"/>
      <c r="J20" s="154"/>
      <c r="K20" s="154"/>
      <c r="L20" s="154"/>
    </row>
    <row r="21" spans="1:12" ht="20.100000000000001" customHeight="1">
      <c r="A21" s="213"/>
      <c r="B21" s="213" t="s">
        <v>125</v>
      </c>
      <c r="C21" s="197"/>
      <c r="D21" s="211"/>
      <c r="E21" s="197"/>
      <c r="F21" s="154"/>
      <c r="G21" s="198"/>
      <c r="H21" s="154"/>
      <c r="I21" s="198"/>
      <c r="J21" s="154"/>
      <c r="K21" s="154"/>
      <c r="L21" s="154"/>
    </row>
    <row r="22" spans="1:12" ht="20.100000000000001" customHeight="1">
      <c r="A22" s="213"/>
      <c r="B22" s="213" t="s">
        <v>124</v>
      </c>
      <c r="C22" s="213"/>
      <c r="D22" s="196"/>
      <c r="E22" s="158"/>
      <c r="F22" s="154">
        <v>2475795</v>
      </c>
      <c r="G22" s="198"/>
      <c r="H22" s="154">
        <v>-4469217</v>
      </c>
      <c r="I22" s="198"/>
      <c r="J22" s="154">
        <v>0</v>
      </c>
      <c r="K22" s="154"/>
      <c r="L22" s="155">
        <v>0</v>
      </c>
    </row>
    <row r="23" spans="1:12" ht="20.100000000000001" customHeight="1">
      <c r="A23" s="197" t="s">
        <v>188</v>
      </c>
      <c r="B23" s="197"/>
      <c r="C23" s="197"/>
      <c r="D23" s="211"/>
      <c r="E23" s="197"/>
      <c r="F23" s="154">
        <v>-2909904</v>
      </c>
      <c r="G23" s="198"/>
      <c r="H23" s="154">
        <v>-142193233</v>
      </c>
      <c r="I23" s="198"/>
      <c r="J23" s="154">
        <v>-4830099</v>
      </c>
      <c r="K23" s="154"/>
      <c r="L23" s="155">
        <v>-135636611</v>
      </c>
    </row>
    <row r="24" spans="1:12" ht="20.100000000000001" customHeight="1">
      <c r="A24" s="197" t="s">
        <v>56</v>
      </c>
      <c r="B24" s="197"/>
      <c r="C24" s="197"/>
      <c r="D24" s="211"/>
      <c r="E24" s="197"/>
      <c r="F24" s="214">
        <v>-680129</v>
      </c>
      <c r="G24" s="198"/>
      <c r="H24" s="214">
        <v>-618602</v>
      </c>
      <c r="I24" s="198"/>
      <c r="J24" s="159">
        <v>-680129</v>
      </c>
      <c r="K24" s="154"/>
      <c r="L24" s="214">
        <v>-618602</v>
      </c>
    </row>
    <row r="25" spans="1:12" ht="6" customHeight="1">
      <c r="A25" s="197"/>
      <c r="B25" s="197"/>
      <c r="C25" s="197"/>
      <c r="D25" s="211"/>
      <c r="E25" s="197"/>
      <c r="F25" s="154"/>
      <c r="G25" s="198"/>
      <c r="H25" s="154"/>
      <c r="I25" s="197"/>
      <c r="J25" s="197"/>
      <c r="K25" s="197"/>
      <c r="L25" s="197"/>
    </row>
    <row r="26" spans="1:12" ht="20.100000000000001" customHeight="1">
      <c r="A26" s="195" t="s">
        <v>57</v>
      </c>
      <c r="B26" s="195"/>
      <c r="C26" s="195"/>
      <c r="D26" s="196"/>
      <c r="E26" s="197"/>
      <c r="F26" s="159">
        <f>SUM(F18:F24)</f>
        <v>-40725246</v>
      </c>
      <c r="G26" s="198"/>
      <c r="H26" s="159">
        <f>SUM(H18:H24)</f>
        <v>-193129402</v>
      </c>
      <c r="I26" s="154"/>
      <c r="J26" s="159">
        <f>SUM(J18:J24)</f>
        <v>-43636264</v>
      </c>
      <c r="K26" s="154"/>
      <c r="L26" s="159">
        <f>SUM(L18:L24)</f>
        <v>-181186566</v>
      </c>
    </row>
    <row r="27" spans="1:12" ht="6" customHeight="1">
      <c r="A27" s="197"/>
      <c r="B27" s="197"/>
      <c r="C27" s="197"/>
      <c r="D27" s="211"/>
      <c r="E27" s="197"/>
      <c r="F27" s="154"/>
      <c r="G27" s="198"/>
      <c r="H27" s="154"/>
      <c r="I27" s="154"/>
      <c r="J27" s="198"/>
      <c r="K27" s="154"/>
      <c r="L27" s="198"/>
    </row>
    <row r="28" spans="1:12" ht="20.100000000000001" customHeight="1">
      <c r="A28" s="195" t="s">
        <v>191</v>
      </c>
      <c r="B28" s="195"/>
      <c r="C28" s="195"/>
      <c r="D28" s="196"/>
      <c r="E28" s="197"/>
      <c r="F28" s="198">
        <f>SUM(F17,F26)</f>
        <v>15227507</v>
      </c>
      <c r="G28" s="198"/>
      <c r="H28" s="198">
        <f>SUM(H17,H26)</f>
        <v>-45574447</v>
      </c>
      <c r="I28" s="154"/>
      <c r="J28" s="198">
        <f>SUM(J17,J26)</f>
        <v>12143568</v>
      </c>
      <c r="K28" s="154"/>
      <c r="L28" s="198">
        <f>SUM(L17,L26)</f>
        <v>-35535053</v>
      </c>
    </row>
    <row r="29" spans="1:12" ht="20.100000000000001" customHeight="1">
      <c r="A29" s="197" t="s">
        <v>198</v>
      </c>
      <c r="B29" s="197"/>
      <c r="C29" s="197"/>
      <c r="D29" s="196">
        <v>16</v>
      </c>
      <c r="E29" s="197"/>
      <c r="F29" s="215">
        <v>-1123351</v>
      </c>
      <c r="G29" s="198"/>
      <c r="H29" s="215">
        <v>3131914</v>
      </c>
      <c r="I29" s="198"/>
      <c r="J29" s="216">
        <v>-626516</v>
      </c>
      <c r="K29" s="198"/>
      <c r="L29" s="215">
        <v>1440229</v>
      </c>
    </row>
    <row r="30" spans="1:12" ht="6" customHeight="1">
      <c r="A30" s="197"/>
      <c r="B30" s="197"/>
      <c r="C30" s="197"/>
      <c r="D30" s="196"/>
      <c r="E30" s="197"/>
      <c r="F30" s="154"/>
      <c r="G30" s="198"/>
      <c r="H30" s="154"/>
      <c r="I30" s="154"/>
      <c r="J30" s="198"/>
      <c r="K30" s="154"/>
      <c r="L30" s="198"/>
    </row>
    <row r="31" spans="1:12" ht="20.100000000000001" customHeight="1">
      <c r="A31" s="218" t="s">
        <v>190</v>
      </c>
      <c r="B31" s="218"/>
      <c r="C31" s="218"/>
      <c r="D31" s="196"/>
      <c r="E31" s="158"/>
      <c r="F31" s="159">
        <f>SUM(F28:F29)</f>
        <v>14104156</v>
      </c>
      <c r="G31" s="198"/>
      <c r="H31" s="159">
        <f>SUM(H28:H29)</f>
        <v>-42442533</v>
      </c>
      <c r="I31" s="154"/>
      <c r="J31" s="159">
        <f>SUM(J28:J29)</f>
        <v>11517052</v>
      </c>
      <c r="K31" s="154"/>
      <c r="L31" s="159">
        <f>SUM(L28:L29)</f>
        <v>-34094824</v>
      </c>
    </row>
    <row r="32" spans="1:12" ht="10.5" customHeight="1">
      <c r="A32" s="157"/>
      <c r="B32" s="157"/>
      <c r="C32" s="157"/>
      <c r="D32" s="196"/>
      <c r="E32" s="158"/>
      <c r="F32" s="154"/>
      <c r="G32" s="198"/>
      <c r="H32" s="154"/>
      <c r="I32" s="154"/>
      <c r="J32" s="154"/>
      <c r="K32" s="154"/>
      <c r="L32" s="154"/>
    </row>
    <row r="33" spans="1:12" ht="20.100000000000001" customHeight="1">
      <c r="A33" s="157" t="s">
        <v>58</v>
      </c>
      <c r="B33" s="157"/>
      <c r="C33" s="157"/>
      <c r="D33" s="196"/>
      <c r="E33" s="158"/>
      <c r="F33" s="154"/>
      <c r="G33" s="198"/>
      <c r="H33" s="154"/>
      <c r="I33" s="154"/>
      <c r="J33" s="154"/>
      <c r="K33" s="154"/>
      <c r="L33" s="154"/>
    </row>
    <row r="34" spans="1:12" ht="20.100000000000001" customHeight="1">
      <c r="A34" s="197"/>
      <c r="B34" s="195" t="s">
        <v>59</v>
      </c>
      <c r="C34" s="195"/>
      <c r="D34" s="196"/>
      <c r="E34" s="158"/>
      <c r="F34" s="154"/>
      <c r="G34" s="198"/>
      <c r="H34" s="154"/>
      <c r="I34" s="154"/>
      <c r="J34" s="154"/>
      <c r="K34" s="154"/>
      <c r="L34" s="154"/>
    </row>
    <row r="35" spans="1:12" ht="20.100000000000001" customHeight="1">
      <c r="A35" s="197"/>
      <c r="B35" s="195"/>
      <c r="C35" s="195" t="s">
        <v>157</v>
      </c>
      <c r="D35" s="196"/>
      <c r="E35" s="158"/>
      <c r="F35" s="154"/>
      <c r="G35" s="198"/>
      <c r="H35" s="154"/>
      <c r="I35" s="154"/>
      <c r="J35" s="154"/>
      <c r="K35" s="154"/>
      <c r="L35" s="154"/>
    </row>
    <row r="36" spans="1:12" ht="20.100000000000001" customHeight="1">
      <c r="A36" s="197"/>
      <c r="B36" s="197"/>
      <c r="C36" s="197" t="s">
        <v>60</v>
      </c>
      <c r="D36" s="196"/>
      <c r="E36" s="158"/>
      <c r="F36" s="154"/>
      <c r="G36" s="197"/>
      <c r="H36" s="154"/>
      <c r="I36" s="197"/>
      <c r="J36" s="197"/>
      <c r="K36" s="197"/>
      <c r="L36" s="197"/>
    </row>
    <row r="37" spans="1:12" ht="20.100000000000001" customHeight="1">
      <c r="A37" s="197"/>
      <c r="B37" s="197"/>
      <c r="C37" s="197" t="s">
        <v>61</v>
      </c>
      <c r="D37" s="196"/>
      <c r="E37" s="158"/>
      <c r="F37" s="212">
        <v>-4749234</v>
      </c>
      <c r="G37" s="198"/>
      <c r="H37" s="212">
        <v>-15181250</v>
      </c>
      <c r="I37" s="198"/>
      <c r="J37" s="212">
        <v>0</v>
      </c>
      <c r="K37" s="198"/>
      <c r="L37" s="212">
        <v>0</v>
      </c>
    </row>
    <row r="38" spans="1:12" ht="6" customHeight="1">
      <c r="A38" s="197"/>
      <c r="B38" s="197"/>
      <c r="C38" s="197"/>
      <c r="D38" s="196"/>
      <c r="E38" s="197"/>
      <c r="F38" s="154"/>
      <c r="G38" s="198"/>
      <c r="H38" s="154"/>
      <c r="I38" s="198"/>
      <c r="J38" s="154"/>
      <c r="K38" s="154"/>
      <c r="L38" s="154"/>
    </row>
    <row r="39" spans="1:12" ht="20.100000000000001" customHeight="1">
      <c r="A39" s="197"/>
      <c r="B39" s="195" t="s">
        <v>62</v>
      </c>
      <c r="C39" s="195"/>
      <c r="D39" s="196"/>
      <c r="E39" s="158"/>
      <c r="F39" s="154"/>
      <c r="G39" s="198"/>
      <c r="H39" s="154"/>
      <c r="I39" s="198"/>
      <c r="J39" s="154"/>
      <c r="K39" s="154"/>
      <c r="L39" s="154"/>
    </row>
    <row r="40" spans="1:12" ht="20.100000000000001" customHeight="1">
      <c r="A40" s="197"/>
      <c r="B40" s="195"/>
      <c r="C40" s="195" t="s">
        <v>157</v>
      </c>
      <c r="D40" s="196"/>
      <c r="E40" s="158"/>
      <c r="F40" s="212">
        <f>SUM(F34:F37)</f>
        <v>-4749234</v>
      </c>
      <c r="G40" s="198"/>
      <c r="H40" s="212">
        <f>SUM(H34:H37)</f>
        <v>-15181250</v>
      </c>
      <c r="I40" s="198"/>
      <c r="J40" s="212">
        <f>SUM(J34:J37)</f>
        <v>0</v>
      </c>
      <c r="K40" s="154"/>
      <c r="L40" s="212">
        <f>SUM(L34:L37)</f>
        <v>0</v>
      </c>
    </row>
    <row r="41" spans="1:12" ht="20.100000000000001" customHeight="1">
      <c r="A41" s="195"/>
      <c r="B41" s="195"/>
      <c r="C41" s="195"/>
      <c r="D41" s="196"/>
      <c r="E41" s="158"/>
      <c r="F41" s="154"/>
      <c r="G41" s="198"/>
      <c r="H41" s="154"/>
      <c r="I41" s="154"/>
      <c r="J41" s="154"/>
      <c r="K41" s="154"/>
      <c r="L41" s="154"/>
    </row>
    <row r="42" spans="1:12" ht="20.100000000000001" customHeight="1">
      <c r="A42" s="195"/>
      <c r="B42" s="195"/>
      <c r="C42" s="195"/>
      <c r="D42" s="196"/>
      <c r="E42" s="158"/>
      <c r="F42" s="154"/>
      <c r="G42" s="198"/>
      <c r="H42" s="154"/>
      <c r="I42" s="154"/>
      <c r="J42" s="154"/>
      <c r="K42" s="154"/>
      <c r="L42" s="154"/>
    </row>
    <row r="43" spans="1:12" ht="20.100000000000001" customHeight="1">
      <c r="A43" s="195"/>
      <c r="B43" s="195"/>
      <c r="C43" s="195"/>
      <c r="D43" s="196"/>
      <c r="E43" s="158"/>
      <c r="F43" s="154"/>
      <c r="G43" s="198"/>
      <c r="H43" s="154"/>
      <c r="I43" s="154"/>
      <c r="J43" s="154"/>
      <c r="K43" s="154"/>
      <c r="L43" s="154"/>
    </row>
    <row r="44" spans="1:12" ht="20.100000000000001" customHeight="1">
      <c r="A44" s="195"/>
      <c r="B44" s="195"/>
      <c r="C44" s="195"/>
      <c r="D44" s="196"/>
      <c r="E44" s="158"/>
      <c r="F44" s="154"/>
      <c r="G44" s="198"/>
      <c r="H44" s="154"/>
      <c r="I44" s="154"/>
      <c r="J44" s="154"/>
      <c r="K44" s="154"/>
      <c r="L44" s="154"/>
    </row>
    <row r="45" spans="1:12" ht="20.100000000000001" customHeight="1">
      <c r="A45" s="195"/>
      <c r="B45" s="195"/>
      <c r="C45" s="195"/>
      <c r="D45" s="196"/>
      <c r="E45" s="158"/>
      <c r="F45" s="154"/>
      <c r="G45" s="198"/>
      <c r="H45" s="154"/>
      <c r="I45" s="154"/>
      <c r="J45" s="154"/>
      <c r="K45" s="154"/>
      <c r="L45" s="154"/>
    </row>
    <row r="46" spans="1:12" ht="20.100000000000001" customHeight="1">
      <c r="A46" s="219" t="s">
        <v>25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ht="20.25" customHeight="1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1:12" ht="22.5" customHeight="1">
      <c r="A48" s="221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8" s="203"/>
      <c r="C48" s="203"/>
      <c r="D48" s="222"/>
      <c r="E48" s="203"/>
      <c r="F48" s="212"/>
      <c r="G48" s="159"/>
      <c r="H48" s="212"/>
      <c r="I48" s="212"/>
      <c r="J48" s="212"/>
      <c r="K48" s="212"/>
      <c r="L48" s="212"/>
    </row>
    <row r="49" spans="1:12" ht="21.75" customHeight="1">
      <c r="A49" s="195" t="s">
        <v>0</v>
      </c>
      <c r="B49" s="195"/>
      <c r="C49" s="195"/>
      <c r="D49" s="196"/>
      <c r="E49" s="197"/>
      <c r="F49" s="198"/>
      <c r="G49" s="198"/>
      <c r="H49" s="198"/>
      <c r="I49" s="198"/>
      <c r="J49" s="198"/>
      <c r="K49" s="198"/>
      <c r="L49" s="198"/>
    </row>
    <row r="50" spans="1:12" ht="21.75" customHeight="1">
      <c r="A50" s="157" t="str">
        <f>A2</f>
        <v>งบกำไรขาดทุนเบ็ดเสร็จ</v>
      </c>
      <c r="B50" s="157"/>
      <c r="C50" s="157"/>
      <c r="D50" s="157"/>
      <c r="E50" s="157"/>
      <c r="F50" s="200"/>
      <c r="G50" s="200"/>
      <c r="H50" s="200"/>
      <c r="I50" s="198"/>
      <c r="J50" s="198"/>
      <c r="K50" s="198"/>
      <c r="L50" s="198"/>
    </row>
    <row r="51" spans="1:12" ht="21.75" customHeight="1">
      <c r="A51" s="202" t="str">
        <f>+A3</f>
        <v>สำหรับรอบระยะเวลาสามเดือนสิ้นสุดวันที่ 30 กันยายน พ.ศ. 2568</v>
      </c>
      <c r="B51" s="202"/>
      <c r="C51" s="202"/>
      <c r="D51" s="203"/>
      <c r="E51" s="203"/>
      <c r="F51" s="204"/>
      <c r="G51" s="159"/>
      <c r="H51" s="204"/>
      <c r="I51" s="159"/>
      <c r="J51" s="159"/>
      <c r="K51" s="159"/>
      <c r="L51" s="159"/>
    </row>
    <row r="52" spans="1:12" ht="20.100000000000001" customHeight="1">
      <c r="A52" s="197"/>
      <c r="B52" s="197"/>
      <c r="C52" s="197"/>
      <c r="D52" s="196"/>
      <c r="E52" s="197"/>
      <c r="F52" s="198"/>
      <c r="G52" s="198"/>
      <c r="H52" s="198"/>
      <c r="I52" s="198"/>
      <c r="J52" s="198"/>
      <c r="K52" s="198"/>
      <c r="L52" s="198"/>
    </row>
    <row r="53" spans="1:12" ht="20.100000000000001" customHeight="1">
      <c r="A53" s="197"/>
      <c r="B53" s="197"/>
      <c r="C53" s="197"/>
      <c r="D53" s="205"/>
      <c r="E53" s="197"/>
      <c r="F53" s="207" t="s">
        <v>1</v>
      </c>
      <c r="G53" s="140"/>
      <c r="H53" s="140"/>
      <c r="I53" s="206"/>
      <c r="J53" s="207" t="s">
        <v>2</v>
      </c>
      <c r="K53" s="140"/>
      <c r="L53" s="140"/>
    </row>
    <row r="54" spans="1:12" ht="20.100000000000001" customHeight="1">
      <c r="A54" s="197"/>
      <c r="B54" s="197"/>
      <c r="C54" s="197"/>
      <c r="D54" s="205"/>
      <c r="E54" s="197"/>
      <c r="F54" s="206" t="s">
        <v>3</v>
      </c>
      <c r="G54" s="206"/>
      <c r="H54" s="206" t="s">
        <v>3</v>
      </c>
      <c r="I54" s="206"/>
      <c r="J54" s="206" t="s">
        <v>3</v>
      </c>
      <c r="K54" s="206"/>
      <c r="L54" s="206" t="s">
        <v>3</v>
      </c>
    </row>
    <row r="55" spans="1:12" ht="20.100000000000001" customHeight="1">
      <c r="A55" s="197"/>
      <c r="B55" s="197"/>
      <c r="C55" s="197"/>
      <c r="D55" s="205"/>
      <c r="E55" s="197"/>
      <c r="F55" s="206" t="s">
        <v>180</v>
      </c>
      <c r="G55" s="206"/>
      <c r="H55" s="206" t="s">
        <v>180</v>
      </c>
      <c r="I55" s="206"/>
      <c r="J55" s="206" t="s">
        <v>180</v>
      </c>
      <c r="K55" s="206"/>
      <c r="L55" s="206" t="s">
        <v>180</v>
      </c>
    </row>
    <row r="56" spans="1:12" ht="20.100000000000001" customHeight="1">
      <c r="A56" s="197"/>
      <c r="B56" s="197"/>
      <c r="C56" s="197"/>
      <c r="D56" s="205"/>
      <c r="E56" s="197"/>
      <c r="F56" s="206" t="s">
        <v>159</v>
      </c>
      <c r="G56" s="198"/>
      <c r="H56" s="206" t="s">
        <v>136</v>
      </c>
      <c r="I56" s="206"/>
      <c r="J56" s="206" t="s">
        <v>159</v>
      </c>
      <c r="K56" s="198"/>
      <c r="L56" s="206" t="s">
        <v>136</v>
      </c>
    </row>
    <row r="57" spans="1:12" ht="20.100000000000001" customHeight="1">
      <c r="A57" s="197"/>
      <c r="B57" s="197"/>
      <c r="C57" s="197"/>
      <c r="D57" s="205"/>
      <c r="E57" s="197"/>
      <c r="F57" s="210" t="s">
        <v>7</v>
      </c>
      <c r="G57" s="198"/>
      <c r="H57" s="210" t="s">
        <v>7</v>
      </c>
      <c r="I57" s="206"/>
      <c r="J57" s="210" t="s">
        <v>7</v>
      </c>
      <c r="K57" s="206"/>
      <c r="L57" s="210" t="s">
        <v>7</v>
      </c>
    </row>
    <row r="58" spans="1:12" ht="6" customHeight="1">
      <c r="A58" s="157"/>
      <c r="B58" s="157"/>
      <c r="C58" s="157"/>
      <c r="D58" s="205"/>
      <c r="E58" s="197"/>
      <c r="F58" s="206"/>
      <c r="G58" s="198"/>
      <c r="H58" s="206"/>
      <c r="I58" s="206"/>
      <c r="J58" s="206"/>
      <c r="K58" s="206"/>
      <c r="L58" s="206"/>
    </row>
    <row r="59" spans="1:12" ht="20.100000000000001" customHeight="1">
      <c r="A59" s="197"/>
      <c r="B59" s="195" t="s">
        <v>63</v>
      </c>
      <c r="C59" s="195"/>
      <c r="D59" s="196"/>
      <c r="E59" s="158"/>
      <c r="F59" s="154"/>
      <c r="G59" s="198"/>
      <c r="H59" s="154"/>
      <c r="I59" s="154"/>
      <c r="J59" s="154"/>
      <c r="K59" s="154"/>
      <c r="L59" s="154"/>
    </row>
    <row r="60" spans="1:12" ht="20.100000000000001" customHeight="1">
      <c r="A60" s="197"/>
      <c r="B60" s="197"/>
      <c r="C60" s="195" t="s">
        <v>157</v>
      </c>
      <c r="D60" s="195"/>
      <c r="E60" s="158"/>
      <c r="F60" s="154"/>
      <c r="G60" s="198"/>
      <c r="H60" s="154"/>
      <c r="I60" s="154"/>
      <c r="J60" s="154"/>
      <c r="K60" s="154"/>
      <c r="L60" s="154"/>
    </row>
    <row r="61" spans="1:12" ht="20.100000000000001" customHeight="1">
      <c r="A61" s="197"/>
      <c r="B61" s="197"/>
      <c r="C61" s="197" t="s">
        <v>64</v>
      </c>
      <c r="D61" s="197"/>
      <c r="E61" s="158"/>
      <c r="F61" s="154"/>
      <c r="G61" s="198"/>
      <c r="H61" s="154"/>
      <c r="I61" s="154"/>
      <c r="J61" s="154"/>
      <c r="K61" s="154"/>
      <c r="L61" s="154"/>
    </row>
    <row r="62" spans="1:12" ht="20.100000000000001" customHeight="1">
      <c r="A62" s="197"/>
      <c r="B62" s="197"/>
      <c r="C62" s="197" t="s">
        <v>65</v>
      </c>
      <c r="D62" s="197"/>
      <c r="E62" s="158"/>
      <c r="F62" s="154"/>
      <c r="G62" s="198"/>
      <c r="H62" s="154"/>
      <c r="I62" s="198"/>
      <c r="J62" s="154"/>
      <c r="K62" s="154"/>
      <c r="L62" s="154"/>
    </row>
    <row r="63" spans="1:12" ht="20.100000000000001" customHeight="1">
      <c r="A63" s="197"/>
      <c r="B63" s="197"/>
      <c r="C63" s="197" t="s">
        <v>66</v>
      </c>
      <c r="D63" s="196"/>
      <c r="E63" s="158"/>
      <c r="F63" s="154">
        <v>-5507381</v>
      </c>
      <c r="G63" s="198"/>
      <c r="H63" s="154">
        <v>-3758244</v>
      </c>
      <c r="I63" s="198"/>
      <c r="J63" s="154">
        <v>0</v>
      </c>
      <c r="K63" s="198"/>
      <c r="L63" s="154">
        <v>0</v>
      </c>
    </row>
    <row r="64" spans="1:12" ht="6" customHeight="1">
      <c r="A64" s="197"/>
      <c r="B64" s="197"/>
      <c r="C64" s="197"/>
      <c r="D64" s="196"/>
      <c r="E64" s="197"/>
      <c r="F64" s="223"/>
      <c r="G64" s="198"/>
      <c r="H64" s="223"/>
      <c r="I64" s="154"/>
      <c r="J64" s="224"/>
      <c r="K64" s="154"/>
      <c r="L64" s="224"/>
    </row>
    <row r="65" spans="1:12" ht="20.100000000000001" customHeight="1">
      <c r="A65" s="197"/>
      <c r="B65" s="157" t="s">
        <v>67</v>
      </c>
      <c r="C65" s="157"/>
      <c r="D65" s="196"/>
      <c r="E65" s="158"/>
      <c r="F65" s="154"/>
      <c r="G65" s="198"/>
      <c r="H65" s="154"/>
      <c r="I65" s="154"/>
      <c r="J65" s="154"/>
      <c r="K65" s="154"/>
      <c r="L65" s="154"/>
    </row>
    <row r="66" spans="1:12" ht="20.100000000000001" customHeight="1">
      <c r="A66" s="197"/>
      <c r="B66" s="197"/>
      <c r="C66" s="225" t="s">
        <v>157</v>
      </c>
      <c r="D66" s="196"/>
      <c r="E66" s="158"/>
      <c r="F66" s="212">
        <f>SUM(F63:F65)</f>
        <v>-5507381</v>
      </c>
      <c r="G66" s="198"/>
      <c r="H66" s="212">
        <f>SUM(H63:H65)</f>
        <v>-3758244</v>
      </c>
      <c r="I66" s="154"/>
      <c r="J66" s="212">
        <f>SUM(J63:J65)</f>
        <v>0</v>
      </c>
      <c r="K66" s="154"/>
      <c r="L66" s="212">
        <f>SUM(L63:L65)</f>
        <v>0</v>
      </c>
    </row>
    <row r="67" spans="1:12" ht="7.5" customHeight="1">
      <c r="A67" s="157"/>
      <c r="B67" s="157"/>
      <c r="C67" s="157"/>
      <c r="D67" s="196"/>
      <c r="E67" s="158"/>
      <c r="F67" s="154"/>
      <c r="G67" s="198"/>
      <c r="H67" s="154"/>
      <c r="I67" s="154"/>
      <c r="J67" s="154"/>
      <c r="K67" s="154"/>
      <c r="L67" s="154"/>
    </row>
    <row r="68" spans="1:12" ht="18.95" customHeight="1">
      <c r="A68" s="195" t="s">
        <v>68</v>
      </c>
      <c r="B68" s="195"/>
      <c r="C68" s="195"/>
      <c r="D68" s="196"/>
      <c r="E68" s="158"/>
      <c r="F68" s="212">
        <f>SUM(F40,F66)</f>
        <v>-10256615</v>
      </c>
      <c r="G68" s="198"/>
      <c r="H68" s="212">
        <f>SUM(H40,H66)</f>
        <v>-18939494</v>
      </c>
      <c r="I68" s="154"/>
      <c r="J68" s="212">
        <v>0</v>
      </c>
      <c r="K68" s="154"/>
      <c r="L68" s="212">
        <v>0</v>
      </c>
    </row>
    <row r="69" spans="1:12" ht="6" customHeight="1">
      <c r="A69" s="197"/>
      <c r="B69" s="197"/>
      <c r="C69" s="197"/>
      <c r="D69" s="196"/>
      <c r="E69" s="197"/>
      <c r="F69" s="154"/>
      <c r="G69" s="198"/>
      <c r="H69" s="154"/>
      <c r="I69" s="154"/>
      <c r="J69" s="198"/>
      <c r="K69" s="154"/>
      <c r="L69" s="198"/>
    </row>
    <row r="70" spans="1:12" ht="18.95" customHeight="1" thickBot="1">
      <c r="A70" s="195" t="s">
        <v>192</v>
      </c>
      <c r="B70" s="195"/>
      <c r="C70" s="195"/>
      <c r="D70" s="196"/>
      <c r="E70" s="158"/>
      <c r="F70" s="226">
        <f>SUM(F68,F31)</f>
        <v>3847541</v>
      </c>
      <c r="G70" s="198"/>
      <c r="H70" s="226">
        <f>SUM(H68,H31)</f>
        <v>-61382027</v>
      </c>
      <c r="I70" s="154"/>
      <c r="J70" s="226">
        <f>SUM(J68,J31)</f>
        <v>11517052</v>
      </c>
      <c r="K70" s="154"/>
      <c r="L70" s="226">
        <f>SUM(L68,L31)</f>
        <v>-34094824</v>
      </c>
    </row>
    <row r="71" spans="1:12" ht="16.350000000000001" customHeight="1" thickTop="1">
      <c r="A71" s="195"/>
      <c r="B71" s="195"/>
      <c r="C71" s="195"/>
      <c r="D71" s="196"/>
      <c r="E71" s="158"/>
      <c r="F71" s="154"/>
      <c r="G71" s="198"/>
      <c r="H71" s="154"/>
      <c r="I71" s="154"/>
      <c r="J71" s="154"/>
      <c r="K71" s="154"/>
      <c r="L71" s="154"/>
    </row>
    <row r="72" spans="1:12" ht="20.100000000000001" customHeight="1">
      <c r="A72" s="157" t="s">
        <v>193</v>
      </c>
      <c r="B72" s="157"/>
      <c r="C72" s="157"/>
      <c r="D72" s="196"/>
      <c r="E72" s="158"/>
      <c r="F72" s="198"/>
      <c r="G72" s="198"/>
      <c r="H72" s="198"/>
      <c r="I72" s="198"/>
      <c r="J72" s="198"/>
      <c r="K72" s="198"/>
      <c r="L72" s="198"/>
    </row>
    <row r="73" spans="1:12" ht="20.100000000000001" customHeight="1">
      <c r="A73" s="158" t="s">
        <v>74</v>
      </c>
      <c r="B73" s="158"/>
      <c r="C73" s="158"/>
      <c r="D73" s="196"/>
      <c r="E73" s="158"/>
      <c r="F73" s="159">
        <f>F31</f>
        <v>14104156</v>
      </c>
      <c r="G73" s="198"/>
      <c r="H73" s="159">
        <f>H31</f>
        <v>-42442533</v>
      </c>
      <c r="I73" s="198"/>
      <c r="J73" s="159">
        <f>J31</f>
        <v>11517052</v>
      </c>
      <c r="K73" s="154"/>
      <c r="L73" s="159">
        <f>L31</f>
        <v>-34094824</v>
      </c>
    </row>
    <row r="74" spans="1:12" ht="6" customHeight="1">
      <c r="A74" s="158"/>
      <c r="B74" s="158"/>
      <c r="C74" s="158"/>
      <c r="D74" s="158"/>
      <c r="E74" s="158"/>
      <c r="F74" s="154"/>
      <c r="G74" s="198"/>
      <c r="H74" s="154"/>
      <c r="I74" s="154"/>
      <c r="J74" s="154"/>
      <c r="K74" s="154"/>
      <c r="L74" s="154"/>
    </row>
    <row r="75" spans="1:12" ht="20.100000000000001" customHeight="1" thickBot="1">
      <c r="A75" s="218"/>
      <c r="B75" s="218"/>
      <c r="C75" s="218"/>
      <c r="D75" s="196"/>
      <c r="E75" s="158"/>
      <c r="F75" s="226">
        <f>SUM(F73:F73)</f>
        <v>14104156</v>
      </c>
      <c r="G75" s="198"/>
      <c r="H75" s="226">
        <f>SUM(H73:H73)</f>
        <v>-42442533</v>
      </c>
      <c r="I75" s="154"/>
      <c r="J75" s="226">
        <f>SUM(J73:J73)</f>
        <v>11517052</v>
      </c>
      <c r="K75" s="154"/>
      <c r="L75" s="226">
        <f>SUM(L73:L73)</f>
        <v>-34094824</v>
      </c>
    </row>
    <row r="76" spans="1:12" ht="16.350000000000001" customHeight="1" thickTop="1">
      <c r="A76" s="218"/>
      <c r="B76" s="218"/>
      <c r="C76" s="218"/>
      <c r="D76" s="196"/>
      <c r="E76" s="158"/>
      <c r="F76" s="154"/>
      <c r="G76" s="198"/>
      <c r="H76" s="154"/>
      <c r="I76" s="154"/>
      <c r="J76" s="154"/>
      <c r="K76" s="154"/>
      <c r="L76" s="154"/>
    </row>
    <row r="77" spans="1:12" ht="20.100000000000001" customHeight="1">
      <c r="A77" s="195" t="s">
        <v>194</v>
      </c>
      <c r="B77" s="195"/>
      <c r="C77" s="195"/>
      <c r="D77" s="196"/>
      <c r="E77" s="195"/>
      <c r="F77" s="154"/>
      <c r="G77" s="200"/>
      <c r="H77" s="154"/>
      <c r="I77" s="154"/>
      <c r="J77" s="154"/>
      <c r="K77" s="154"/>
      <c r="L77" s="154"/>
    </row>
    <row r="78" spans="1:12" ht="20.100000000000001" customHeight="1">
      <c r="A78" s="158" t="s">
        <v>74</v>
      </c>
      <c r="B78" s="158"/>
      <c r="C78" s="158"/>
      <c r="D78" s="196"/>
      <c r="E78" s="195"/>
      <c r="F78" s="159">
        <f>F70</f>
        <v>3847541</v>
      </c>
      <c r="G78" s="198"/>
      <c r="H78" s="159">
        <f>H70</f>
        <v>-61382027</v>
      </c>
      <c r="I78" s="198"/>
      <c r="J78" s="159">
        <f>J70</f>
        <v>11517052</v>
      </c>
      <c r="K78" s="154"/>
      <c r="L78" s="159">
        <f>L70</f>
        <v>-34094824</v>
      </c>
    </row>
    <row r="79" spans="1:12" ht="7.5" customHeight="1">
      <c r="A79" s="158"/>
      <c r="B79" s="158"/>
      <c r="C79" s="158"/>
      <c r="D79" s="196"/>
      <c r="E79" s="158"/>
      <c r="F79" s="154"/>
      <c r="G79" s="198"/>
      <c r="H79" s="154"/>
      <c r="I79" s="154"/>
      <c r="J79" s="154"/>
      <c r="K79" s="154"/>
      <c r="L79" s="154"/>
    </row>
    <row r="80" spans="1:12" ht="20.100000000000001" customHeight="1" thickBot="1">
      <c r="A80" s="197"/>
      <c r="B80" s="197"/>
      <c r="C80" s="197"/>
      <c r="D80" s="196"/>
      <c r="E80" s="158"/>
      <c r="F80" s="226">
        <f>SUM(F78:F78)</f>
        <v>3847541</v>
      </c>
      <c r="G80" s="198"/>
      <c r="H80" s="226">
        <f>SUM(H78:H78)</f>
        <v>-61382027</v>
      </c>
      <c r="I80" s="154"/>
      <c r="J80" s="226">
        <f>SUM(J78:J78)</f>
        <v>11517052</v>
      </c>
      <c r="K80" s="154"/>
      <c r="L80" s="226">
        <f>SUM(L78:L78)</f>
        <v>-34094824</v>
      </c>
    </row>
    <row r="81" spans="1:12" ht="20.100000000000001" customHeight="1" thickTop="1">
      <c r="A81" s="218"/>
      <c r="B81" s="218"/>
      <c r="C81" s="218"/>
      <c r="D81" s="196"/>
      <c r="E81" s="158"/>
      <c r="F81" s="154"/>
      <c r="G81" s="198"/>
      <c r="H81" s="154"/>
      <c r="I81" s="154"/>
      <c r="J81" s="154"/>
      <c r="K81" s="154"/>
      <c r="L81" s="154"/>
    </row>
    <row r="82" spans="1:12" ht="20.100000000000001" customHeight="1">
      <c r="A82" s="218" t="s">
        <v>195</v>
      </c>
      <c r="B82" s="218"/>
      <c r="C82" s="218"/>
      <c r="D82" s="196"/>
      <c r="E82" s="158"/>
      <c r="F82" s="154"/>
      <c r="G82" s="198"/>
      <c r="H82" s="154"/>
      <c r="I82" s="154"/>
      <c r="J82" s="154"/>
      <c r="K82" s="154"/>
      <c r="L82" s="154"/>
    </row>
    <row r="83" spans="1:12" ht="20.100000000000001" customHeight="1">
      <c r="A83" s="218" t="s">
        <v>71</v>
      </c>
      <c r="B83" s="218"/>
      <c r="C83" s="218"/>
      <c r="D83" s="196"/>
      <c r="E83" s="158"/>
      <c r="F83" s="154"/>
      <c r="G83" s="198"/>
      <c r="H83" s="154"/>
      <c r="I83" s="154"/>
      <c r="J83" s="154"/>
      <c r="K83" s="154"/>
      <c r="L83" s="154"/>
    </row>
    <row r="84" spans="1:12" ht="7.5" customHeight="1">
      <c r="A84" s="218"/>
      <c r="B84" s="218"/>
      <c r="C84" s="218"/>
      <c r="D84" s="196"/>
      <c r="E84" s="158"/>
      <c r="F84" s="154"/>
      <c r="G84" s="198"/>
      <c r="H84" s="154"/>
      <c r="I84" s="154"/>
      <c r="J84" s="154"/>
      <c r="K84" s="154"/>
      <c r="L84" s="154"/>
    </row>
    <row r="85" spans="1:12" ht="20.100000000000001" customHeight="1" thickBot="1">
      <c r="A85" s="213" t="s">
        <v>196</v>
      </c>
      <c r="B85" s="213"/>
      <c r="C85" s="213"/>
      <c r="D85" s="196"/>
      <c r="E85" s="158"/>
      <c r="F85" s="227">
        <f>+F31/658434300</f>
        <v>2.142074919244031E-2</v>
      </c>
      <c r="G85" s="198"/>
      <c r="H85" s="227">
        <f>+H31/658434300</f>
        <v>-6.4459784370285697E-2</v>
      </c>
      <c r="I85" s="154"/>
      <c r="J85" s="227">
        <f>+J31/658434300</f>
        <v>1.7491573570817924E-2</v>
      </c>
      <c r="K85" s="154"/>
      <c r="L85" s="227">
        <f>+L31/658434300</f>
        <v>-5.1781664472825915E-2</v>
      </c>
    </row>
    <row r="86" spans="1:12" ht="20.100000000000001" customHeight="1" thickTop="1">
      <c r="A86" s="213"/>
      <c r="B86" s="213"/>
      <c r="C86" s="213"/>
      <c r="D86" s="196"/>
      <c r="E86" s="158"/>
      <c r="F86" s="228"/>
      <c r="G86" s="198"/>
      <c r="H86" s="228"/>
      <c r="I86" s="154"/>
      <c r="J86" s="228"/>
      <c r="K86" s="154"/>
      <c r="L86" s="228"/>
    </row>
    <row r="87" spans="1:12" ht="20.100000000000001" customHeight="1">
      <c r="A87" s="213"/>
      <c r="B87" s="213"/>
      <c r="C87" s="213"/>
      <c r="D87" s="196"/>
      <c r="E87" s="158"/>
      <c r="F87" s="228"/>
      <c r="G87" s="198"/>
      <c r="H87" s="228"/>
      <c r="I87" s="154"/>
      <c r="J87" s="228"/>
      <c r="K87" s="154"/>
      <c r="L87" s="228"/>
    </row>
    <row r="88" spans="1:12" ht="20.100000000000001" customHeight="1">
      <c r="A88" s="213"/>
      <c r="B88" s="213"/>
      <c r="C88" s="213"/>
      <c r="D88" s="196"/>
      <c r="E88" s="158"/>
      <c r="F88" s="228"/>
      <c r="G88" s="198"/>
      <c r="H88" s="228"/>
      <c r="I88" s="154"/>
      <c r="J88" s="228"/>
      <c r="K88" s="154"/>
      <c r="L88" s="228"/>
    </row>
    <row r="89" spans="1:12" ht="16.5" customHeight="1">
      <c r="A89" s="213"/>
      <c r="B89" s="213"/>
      <c r="C89" s="213"/>
      <c r="D89" s="196"/>
      <c r="E89" s="158"/>
      <c r="F89" s="228"/>
      <c r="G89" s="198"/>
      <c r="H89" s="228"/>
      <c r="I89" s="154"/>
      <c r="J89" s="228"/>
      <c r="K89" s="154"/>
      <c r="L89" s="228"/>
    </row>
    <row r="90" spans="1:12" ht="20.100000000000001" customHeight="1">
      <c r="A90" s="213"/>
      <c r="B90" s="213"/>
      <c r="C90" s="213"/>
      <c r="D90" s="196"/>
      <c r="E90" s="158"/>
      <c r="F90" s="228"/>
      <c r="G90" s="198"/>
      <c r="H90" s="228"/>
      <c r="I90" s="154"/>
      <c r="J90" s="228"/>
      <c r="K90" s="154"/>
      <c r="L90" s="228"/>
    </row>
    <row r="91" spans="1:12" ht="18.75" customHeight="1">
      <c r="A91" s="213"/>
      <c r="B91" s="213"/>
      <c r="C91" s="213"/>
      <c r="D91" s="196"/>
      <c r="E91" s="158"/>
      <c r="F91" s="228"/>
      <c r="G91" s="198"/>
      <c r="H91" s="228"/>
      <c r="I91" s="154"/>
      <c r="J91" s="228"/>
      <c r="K91" s="154"/>
      <c r="L91" s="228"/>
    </row>
    <row r="92" spans="1:12" ht="18.75" customHeight="1">
      <c r="A92" s="213"/>
      <c r="B92" s="213"/>
      <c r="C92" s="213"/>
      <c r="D92" s="196"/>
      <c r="E92" s="158"/>
      <c r="F92" s="228"/>
      <c r="G92" s="198"/>
      <c r="H92" s="228"/>
      <c r="I92" s="154"/>
      <c r="J92" s="228"/>
      <c r="K92" s="154"/>
      <c r="L92" s="228"/>
    </row>
    <row r="93" spans="1:12" ht="10.5" customHeight="1">
      <c r="A93" s="213"/>
      <c r="B93" s="213"/>
      <c r="C93" s="213"/>
      <c r="D93" s="196"/>
      <c r="E93" s="158"/>
      <c r="F93" s="228"/>
      <c r="G93" s="198"/>
      <c r="H93" s="228"/>
      <c r="I93" s="154"/>
      <c r="J93" s="228"/>
      <c r="K93" s="154"/>
      <c r="L93" s="228"/>
    </row>
    <row r="94" spans="1:12" ht="18" customHeight="1">
      <c r="A94" s="219" t="s">
        <v>25</v>
      </c>
      <c r="B94" s="220"/>
      <c r="C94" s="220"/>
      <c r="D94" s="220"/>
      <c r="E94" s="220"/>
      <c r="F94" s="220"/>
      <c r="G94" s="220"/>
      <c r="H94" s="220"/>
      <c r="I94" s="220"/>
      <c r="J94" s="220"/>
      <c r="K94" s="220"/>
      <c r="L94" s="220"/>
    </row>
    <row r="95" spans="1:12" ht="19.5" customHeight="1">
      <c r="A95" s="196"/>
    </row>
    <row r="96" spans="1:12" ht="18.95" customHeight="1">
      <c r="A96" s="197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</row>
    <row r="97" spans="1:12" ht="22.5" customHeight="1">
      <c r="A97" s="229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</row>
  </sheetData>
  <mergeCells count="7">
    <mergeCell ref="A97:L97"/>
    <mergeCell ref="F5:H5"/>
    <mergeCell ref="J5:L5"/>
    <mergeCell ref="A46:L46"/>
    <mergeCell ref="F53:H53"/>
    <mergeCell ref="J53:L53"/>
    <mergeCell ref="A94:L94"/>
  </mergeCells>
  <pageMargins left="0.8" right="0.5" top="0.5" bottom="0.6" header="0.49" footer="0.4"/>
  <pageSetup paperSize="9" scale="94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L98"/>
  <sheetViews>
    <sheetView topLeftCell="A84" zoomScaleNormal="100" zoomScaleSheetLayoutView="100" workbookViewId="0">
      <selection activeCell="F108" sqref="F108"/>
    </sheetView>
  </sheetViews>
  <sheetFormatPr defaultColWidth="10.140625" defaultRowHeight="15" customHeight="1"/>
  <cols>
    <col min="1" max="2" width="1.42578125" style="199" customWidth="1"/>
    <col min="3" max="3" width="32.7109375" style="199" customWidth="1"/>
    <col min="4" max="4" width="8.140625" style="199" bestFit="1" customWidth="1"/>
    <col min="5" max="5" width="0.7109375" style="199" customWidth="1"/>
    <col min="6" max="6" width="14.7109375" style="199" customWidth="1"/>
    <col min="7" max="7" width="0.7109375" style="199" customWidth="1"/>
    <col min="8" max="8" width="14.7109375" style="199" customWidth="1"/>
    <col min="9" max="9" width="0.7109375" style="199" customWidth="1"/>
    <col min="10" max="10" width="14.7109375" style="199" customWidth="1"/>
    <col min="11" max="11" width="0.7109375" style="199" customWidth="1"/>
    <col min="12" max="12" width="14.7109375" style="199" customWidth="1"/>
    <col min="13" max="16384" width="10.140625" style="199"/>
  </cols>
  <sheetData>
    <row r="1" spans="1:12" ht="21.75" customHeight="1">
      <c r="A1" s="195" t="s">
        <v>0</v>
      </c>
      <c r="B1" s="195"/>
      <c r="C1" s="195"/>
      <c r="D1" s="196"/>
      <c r="E1" s="197"/>
      <c r="F1" s="198"/>
      <c r="G1" s="198"/>
      <c r="H1" s="198"/>
      <c r="I1" s="198"/>
      <c r="J1" s="198"/>
      <c r="K1" s="198"/>
      <c r="L1" s="198"/>
    </row>
    <row r="2" spans="1:12" ht="21.75" customHeight="1">
      <c r="A2" s="157" t="s">
        <v>49</v>
      </c>
      <c r="B2" s="157"/>
      <c r="C2" s="157"/>
      <c r="D2" s="157"/>
      <c r="E2" s="157"/>
      <c r="F2" s="200"/>
      <c r="G2" s="200"/>
      <c r="H2" s="200"/>
      <c r="I2" s="198"/>
      <c r="J2" s="198"/>
      <c r="K2" s="198"/>
      <c r="L2" s="198"/>
    </row>
    <row r="3" spans="1:12" ht="21.75" customHeight="1">
      <c r="A3" s="201" t="s">
        <v>182</v>
      </c>
      <c r="B3" s="202"/>
      <c r="C3" s="202"/>
      <c r="D3" s="203"/>
      <c r="E3" s="203"/>
      <c r="F3" s="204"/>
      <c r="G3" s="159"/>
      <c r="H3" s="204"/>
      <c r="I3" s="159"/>
      <c r="J3" s="159"/>
      <c r="K3" s="159"/>
      <c r="L3" s="159"/>
    </row>
    <row r="4" spans="1:12" ht="21" customHeight="1">
      <c r="A4" s="197"/>
      <c r="B4" s="197"/>
      <c r="C4" s="197"/>
      <c r="D4" s="205"/>
      <c r="E4" s="197"/>
      <c r="F4" s="206"/>
      <c r="G4" s="198"/>
      <c r="H4" s="206"/>
      <c r="I4" s="206"/>
      <c r="J4" s="206"/>
      <c r="K4" s="206"/>
      <c r="L4" s="206"/>
    </row>
    <row r="5" spans="1:12" ht="20.100000000000001" customHeight="1">
      <c r="A5" s="197"/>
      <c r="B5" s="197"/>
      <c r="C5" s="197"/>
      <c r="D5" s="205"/>
      <c r="E5" s="197"/>
      <c r="F5" s="207" t="s">
        <v>1</v>
      </c>
      <c r="G5" s="140"/>
      <c r="H5" s="140"/>
      <c r="I5" s="206"/>
      <c r="J5" s="207" t="s">
        <v>2</v>
      </c>
      <c r="K5" s="140"/>
      <c r="L5" s="140"/>
    </row>
    <row r="6" spans="1:12" ht="20.100000000000001" customHeight="1">
      <c r="A6" s="197"/>
      <c r="B6" s="197"/>
      <c r="C6" s="197"/>
      <c r="D6" s="205"/>
      <c r="E6" s="197"/>
      <c r="F6" s="206" t="s">
        <v>3</v>
      </c>
      <c r="G6" s="208"/>
      <c r="H6" s="206" t="s">
        <v>3</v>
      </c>
      <c r="I6" s="206"/>
      <c r="J6" s="206" t="s">
        <v>3</v>
      </c>
      <c r="K6" s="208"/>
      <c r="L6" s="206" t="s">
        <v>3</v>
      </c>
    </row>
    <row r="7" spans="1:12" ht="20.100000000000001" customHeight="1">
      <c r="A7" s="197"/>
      <c r="B7" s="197"/>
      <c r="C7" s="197"/>
      <c r="D7" s="205"/>
      <c r="E7" s="197"/>
      <c r="F7" s="144" t="s">
        <v>180</v>
      </c>
      <c r="G7" s="206"/>
      <c r="H7" s="144" t="s">
        <v>180</v>
      </c>
      <c r="I7" s="206"/>
      <c r="J7" s="144" t="s">
        <v>180</v>
      </c>
      <c r="K7" s="206"/>
      <c r="L7" s="144" t="s">
        <v>180</v>
      </c>
    </row>
    <row r="8" spans="1:12" ht="20.100000000000001" customHeight="1">
      <c r="A8" s="197"/>
      <c r="B8" s="197"/>
      <c r="C8" s="197"/>
      <c r="D8" s="205"/>
      <c r="E8" s="197"/>
      <c r="F8" s="206" t="s">
        <v>159</v>
      </c>
      <c r="G8" s="198"/>
      <c r="H8" s="206" t="s">
        <v>136</v>
      </c>
      <c r="I8" s="206"/>
      <c r="J8" s="206" t="s">
        <v>159</v>
      </c>
      <c r="K8" s="198"/>
      <c r="L8" s="206" t="s">
        <v>136</v>
      </c>
    </row>
    <row r="9" spans="1:12" ht="20.100000000000001" customHeight="1">
      <c r="A9" s="197"/>
      <c r="B9" s="197"/>
      <c r="C9" s="197"/>
      <c r="D9" s="209" t="s">
        <v>6</v>
      </c>
      <c r="E9" s="197"/>
      <c r="F9" s="210" t="s">
        <v>7</v>
      </c>
      <c r="G9" s="198"/>
      <c r="H9" s="210" t="s">
        <v>7</v>
      </c>
      <c r="I9" s="206"/>
      <c r="J9" s="210" t="s">
        <v>7</v>
      </c>
      <c r="K9" s="206"/>
      <c r="L9" s="210" t="s">
        <v>7</v>
      </c>
    </row>
    <row r="10" spans="1:12" ht="6" customHeight="1">
      <c r="A10" s="195"/>
      <c r="B10" s="195"/>
      <c r="C10" s="195"/>
      <c r="D10" s="196"/>
      <c r="E10" s="197"/>
      <c r="F10" s="198"/>
      <c r="G10" s="198"/>
      <c r="H10" s="198"/>
      <c r="I10" s="198"/>
      <c r="J10" s="198"/>
      <c r="K10" s="198"/>
      <c r="L10" s="198"/>
    </row>
    <row r="11" spans="1:12" ht="20.100000000000001" customHeight="1">
      <c r="A11" s="197" t="s">
        <v>50</v>
      </c>
      <c r="B11" s="197"/>
      <c r="C11" s="197"/>
      <c r="D11" s="211"/>
      <c r="E11" s="197"/>
      <c r="F11" s="154">
        <v>1951739752</v>
      </c>
      <c r="G11" s="198"/>
      <c r="H11" s="153">
        <v>2185286751</v>
      </c>
      <c r="I11" s="198"/>
      <c r="J11" s="154">
        <v>1949392965</v>
      </c>
      <c r="K11" s="198"/>
      <c r="L11" s="153">
        <v>2183401669</v>
      </c>
    </row>
    <row r="12" spans="1:12" ht="20.100000000000001" customHeight="1">
      <c r="A12" s="197" t="s">
        <v>51</v>
      </c>
      <c r="B12" s="197"/>
      <c r="C12" s="197"/>
      <c r="D12" s="196"/>
      <c r="E12" s="197"/>
      <c r="F12" s="212">
        <v>-1694191503</v>
      </c>
      <c r="G12" s="198"/>
      <c r="H12" s="168">
        <v>-1785890234</v>
      </c>
      <c r="I12" s="198"/>
      <c r="J12" s="212">
        <v>-1692190708</v>
      </c>
      <c r="K12" s="198"/>
      <c r="L12" s="168">
        <v>-1784225736</v>
      </c>
    </row>
    <row r="13" spans="1:12" ht="6" customHeight="1">
      <c r="A13" s="197"/>
      <c r="B13" s="197"/>
      <c r="C13" s="197"/>
      <c r="D13" s="196"/>
      <c r="E13" s="197"/>
      <c r="F13" s="154"/>
      <c r="G13" s="198"/>
      <c r="H13" s="154"/>
      <c r="I13" s="198"/>
      <c r="J13" s="154"/>
      <c r="K13" s="154"/>
      <c r="L13" s="154"/>
    </row>
    <row r="14" spans="1:12" ht="20.100000000000001" customHeight="1">
      <c r="A14" s="195" t="s">
        <v>52</v>
      </c>
      <c r="B14" s="195"/>
      <c r="C14" s="195"/>
      <c r="D14" s="196"/>
      <c r="E14" s="197"/>
      <c r="F14" s="154">
        <f>SUM(F11:F13)</f>
        <v>257548249</v>
      </c>
      <c r="G14" s="198"/>
      <c r="H14" s="154">
        <f>SUM(H11:H13)</f>
        <v>399396517</v>
      </c>
      <c r="I14" s="198"/>
      <c r="J14" s="154">
        <f>SUM(J11:J13)</f>
        <v>257202257</v>
      </c>
      <c r="K14" s="154"/>
      <c r="L14" s="154">
        <f>SUM(L11:L13)</f>
        <v>399175933</v>
      </c>
    </row>
    <row r="15" spans="1:12" ht="20.100000000000001" customHeight="1">
      <c r="A15" s="197" t="s">
        <v>53</v>
      </c>
      <c r="B15" s="197"/>
      <c r="C15" s="197"/>
      <c r="D15" s="196"/>
      <c r="E15" s="197"/>
      <c r="F15" s="212">
        <v>25116765</v>
      </c>
      <c r="G15" s="198"/>
      <c r="H15" s="168">
        <v>37646567</v>
      </c>
      <c r="I15" s="198"/>
      <c r="J15" s="212">
        <v>24136188</v>
      </c>
      <c r="K15" s="198"/>
      <c r="L15" s="168">
        <v>34660988</v>
      </c>
    </row>
    <row r="16" spans="1:12" ht="6" customHeight="1">
      <c r="A16" s="197"/>
      <c r="B16" s="197"/>
      <c r="C16" s="197"/>
      <c r="D16" s="196"/>
      <c r="E16" s="197"/>
      <c r="F16" s="154"/>
      <c r="G16" s="198"/>
      <c r="H16" s="154"/>
      <c r="I16" s="198"/>
      <c r="J16" s="154"/>
      <c r="K16" s="154"/>
      <c r="L16" s="154"/>
    </row>
    <row r="17" spans="1:12" ht="20.100000000000001" customHeight="1">
      <c r="A17" s="195" t="s">
        <v>54</v>
      </c>
      <c r="B17" s="195"/>
      <c r="C17" s="195"/>
      <c r="D17" s="211"/>
      <c r="E17" s="197"/>
      <c r="F17" s="154">
        <f>SUM(F14:F15)</f>
        <v>282665014</v>
      </c>
      <c r="G17" s="198"/>
      <c r="H17" s="154">
        <f>SUM(H14:H15)</f>
        <v>437043084</v>
      </c>
      <c r="I17" s="198"/>
      <c r="J17" s="154">
        <f>SUM(J14:J15)</f>
        <v>281338445</v>
      </c>
      <c r="K17" s="154"/>
      <c r="L17" s="154">
        <f>SUM(L14:L15)</f>
        <v>433836921</v>
      </c>
    </row>
    <row r="18" spans="1:12" ht="20.100000000000001" customHeight="1">
      <c r="A18" s="197" t="s">
        <v>170</v>
      </c>
      <c r="B18" s="197"/>
      <c r="C18" s="197"/>
      <c r="D18" s="211"/>
      <c r="E18" s="197"/>
      <c r="F18" s="154">
        <v>-82092121</v>
      </c>
      <c r="G18" s="198"/>
      <c r="H18" s="153">
        <v>-87129288</v>
      </c>
      <c r="I18" s="198"/>
      <c r="J18" s="154">
        <v>-82071229</v>
      </c>
      <c r="K18" s="154"/>
      <c r="L18" s="153">
        <v>-87087928</v>
      </c>
    </row>
    <row r="19" spans="1:12" ht="20.100000000000001" customHeight="1">
      <c r="A19" s="197" t="s">
        <v>55</v>
      </c>
      <c r="B19" s="197"/>
      <c r="C19" s="197"/>
      <c r="D19" s="211"/>
      <c r="E19" s="197"/>
      <c r="F19" s="154">
        <v>-44866886</v>
      </c>
      <c r="G19" s="198"/>
      <c r="H19" s="153">
        <v>-45509252</v>
      </c>
      <c r="I19" s="198"/>
      <c r="J19" s="154">
        <v>-42429289</v>
      </c>
      <c r="K19" s="154"/>
      <c r="L19" s="153">
        <v>-43841987</v>
      </c>
    </row>
    <row r="20" spans="1:12" ht="20.100000000000001" customHeight="1">
      <c r="A20" s="213" t="s">
        <v>166</v>
      </c>
      <c r="B20" s="197"/>
      <c r="C20" s="197"/>
      <c r="D20" s="211"/>
      <c r="E20" s="197"/>
      <c r="F20" s="154"/>
      <c r="G20" s="198"/>
      <c r="H20" s="154"/>
      <c r="I20" s="198"/>
      <c r="J20" s="154"/>
      <c r="K20" s="154"/>
      <c r="L20" s="154"/>
    </row>
    <row r="21" spans="1:12" ht="20.100000000000001" customHeight="1">
      <c r="A21" s="213"/>
      <c r="B21" s="213" t="s">
        <v>125</v>
      </c>
      <c r="C21" s="197"/>
      <c r="D21" s="211"/>
      <c r="E21" s="197"/>
      <c r="F21" s="154"/>
      <c r="G21" s="198"/>
      <c r="H21" s="154"/>
      <c r="I21" s="198"/>
      <c r="J21" s="154"/>
      <c r="K21" s="154"/>
      <c r="L21" s="154"/>
    </row>
    <row r="22" spans="1:12" ht="20.100000000000001" customHeight="1">
      <c r="A22" s="213"/>
      <c r="B22" s="213" t="s">
        <v>124</v>
      </c>
      <c r="C22" s="213"/>
      <c r="D22" s="196">
        <v>11</v>
      </c>
      <c r="E22" s="158"/>
      <c r="F22" s="154">
        <v>-2281050</v>
      </c>
      <c r="G22" s="198"/>
      <c r="H22" s="153">
        <v>-8476778</v>
      </c>
      <c r="I22" s="198"/>
      <c r="J22" s="154">
        <v>0</v>
      </c>
      <c r="K22" s="154"/>
      <c r="L22" s="156">
        <v>0</v>
      </c>
    </row>
    <row r="23" spans="1:12" ht="20.100000000000001" customHeight="1">
      <c r="A23" s="197" t="s">
        <v>188</v>
      </c>
      <c r="B23" s="197"/>
      <c r="C23" s="197"/>
      <c r="D23" s="211"/>
      <c r="E23" s="197"/>
      <c r="F23" s="154">
        <v>-29391834</v>
      </c>
      <c r="G23" s="198"/>
      <c r="H23" s="153">
        <v>-64728567</v>
      </c>
      <c r="I23" s="198"/>
      <c r="J23" s="154">
        <v>-31737784</v>
      </c>
      <c r="K23" s="154"/>
      <c r="L23" s="156">
        <v>-63145561</v>
      </c>
    </row>
    <row r="24" spans="1:12" ht="20.100000000000001" customHeight="1">
      <c r="A24" s="132" t="s">
        <v>56</v>
      </c>
      <c r="B24" s="132"/>
      <c r="C24" s="197"/>
      <c r="D24" s="211"/>
      <c r="E24" s="197"/>
      <c r="F24" s="154">
        <v>-3180636</v>
      </c>
      <c r="G24" s="198"/>
      <c r="H24" s="153">
        <v>-795224</v>
      </c>
      <c r="I24" s="198"/>
      <c r="J24" s="154">
        <v>-3180636</v>
      </c>
      <c r="K24" s="154"/>
      <c r="L24" s="133">
        <v>-795224</v>
      </c>
    </row>
    <row r="25" spans="1:12" ht="20.100000000000001" customHeight="1">
      <c r="A25" s="132" t="s">
        <v>168</v>
      </c>
      <c r="B25" s="132"/>
      <c r="C25" s="197"/>
      <c r="D25" s="211"/>
      <c r="E25" s="197"/>
      <c r="F25" s="214">
        <v>155</v>
      </c>
      <c r="G25" s="198"/>
      <c r="H25" s="168">
        <v>279</v>
      </c>
      <c r="I25" s="198"/>
      <c r="J25" s="159">
        <v>0</v>
      </c>
      <c r="K25" s="154"/>
      <c r="L25" s="194">
        <v>0</v>
      </c>
    </row>
    <row r="26" spans="1:12" ht="6" customHeight="1">
      <c r="A26" s="197"/>
      <c r="B26" s="197"/>
      <c r="C26" s="197"/>
      <c r="D26" s="211"/>
      <c r="E26" s="197"/>
      <c r="F26" s="154"/>
      <c r="G26" s="198"/>
      <c r="H26" s="154"/>
      <c r="I26" s="197"/>
      <c r="J26" s="197"/>
      <c r="K26" s="197"/>
      <c r="L26" s="197"/>
    </row>
    <row r="27" spans="1:12" ht="20.100000000000001" customHeight="1">
      <c r="A27" s="195" t="s">
        <v>57</v>
      </c>
      <c r="B27" s="195"/>
      <c r="C27" s="195"/>
      <c r="D27" s="196"/>
      <c r="E27" s="197"/>
      <c r="F27" s="159">
        <f>SUM(F18:F25)</f>
        <v>-161812372</v>
      </c>
      <c r="G27" s="198"/>
      <c r="H27" s="159">
        <f>SUM(H18:H25)</f>
        <v>-206638830</v>
      </c>
      <c r="I27" s="154"/>
      <c r="J27" s="159">
        <f>SUM(J18:J25)</f>
        <v>-159418938</v>
      </c>
      <c r="K27" s="154"/>
      <c r="L27" s="159">
        <f>SUM(L18:L25)</f>
        <v>-194870700</v>
      </c>
    </row>
    <row r="28" spans="1:12" ht="6" customHeight="1">
      <c r="A28" s="197"/>
      <c r="B28" s="197"/>
      <c r="C28" s="197"/>
      <c r="D28" s="211"/>
      <c r="E28" s="197"/>
      <c r="F28" s="154"/>
      <c r="G28" s="198"/>
      <c r="H28" s="154"/>
      <c r="I28" s="154"/>
      <c r="J28" s="198"/>
      <c r="K28" s="154"/>
      <c r="L28" s="198"/>
    </row>
    <row r="29" spans="1:12" ht="20.100000000000001" customHeight="1">
      <c r="A29" s="195" t="s">
        <v>167</v>
      </c>
      <c r="B29" s="195"/>
      <c r="C29" s="195"/>
      <c r="D29" s="196"/>
      <c r="E29" s="197"/>
      <c r="F29" s="198">
        <f>SUM(F17,F27)</f>
        <v>120852642</v>
      </c>
      <c r="G29" s="198"/>
      <c r="H29" s="198">
        <f>SUM(H17,H27)</f>
        <v>230404254</v>
      </c>
      <c r="I29" s="154"/>
      <c r="J29" s="198">
        <f>SUM(J17,J27)</f>
        <v>121919507</v>
      </c>
      <c r="K29" s="154"/>
      <c r="L29" s="198">
        <f>SUM(L17,L27)</f>
        <v>238966221</v>
      </c>
    </row>
    <row r="30" spans="1:12" ht="20.100000000000001" customHeight="1">
      <c r="A30" s="197" t="s">
        <v>169</v>
      </c>
      <c r="B30" s="197"/>
      <c r="C30" s="197"/>
      <c r="D30" s="196">
        <v>16</v>
      </c>
      <c r="E30" s="197"/>
      <c r="F30" s="215">
        <v>-3310136</v>
      </c>
      <c r="G30" s="198"/>
      <c r="H30" s="194">
        <v>-9713695</v>
      </c>
      <c r="I30" s="198"/>
      <c r="J30" s="216">
        <v>-3764669</v>
      </c>
      <c r="K30" s="198"/>
      <c r="L30" s="217">
        <v>-11384788</v>
      </c>
    </row>
    <row r="31" spans="1:12" ht="6" customHeight="1">
      <c r="A31" s="197"/>
      <c r="B31" s="197"/>
      <c r="C31" s="197"/>
      <c r="D31" s="196"/>
      <c r="E31" s="197"/>
      <c r="F31" s="154"/>
      <c r="G31" s="198"/>
      <c r="H31" s="154"/>
      <c r="I31" s="154"/>
      <c r="J31" s="198"/>
      <c r="K31" s="154"/>
      <c r="L31" s="198"/>
    </row>
    <row r="32" spans="1:12" ht="20.100000000000001" customHeight="1">
      <c r="A32" s="218" t="s">
        <v>149</v>
      </c>
      <c r="B32" s="218"/>
      <c r="C32" s="218"/>
      <c r="D32" s="196"/>
      <c r="E32" s="158"/>
      <c r="F32" s="159">
        <f>SUM(F29:F30)</f>
        <v>117542506</v>
      </c>
      <c r="G32" s="198"/>
      <c r="H32" s="159">
        <f>SUM(H29:H30)</f>
        <v>220690559</v>
      </c>
      <c r="I32" s="154"/>
      <c r="J32" s="159">
        <f>SUM(J29:J30)</f>
        <v>118154838</v>
      </c>
      <c r="K32" s="154"/>
      <c r="L32" s="159">
        <f>SUM(L29:L30)</f>
        <v>227581433</v>
      </c>
    </row>
    <row r="33" spans="1:12" ht="10.5" customHeight="1">
      <c r="A33" s="157"/>
      <c r="B33" s="157"/>
      <c r="C33" s="157"/>
      <c r="D33" s="196"/>
      <c r="E33" s="158"/>
      <c r="F33" s="154"/>
      <c r="G33" s="198"/>
      <c r="H33" s="154"/>
      <c r="I33" s="154"/>
      <c r="J33" s="154"/>
      <c r="K33" s="154"/>
      <c r="L33" s="154"/>
    </row>
    <row r="34" spans="1:12" ht="20.100000000000001" customHeight="1">
      <c r="A34" s="157" t="s">
        <v>58</v>
      </c>
      <c r="B34" s="157"/>
      <c r="C34" s="157"/>
      <c r="D34" s="196"/>
      <c r="E34" s="158"/>
      <c r="F34" s="154"/>
      <c r="G34" s="198"/>
      <c r="H34" s="154"/>
      <c r="I34" s="154"/>
      <c r="J34" s="154"/>
      <c r="K34" s="154"/>
      <c r="L34" s="154"/>
    </row>
    <row r="35" spans="1:12" ht="18.95" customHeight="1">
      <c r="A35" s="197"/>
      <c r="B35" s="195" t="s">
        <v>59</v>
      </c>
      <c r="C35" s="195"/>
      <c r="D35" s="196"/>
      <c r="E35" s="158"/>
      <c r="F35" s="154"/>
      <c r="G35" s="198"/>
      <c r="H35" s="154"/>
      <c r="I35" s="154"/>
      <c r="J35" s="154"/>
      <c r="K35" s="154"/>
      <c r="L35" s="154"/>
    </row>
    <row r="36" spans="1:12" ht="18.95" customHeight="1">
      <c r="A36" s="197"/>
      <c r="B36" s="195"/>
      <c r="C36" s="195" t="s">
        <v>157</v>
      </c>
      <c r="D36" s="196"/>
      <c r="E36" s="158"/>
      <c r="F36" s="154"/>
      <c r="G36" s="198"/>
      <c r="H36" s="154"/>
      <c r="I36" s="154"/>
      <c r="J36" s="154"/>
      <c r="K36" s="154"/>
      <c r="L36" s="154"/>
    </row>
    <row r="37" spans="1:12" ht="18.95" customHeight="1">
      <c r="A37" s="197"/>
      <c r="B37" s="197"/>
      <c r="C37" s="197" t="s">
        <v>60</v>
      </c>
      <c r="D37" s="196"/>
      <c r="E37" s="158"/>
      <c r="F37" s="154"/>
      <c r="G37" s="197"/>
      <c r="H37" s="154"/>
      <c r="I37" s="197"/>
      <c r="J37" s="197"/>
      <c r="K37" s="197"/>
      <c r="L37" s="197"/>
    </row>
    <row r="38" spans="1:12" ht="18.95" customHeight="1">
      <c r="A38" s="197"/>
      <c r="B38" s="197"/>
      <c r="C38" s="197" t="s">
        <v>61</v>
      </c>
      <c r="D38" s="196"/>
      <c r="E38" s="158"/>
      <c r="F38" s="212">
        <v>-11173095</v>
      </c>
      <c r="G38" s="198"/>
      <c r="H38" s="168">
        <v>-10885201</v>
      </c>
      <c r="I38" s="198"/>
      <c r="J38" s="212">
        <v>0</v>
      </c>
      <c r="K38" s="198"/>
      <c r="L38" s="168">
        <v>0</v>
      </c>
    </row>
    <row r="39" spans="1:12" ht="6" customHeight="1">
      <c r="A39" s="197"/>
      <c r="B39" s="197"/>
      <c r="C39" s="197"/>
      <c r="D39" s="196"/>
      <c r="E39" s="197"/>
      <c r="F39" s="154"/>
      <c r="G39" s="198"/>
      <c r="H39" s="154"/>
      <c r="I39" s="198"/>
      <c r="J39" s="154"/>
      <c r="K39" s="154"/>
      <c r="L39" s="154"/>
    </row>
    <row r="40" spans="1:12" ht="18.95" customHeight="1">
      <c r="A40" s="197"/>
      <c r="B40" s="195" t="s">
        <v>62</v>
      </c>
      <c r="C40" s="195"/>
      <c r="D40" s="196"/>
      <c r="E40" s="158"/>
      <c r="F40" s="154"/>
      <c r="G40" s="198"/>
      <c r="H40" s="154"/>
      <c r="I40" s="198"/>
      <c r="J40" s="154"/>
      <c r="K40" s="154"/>
      <c r="L40" s="154"/>
    </row>
    <row r="41" spans="1:12" ht="18.95" customHeight="1">
      <c r="A41" s="197"/>
      <c r="B41" s="195"/>
      <c r="C41" s="195" t="s">
        <v>157</v>
      </c>
      <c r="D41" s="196"/>
      <c r="E41" s="158"/>
      <c r="F41" s="212">
        <f>SUM(F35:F38)</f>
        <v>-11173095</v>
      </c>
      <c r="G41" s="198"/>
      <c r="H41" s="212">
        <f>SUM(H35:H38)</f>
        <v>-10885201</v>
      </c>
      <c r="I41" s="198"/>
      <c r="J41" s="212">
        <f>SUM(J35:J38)</f>
        <v>0</v>
      </c>
      <c r="K41" s="154"/>
      <c r="L41" s="212">
        <f>SUM(L35:L38)</f>
        <v>0</v>
      </c>
    </row>
    <row r="42" spans="1:12" ht="17.25" customHeight="1">
      <c r="A42" s="195"/>
      <c r="B42" s="195"/>
      <c r="C42" s="195"/>
      <c r="D42" s="196"/>
      <c r="E42" s="158"/>
      <c r="F42" s="154"/>
      <c r="G42" s="198"/>
      <c r="H42" s="154"/>
      <c r="I42" s="154"/>
      <c r="J42" s="154"/>
      <c r="K42" s="154"/>
      <c r="L42" s="154"/>
    </row>
    <row r="43" spans="1:12" ht="20.100000000000001" customHeight="1">
      <c r="A43" s="195"/>
      <c r="B43" s="195"/>
      <c r="C43" s="195"/>
      <c r="D43" s="196"/>
      <c r="E43" s="158"/>
      <c r="F43" s="154"/>
      <c r="G43" s="198"/>
      <c r="H43" s="154"/>
      <c r="I43" s="154"/>
      <c r="J43" s="154"/>
      <c r="K43" s="154"/>
      <c r="L43" s="154"/>
    </row>
    <row r="44" spans="1:12" ht="25.5" customHeight="1">
      <c r="A44" s="195"/>
      <c r="B44" s="195"/>
      <c r="C44" s="195"/>
      <c r="D44" s="196"/>
      <c r="E44" s="158"/>
      <c r="F44" s="154"/>
      <c r="G44" s="198"/>
      <c r="H44" s="154"/>
      <c r="I44" s="154"/>
      <c r="J44" s="154"/>
      <c r="K44" s="154"/>
      <c r="L44" s="154"/>
    </row>
    <row r="45" spans="1:12" ht="25.5" customHeight="1">
      <c r="A45" s="195"/>
      <c r="B45" s="195"/>
      <c r="C45" s="195"/>
      <c r="D45" s="196"/>
      <c r="E45" s="158"/>
      <c r="F45" s="154"/>
      <c r="G45" s="198"/>
      <c r="H45" s="154"/>
      <c r="I45" s="154"/>
      <c r="J45" s="154"/>
      <c r="K45" s="154"/>
      <c r="L45" s="154"/>
    </row>
    <row r="46" spans="1:12" ht="15.75" customHeight="1">
      <c r="A46" s="195"/>
      <c r="B46" s="195"/>
      <c r="C46" s="195"/>
      <c r="D46" s="196"/>
      <c r="E46" s="158"/>
      <c r="F46" s="154"/>
      <c r="G46" s="198"/>
      <c r="H46" s="154"/>
      <c r="I46" s="154"/>
      <c r="J46" s="154"/>
      <c r="K46" s="154"/>
      <c r="L46" s="154"/>
    </row>
    <row r="47" spans="1:12" ht="20.100000000000001" customHeight="1">
      <c r="A47" s="219" t="s">
        <v>25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</row>
    <row r="48" spans="1:12" ht="16.350000000000001" customHeight="1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</row>
    <row r="49" spans="1:12" ht="21.95" customHeight="1">
      <c r="A49" s="221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9" s="203"/>
      <c r="C49" s="203"/>
      <c r="D49" s="222"/>
      <c r="E49" s="203"/>
      <c r="F49" s="212"/>
      <c r="G49" s="159"/>
      <c r="H49" s="212"/>
      <c r="I49" s="212"/>
      <c r="J49" s="212"/>
      <c r="K49" s="212"/>
      <c r="L49" s="212"/>
    </row>
    <row r="50" spans="1:12" ht="21.75" customHeight="1">
      <c r="A50" s="195" t="s">
        <v>0</v>
      </c>
      <c r="B50" s="195"/>
      <c r="C50" s="195"/>
      <c r="D50" s="196"/>
      <c r="E50" s="197"/>
      <c r="F50" s="198"/>
      <c r="G50" s="198"/>
      <c r="H50" s="198"/>
      <c r="I50" s="198"/>
      <c r="J50" s="198"/>
      <c r="K50" s="198"/>
      <c r="L50" s="198"/>
    </row>
    <row r="51" spans="1:12" ht="21.75" customHeight="1">
      <c r="A51" s="157" t="str">
        <f>A2</f>
        <v>งบกำไรขาดทุนเบ็ดเสร็จ</v>
      </c>
      <c r="B51" s="157"/>
      <c r="C51" s="157"/>
      <c r="D51" s="157"/>
      <c r="E51" s="157"/>
      <c r="F51" s="200"/>
      <c r="G51" s="200"/>
      <c r="H51" s="200"/>
      <c r="I51" s="198"/>
      <c r="J51" s="198"/>
      <c r="K51" s="198"/>
      <c r="L51" s="198"/>
    </row>
    <row r="52" spans="1:12" ht="21.75" customHeight="1">
      <c r="A52" s="202" t="str">
        <f>+A3</f>
        <v>สำหรับรอบระยะเวลาเก้าเดือนสิ้นสุดวันที่ 30 กันยายน พ.ศ. 2568</v>
      </c>
      <c r="B52" s="202"/>
      <c r="C52" s="202"/>
      <c r="D52" s="203"/>
      <c r="E52" s="203"/>
      <c r="F52" s="204"/>
      <c r="G52" s="159"/>
      <c r="H52" s="204"/>
      <c r="I52" s="159"/>
      <c r="J52" s="159"/>
      <c r="K52" s="159"/>
      <c r="L52" s="159"/>
    </row>
    <row r="53" spans="1:12" ht="20.100000000000001" customHeight="1">
      <c r="A53" s="197"/>
      <c r="B53" s="197"/>
      <c r="C53" s="197"/>
      <c r="D53" s="196"/>
      <c r="E53" s="197"/>
      <c r="F53" s="198"/>
      <c r="G53" s="198"/>
      <c r="H53" s="198"/>
      <c r="I53" s="198"/>
      <c r="J53" s="198"/>
      <c r="K53" s="198"/>
      <c r="L53" s="198"/>
    </row>
    <row r="54" spans="1:12" ht="20.100000000000001" customHeight="1">
      <c r="A54" s="197"/>
      <c r="B54" s="197"/>
      <c r="C54" s="197"/>
      <c r="D54" s="205"/>
      <c r="E54" s="197"/>
      <c r="F54" s="207" t="s">
        <v>1</v>
      </c>
      <c r="G54" s="140"/>
      <c r="H54" s="140"/>
      <c r="I54" s="206"/>
      <c r="J54" s="207" t="s">
        <v>2</v>
      </c>
      <c r="K54" s="140"/>
      <c r="L54" s="140"/>
    </row>
    <row r="55" spans="1:12" ht="20.100000000000001" customHeight="1">
      <c r="A55" s="197"/>
      <c r="B55" s="197"/>
      <c r="C55" s="197"/>
      <c r="D55" s="205"/>
      <c r="E55" s="197"/>
      <c r="F55" s="206" t="s">
        <v>3</v>
      </c>
      <c r="G55" s="206"/>
      <c r="H55" s="206" t="s">
        <v>3</v>
      </c>
      <c r="I55" s="206"/>
      <c r="J55" s="206" t="s">
        <v>3</v>
      </c>
      <c r="K55" s="206"/>
      <c r="L55" s="206" t="s">
        <v>3</v>
      </c>
    </row>
    <row r="56" spans="1:12" ht="20.100000000000001" customHeight="1">
      <c r="A56" s="197"/>
      <c r="B56" s="197"/>
      <c r="C56" s="197"/>
      <c r="D56" s="205"/>
      <c r="E56" s="197"/>
      <c r="F56" s="144" t="s">
        <v>180</v>
      </c>
      <c r="G56" s="206"/>
      <c r="H56" s="144" t="s">
        <v>180</v>
      </c>
      <c r="I56" s="206"/>
      <c r="J56" s="144" t="s">
        <v>180</v>
      </c>
      <c r="K56" s="206"/>
      <c r="L56" s="144" t="s">
        <v>180</v>
      </c>
    </row>
    <row r="57" spans="1:12" ht="20.100000000000001" customHeight="1">
      <c r="A57" s="197"/>
      <c r="B57" s="197"/>
      <c r="C57" s="197"/>
      <c r="D57" s="205"/>
      <c r="E57" s="197"/>
      <c r="F57" s="206" t="s">
        <v>159</v>
      </c>
      <c r="G57" s="198"/>
      <c r="H57" s="206" t="s">
        <v>136</v>
      </c>
      <c r="I57" s="206"/>
      <c r="J57" s="206" t="s">
        <v>159</v>
      </c>
      <c r="K57" s="198"/>
      <c r="L57" s="206" t="s">
        <v>136</v>
      </c>
    </row>
    <row r="58" spans="1:12" ht="20.100000000000001" customHeight="1">
      <c r="A58" s="197"/>
      <c r="B58" s="197"/>
      <c r="C58" s="197"/>
      <c r="D58" s="21" t="s">
        <v>6</v>
      </c>
      <c r="E58" s="197"/>
      <c r="F58" s="210" t="s">
        <v>7</v>
      </c>
      <c r="G58" s="198"/>
      <c r="H58" s="210" t="s">
        <v>7</v>
      </c>
      <c r="I58" s="206"/>
      <c r="J58" s="210" t="s">
        <v>7</v>
      </c>
      <c r="K58" s="206"/>
      <c r="L58" s="210" t="s">
        <v>7</v>
      </c>
    </row>
    <row r="59" spans="1:12" ht="6" customHeight="1">
      <c r="A59" s="157"/>
      <c r="B59" s="157"/>
      <c r="C59" s="157"/>
      <c r="D59" s="205"/>
      <c r="E59" s="197"/>
      <c r="F59" s="206"/>
      <c r="G59" s="198"/>
      <c r="H59" s="206"/>
      <c r="I59" s="206"/>
      <c r="J59" s="206"/>
      <c r="K59" s="206"/>
      <c r="L59" s="206"/>
    </row>
    <row r="60" spans="1:12" ht="20.100000000000001" customHeight="1">
      <c r="A60" s="197"/>
      <c r="B60" s="195" t="s">
        <v>63</v>
      </c>
      <c r="C60" s="195"/>
      <c r="D60" s="196"/>
      <c r="E60" s="158"/>
      <c r="F60" s="154"/>
      <c r="G60" s="198"/>
      <c r="H60" s="154"/>
      <c r="I60" s="154"/>
      <c r="J60" s="154"/>
      <c r="K60" s="154"/>
      <c r="L60" s="154"/>
    </row>
    <row r="61" spans="1:12" ht="20.100000000000001" customHeight="1">
      <c r="A61" s="197"/>
      <c r="B61" s="197"/>
      <c r="C61" s="195" t="s">
        <v>157</v>
      </c>
      <c r="D61" s="195"/>
      <c r="E61" s="158"/>
      <c r="F61" s="154"/>
      <c r="G61" s="198"/>
      <c r="H61" s="154"/>
      <c r="I61" s="154"/>
      <c r="J61" s="154"/>
      <c r="K61" s="154"/>
      <c r="L61" s="154"/>
    </row>
    <row r="62" spans="1:12" ht="20.100000000000001" customHeight="1">
      <c r="A62" s="197"/>
      <c r="B62" s="197"/>
      <c r="C62" s="197" t="s">
        <v>64</v>
      </c>
      <c r="D62" s="197"/>
      <c r="E62" s="158"/>
      <c r="F62" s="154"/>
      <c r="G62" s="198"/>
      <c r="H62" s="154"/>
      <c r="I62" s="154"/>
      <c r="J62" s="154"/>
      <c r="K62" s="154"/>
      <c r="L62" s="154"/>
    </row>
    <row r="63" spans="1:12" ht="20.100000000000001" customHeight="1">
      <c r="A63" s="197"/>
      <c r="B63" s="197"/>
      <c r="C63" s="197" t="s">
        <v>65</v>
      </c>
      <c r="D63" s="197"/>
      <c r="E63" s="158"/>
      <c r="F63" s="154"/>
      <c r="G63" s="198"/>
      <c r="H63" s="154"/>
      <c r="I63" s="198"/>
      <c r="J63" s="154"/>
      <c r="K63" s="154"/>
      <c r="L63" s="154"/>
    </row>
    <row r="64" spans="1:12" ht="20.100000000000001" customHeight="1">
      <c r="A64" s="197"/>
      <c r="B64" s="197"/>
      <c r="C64" s="197" t="s">
        <v>66</v>
      </c>
      <c r="D64" s="196">
        <v>11</v>
      </c>
      <c r="E64" s="158"/>
      <c r="F64" s="154">
        <v>267562</v>
      </c>
      <c r="G64" s="198"/>
      <c r="H64" s="153">
        <v>2307652</v>
      </c>
      <c r="I64" s="198"/>
      <c r="J64" s="154">
        <v>0</v>
      </c>
      <c r="K64" s="198"/>
      <c r="L64" s="153">
        <v>0</v>
      </c>
    </row>
    <row r="65" spans="1:12" ht="6" customHeight="1">
      <c r="A65" s="197"/>
      <c r="B65" s="197"/>
      <c r="C65" s="197"/>
      <c r="D65" s="196"/>
      <c r="E65" s="197"/>
      <c r="F65" s="223"/>
      <c r="G65" s="198"/>
      <c r="H65" s="223"/>
      <c r="I65" s="154"/>
      <c r="J65" s="224"/>
      <c r="K65" s="154"/>
      <c r="L65" s="224"/>
    </row>
    <row r="66" spans="1:12" ht="20.100000000000001" customHeight="1">
      <c r="A66" s="197"/>
      <c r="B66" s="157" t="s">
        <v>67</v>
      </c>
      <c r="C66" s="157"/>
      <c r="D66" s="196"/>
      <c r="E66" s="158"/>
      <c r="F66" s="154"/>
      <c r="G66" s="198"/>
      <c r="H66" s="154"/>
      <c r="I66" s="154"/>
      <c r="J66" s="154"/>
      <c r="K66" s="154"/>
      <c r="L66" s="154"/>
    </row>
    <row r="67" spans="1:12" ht="20.100000000000001" customHeight="1">
      <c r="A67" s="197"/>
      <c r="B67" s="197"/>
      <c r="C67" s="225" t="s">
        <v>157</v>
      </c>
      <c r="D67" s="196"/>
      <c r="E67" s="158"/>
      <c r="F67" s="212">
        <f>SUM(F64:F66)</f>
        <v>267562</v>
      </c>
      <c r="G67" s="198"/>
      <c r="H67" s="212">
        <f>SUM(H64:H66)</f>
        <v>2307652</v>
      </c>
      <c r="I67" s="154"/>
      <c r="J67" s="212">
        <f>SUM(J64:J66)</f>
        <v>0</v>
      </c>
      <c r="K67" s="154"/>
      <c r="L67" s="212">
        <f>SUM(L64:L66)</f>
        <v>0</v>
      </c>
    </row>
    <row r="68" spans="1:12" ht="7.5" customHeight="1">
      <c r="A68" s="157"/>
      <c r="B68" s="157"/>
      <c r="C68" s="157"/>
      <c r="D68" s="196"/>
      <c r="E68" s="158"/>
      <c r="F68" s="154"/>
      <c r="G68" s="198"/>
      <c r="H68" s="154"/>
      <c r="I68" s="154"/>
      <c r="J68" s="154"/>
      <c r="K68" s="154"/>
      <c r="L68" s="154"/>
    </row>
    <row r="69" spans="1:12" ht="18.95" customHeight="1">
      <c r="A69" s="195" t="s">
        <v>68</v>
      </c>
      <c r="B69" s="195"/>
      <c r="C69" s="195"/>
      <c r="D69" s="196"/>
      <c r="E69" s="158"/>
      <c r="F69" s="212">
        <f>SUM(F41,F67)</f>
        <v>-10905533</v>
      </c>
      <c r="G69" s="198"/>
      <c r="H69" s="212">
        <f>SUM(H41,H67)</f>
        <v>-8577549</v>
      </c>
      <c r="I69" s="154"/>
      <c r="J69" s="212">
        <v>0</v>
      </c>
      <c r="K69" s="154"/>
      <c r="L69" s="212">
        <v>0</v>
      </c>
    </row>
    <row r="70" spans="1:12" ht="6" customHeight="1">
      <c r="A70" s="197"/>
      <c r="B70" s="197"/>
      <c r="C70" s="197"/>
      <c r="D70" s="196"/>
      <c r="E70" s="197"/>
      <c r="F70" s="154"/>
      <c r="G70" s="198"/>
      <c r="H70" s="154"/>
      <c r="I70" s="154"/>
      <c r="J70" s="198"/>
      <c r="K70" s="154"/>
      <c r="L70" s="198"/>
    </row>
    <row r="71" spans="1:12" ht="18.95" customHeight="1" thickBot="1">
      <c r="A71" s="195" t="s">
        <v>150</v>
      </c>
      <c r="B71" s="195"/>
      <c r="C71" s="195"/>
      <c r="D71" s="196"/>
      <c r="E71" s="158"/>
      <c r="F71" s="226">
        <f>SUM(F69,F32)</f>
        <v>106636973</v>
      </c>
      <c r="G71" s="198"/>
      <c r="H71" s="226">
        <f>SUM(H69,H32)</f>
        <v>212113010</v>
      </c>
      <c r="I71" s="154"/>
      <c r="J71" s="226">
        <f>SUM(J69,J32)</f>
        <v>118154838</v>
      </c>
      <c r="K71" s="154"/>
      <c r="L71" s="226">
        <f>SUM(L69,L32)</f>
        <v>227581433</v>
      </c>
    </row>
    <row r="72" spans="1:12" ht="20.100000000000001" customHeight="1" thickTop="1">
      <c r="A72" s="195"/>
      <c r="B72" s="195"/>
      <c r="C72" s="195"/>
      <c r="D72" s="196"/>
      <c r="E72" s="158"/>
      <c r="F72" s="154"/>
      <c r="G72" s="198"/>
      <c r="H72" s="154"/>
      <c r="I72" s="154"/>
      <c r="J72" s="154"/>
      <c r="K72" s="154"/>
      <c r="L72" s="154"/>
    </row>
    <row r="73" spans="1:12" ht="20.100000000000001" customHeight="1">
      <c r="A73" s="157" t="s">
        <v>69</v>
      </c>
      <c r="B73" s="157"/>
      <c r="C73" s="157"/>
      <c r="D73" s="196"/>
      <c r="E73" s="158"/>
      <c r="F73" s="198"/>
      <c r="G73" s="198"/>
      <c r="H73" s="198"/>
      <c r="I73" s="198"/>
      <c r="J73" s="198"/>
      <c r="K73" s="198"/>
      <c r="L73" s="198"/>
    </row>
    <row r="74" spans="1:12" ht="20.100000000000001" customHeight="1">
      <c r="A74" s="158" t="s">
        <v>74</v>
      </c>
      <c r="B74" s="158"/>
      <c r="C74" s="158"/>
      <c r="D74" s="196"/>
      <c r="E74" s="158"/>
      <c r="F74" s="159">
        <f>F32</f>
        <v>117542506</v>
      </c>
      <c r="G74" s="198"/>
      <c r="H74" s="159">
        <f>H32</f>
        <v>220690559</v>
      </c>
      <c r="I74" s="198"/>
      <c r="J74" s="159">
        <f>J32</f>
        <v>118154838</v>
      </c>
      <c r="K74" s="154"/>
      <c r="L74" s="159">
        <f>L32</f>
        <v>227581433</v>
      </c>
    </row>
    <row r="75" spans="1:12" ht="6" customHeight="1">
      <c r="A75" s="158"/>
      <c r="B75" s="158"/>
      <c r="C75" s="158"/>
      <c r="D75" s="158"/>
      <c r="E75" s="158"/>
      <c r="F75" s="154"/>
      <c r="G75" s="198"/>
      <c r="H75" s="154"/>
      <c r="I75" s="154"/>
      <c r="J75" s="154"/>
      <c r="K75" s="154"/>
      <c r="L75" s="154"/>
    </row>
    <row r="76" spans="1:12" ht="20.100000000000001" customHeight="1" thickBot="1">
      <c r="A76" s="218"/>
      <c r="B76" s="218"/>
      <c r="C76" s="218"/>
      <c r="D76" s="196"/>
      <c r="E76" s="158"/>
      <c r="F76" s="226">
        <f>SUM(F74:F74)</f>
        <v>117542506</v>
      </c>
      <c r="G76" s="198"/>
      <c r="H76" s="226">
        <f>SUM(H74:H74)</f>
        <v>220690559</v>
      </c>
      <c r="I76" s="154"/>
      <c r="J76" s="226">
        <f>SUM(J74:J74)</f>
        <v>118154838</v>
      </c>
      <c r="K76" s="154"/>
      <c r="L76" s="226">
        <f>SUM(L74:L74)</f>
        <v>227581433</v>
      </c>
    </row>
    <row r="77" spans="1:12" ht="20.100000000000001" customHeight="1" thickTop="1">
      <c r="A77" s="218"/>
      <c r="B77" s="218"/>
      <c r="C77" s="218"/>
      <c r="D77" s="196"/>
      <c r="E77" s="158"/>
      <c r="F77" s="154"/>
      <c r="G77" s="198"/>
      <c r="H77" s="154"/>
      <c r="I77" s="154"/>
      <c r="J77" s="154"/>
      <c r="K77" s="154"/>
      <c r="L77" s="154"/>
    </row>
    <row r="78" spans="1:12" ht="20.100000000000001" customHeight="1">
      <c r="A78" s="195" t="s">
        <v>70</v>
      </c>
      <c r="B78" s="195"/>
      <c r="C78" s="195"/>
      <c r="D78" s="196"/>
      <c r="E78" s="195"/>
      <c r="F78" s="154"/>
      <c r="G78" s="200"/>
      <c r="H78" s="154"/>
      <c r="I78" s="154"/>
      <c r="J78" s="154"/>
      <c r="K78" s="154"/>
      <c r="L78" s="154"/>
    </row>
    <row r="79" spans="1:12" ht="20.100000000000001" customHeight="1">
      <c r="A79" s="158" t="s">
        <v>74</v>
      </c>
      <c r="B79" s="158"/>
      <c r="C79" s="158"/>
      <c r="D79" s="196"/>
      <c r="E79" s="195"/>
      <c r="F79" s="159">
        <f>F71</f>
        <v>106636973</v>
      </c>
      <c r="G79" s="198"/>
      <c r="H79" s="159">
        <f>H71</f>
        <v>212113010</v>
      </c>
      <c r="I79" s="198"/>
      <c r="J79" s="159">
        <f>J71</f>
        <v>118154838</v>
      </c>
      <c r="K79" s="154"/>
      <c r="L79" s="159">
        <f>L71</f>
        <v>227581433</v>
      </c>
    </row>
    <row r="80" spans="1:12" ht="7.5" customHeight="1">
      <c r="A80" s="158"/>
      <c r="B80" s="158"/>
      <c r="C80" s="158"/>
      <c r="D80" s="196"/>
      <c r="E80" s="158"/>
      <c r="F80" s="154"/>
      <c r="G80" s="198"/>
      <c r="H80" s="154"/>
      <c r="I80" s="154"/>
      <c r="J80" s="154"/>
      <c r="K80" s="154"/>
      <c r="L80" s="154"/>
    </row>
    <row r="81" spans="1:12" ht="20.100000000000001" customHeight="1" thickBot="1">
      <c r="A81" s="197"/>
      <c r="B81" s="197"/>
      <c r="C81" s="197"/>
      <c r="D81" s="196"/>
      <c r="E81" s="158"/>
      <c r="F81" s="226">
        <f>SUM(F79:F79)</f>
        <v>106636973</v>
      </c>
      <c r="G81" s="198"/>
      <c r="H81" s="226">
        <f>SUM(H79:H79)</f>
        <v>212113010</v>
      </c>
      <c r="I81" s="154"/>
      <c r="J81" s="226">
        <f>SUM(J79:J79)</f>
        <v>118154838</v>
      </c>
      <c r="K81" s="154"/>
      <c r="L81" s="226">
        <f>SUM(L79:L79)</f>
        <v>227581433</v>
      </c>
    </row>
    <row r="82" spans="1:12" ht="20.100000000000001" customHeight="1" thickTop="1">
      <c r="A82" s="218"/>
      <c r="B82" s="218"/>
      <c r="C82" s="218"/>
      <c r="D82" s="196"/>
      <c r="E82" s="158"/>
      <c r="F82" s="154"/>
      <c r="G82" s="198"/>
      <c r="H82" s="154"/>
      <c r="I82" s="154"/>
      <c r="J82" s="154"/>
      <c r="K82" s="154"/>
      <c r="L82" s="154"/>
    </row>
    <row r="83" spans="1:12" ht="20.100000000000001" customHeight="1">
      <c r="A83" s="218" t="s">
        <v>176</v>
      </c>
      <c r="B83" s="218"/>
      <c r="C83" s="218"/>
      <c r="D83" s="196"/>
      <c r="E83" s="158"/>
      <c r="F83" s="154"/>
      <c r="G83" s="198"/>
      <c r="H83" s="154"/>
      <c r="I83" s="154"/>
      <c r="J83" s="154"/>
      <c r="K83" s="154"/>
      <c r="L83" s="154"/>
    </row>
    <row r="84" spans="1:12" ht="20.100000000000001" customHeight="1">
      <c r="A84" s="218" t="s">
        <v>71</v>
      </c>
      <c r="B84" s="218"/>
      <c r="C84" s="218"/>
      <c r="D84" s="196"/>
      <c r="E84" s="158"/>
      <c r="F84" s="154"/>
      <c r="G84" s="198"/>
      <c r="H84" s="154"/>
      <c r="I84" s="154"/>
      <c r="J84" s="154"/>
      <c r="K84" s="154"/>
      <c r="L84" s="154"/>
    </row>
    <row r="85" spans="1:12" ht="7.5" customHeight="1">
      <c r="A85" s="218"/>
      <c r="B85" s="218"/>
      <c r="C85" s="218"/>
      <c r="D85" s="196"/>
      <c r="E85" s="158"/>
      <c r="F85" s="154"/>
      <c r="G85" s="198"/>
      <c r="H85" s="154"/>
      <c r="I85" s="154"/>
      <c r="J85" s="154"/>
      <c r="K85" s="154"/>
      <c r="L85" s="154"/>
    </row>
    <row r="86" spans="1:12" ht="20.100000000000001" customHeight="1" thickBot="1">
      <c r="A86" s="213" t="s">
        <v>72</v>
      </c>
      <c r="B86" s="213"/>
      <c r="C86" s="213"/>
      <c r="D86" s="196"/>
      <c r="E86" s="158"/>
      <c r="F86" s="227">
        <f>+F32/658434300</f>
        <v>0.17851819991759238</v>
      </c>
      <c r="G86" s="198"/>
      <c r="H86" s="227">
        <f>+H32/658434300</f>
        <v>0.33517476079238279</v>
      </c>
      <c r="I86" s="154"/>
      <c r="J86" s="227">
        <f>+J32/658434300</f>
        <v>0.17944818184593361</v>
      </c>
      <c r="K86" s="154"/>
      <c r="L86" s="227">
        <f>+L32/658434300</f>
        <v>0.34564030610191482</v>
      </c>
    </row>
    <row r="87" spans="1:12" ht="20.100000000000001" customHeight="1" thickTop="1">
      <c r="A87" s="213"/>
      <c r="B87" s="213"/>
      <c r="C87" s="213"/>
      <c r="D87" s="196"/>
      <c r="E87" s="158"/>
      <c r="F87" s="228"/>
      <c r="G87" s="198"/>
      <c r="H87" s="228"/>
      <c r="I87" s="154"/>
      <c r="J87" s="228"/>
      <c r="K87" s="154"/>
      <c r="L87" s="228"/>
    </row>
    <row r="88" spans="1:12" ht="20.100000000000001" customHeight="1">
      <c r="A88" s="213"/>
      <c r="B88" s="213"/>
      <c r="C88" s="213"/>
      <c r="D88" s="196"/>
      <c r="E88" s="158"/>
      <c r="F88" s="228"/>
      <c r="G88" s="198"/>
      <c r="H88" s="228"/>
      <c r="I88" s="154"/>
      <c r="J88" s="228"/>
      <c r="K88" s="154"/>
      <c r="L88" s="228"/>
    </row>
    <row r="89" spans="1:12" ht="17.25" customHeight="1">
      <c r="A89" s="213"/>
      <c r="B89" s="213"/>
      <c r="C89" s="213"/>
      <c r="D89" s="196"/>
      <c r="E89" s="158"/>
      <c r="F89" s="228"/>
      <c r="G89" s="198"/>
      <c r="H89" s="228"/>
      <c r="I89" s="154"/>
      <c r="J89" s="228"/>
      <c r="K89" s="154"/>
      <c r="L89" s="228"/>
    </row>
    <row r="90" spans="1:12" ht="20.100000000000001" customHeight="1">
      <c r="A90" s="213"/>
      <c r="B90" s="213"/>
      <c r="C90" s="213"/>
      <c r="D90" s="196"/>
      <c r="E90" s="158"/>
      <c r="F90" s="228"/>
      <c r="G90" s="198"/>
      <c r="H90" s="228"/>
      <c r="I90" s="154"/>
      <c r="J90" s="228"/>
      <c r="K90" s="154"/>
      <c r="L90" s="228"/>
    </row>
    <row r="91" spans="1:12" ht="20.100000000000001" customHeight="1">
      <c r="A91" s="213"/>
      <c r="B91" s="213"/>
      <c r="C91" s="213"/>
      <c r="D91" s="196"/>
      <c r="E91" s="158"/>
      <c r="F91" s="228"/>
      <c r="G91" s="198"/>
      <c r="H91" s="228"/>
      <c r="I91" s="154"/>
      <c r="J91" s="228"/>
      <c r="K91" s="154"/>
      <c r="L91" s="228"/>
    </row>
    <row r="92" spans="1:12" ht="20.100000000000001" customHeight="1">
      <c r="A92" s="213"/>
      <c r="B92" s="213"/>
      <c r="C92" s="213"/>
      <c r="D92" s="196"/>
      <c r="E92" s="158"/>
      <c r="F92" s="228"/>
      <c r="G92" s="198"/>
      <c r="H92" s="228"/>
      <c r="I92" s="154"/>
      <c r="J92" s="228"/>
      <c r="K92" s="154"/>
      <c r="L92" s="228"/>
    </row>
    <row r="93" spans="1:12" ht="18.75" customHeight="1">
      <c r="A93" s="213"/>
      <c r="B93" s="213"/>
      <c r="C93" s="213"/>
      <c r="D93" s="196"/>
      <c r="E93" s="158"/>
      <c r="F93" s="228"/>
      <c r="G93" s="198"/>
      <c r="H93" s="228"/>
      <c r="I93" s="154"/>
      <c r="J93" s="228"/>
      <c r="K93" s="154"/>
      <c r="L93" s="228"/>
    </row>
    <row r="94" spans="1:12" ht="11.25" customHeight="1">
      <c r="A94" s="213"/>
      <c r="B94" s="213"/>
      <c r="C94" s="213"/>
      <c r="D94" s="196"/>
      <c r="E94" s="158"/>
      <c r="F94" s="228"/>
      <c r="G94" s="198"/>
      <c r="H94" s="228"/>
      <c r="I94" s="154"/>
      <c r="J94" s="228"/>
      <c r="K94" s="154"/>
      <c r="L94" s="228"/>
    </row>
    <row r="95" spans="1:12" ht="18" customHeight="1">
      <c r="A95" s="219" t="s">
        <v>25</v>
      </c>
      <c r="B95" s="220"/>
      <c r="C95" s="220"/>
      <c r="D95" s="220"/>
      <c r="E95" s="220"/>
      <c r="F95" s="220"/>
      <c r="G95" s="220"/>
      <c r="H95" s="220"/>
      <c r="I95" s="220"/>
      <c r="J95" s="220"/>
      <c r="K95" s="220"/>
      <c r="L95" s="220"/>
    </row>
    <row r="96" spans="1:12" ht="19.5" customHeight="1">
      <c r="A96" s="196"/>
    </row>
    <row r="97" spans="1:12" ht="18.95" customHeight="1">
      <c r="A97" s="197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</row>
    <row r="98" spans="1:12" ht="21.95" customHeight="1">
      <c r="A98" s="229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</row>
  </sheetData>
  <mergeCells count="7">
    <mergeCell ref="A98:L98"/>
    <mergeCell ref="F5:H5"/>
    <mergeCell ref="J5:L5"/>
    <mergeCell ref="A47:L47"/>
    <mergeCell ref="F54:H54"/>
    <mergeCell ref="J54:L54"/>
    <mergeCell ref="A95:L95"/>
  </mergeCells>
  <pageMargins left="0.8" right="0.5" top="0.5" bottom="0.6" header="0.49" footer="0.4"/>
  <pageSetup paperSize="9" scale="93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37"/>
  <sheetViews>
    <sheetView zoomScale="85" zoomScaleNormal="85" zoomScaleSheetLayoutView="70" workbookViewId="0">
      <selection activeCell="J22" sqref="J22"/>
    </sheetView>
  </sheetViews>
  <sheetFormatPr defaultColWidth="10.140625" defaultRowHeight="15" customHeight="1"/>
  <cols>
    <col min="1" max="1" width="51.85546875" style="91" customWidth="1"/>
    <col min="2" max="2" width="7.5703125" style="91" customWidth="1"/>
    <col min="3" max="3" width="0.7109375" style="91" customWidth="1"/>
    <col min="4" max="4" width="11.5703125" style="91" customWidth="1"/>
    <col min="5" max="5" width="0.7109375" style="91" customWidth="1"/>
    <col min="6" max="6" width="12.140625" style="91" customWidth="1"/>
    <col min="7" max="7" width="0.7109375" style="91" customWidth="1"/>
    <col min="8" max="8" width="9.7109375" style="91" customWidth="1"/>
    <col min="9" max="9" width="0.7109375" style="91" customWidth="1"/>
    <col min="10" max="10" width="10.7109375" style="91" customWidth="1"/>
    <col min="11" max="11" width="0.7109375" style="91" customWidth="1"/>
    <col min="12" max="12" width="12.5703125" style="91" customWidth="1"/>
    <col min="13" max="13" width="0.7109375" style="91" customWidth="1"/>
    <col min="14" max="14" width="13" style="91" customWidth="1"/>
    <col min="15" max="15" width="0.7109375" style="91" customWidth="1"/>
    <col min="16" max="16" width="13.140625" style="91" customWidth="1"/>
    <col min="17" max="17" width="0.7109375" style="91" customWidth="1"/>
    <col min="18" max="18" width="17.42578125" style="91" customWidth="1"/>
    <col min="19" max="19" width="0.7109375" style="91" customWidth="1"/>
    <col min="20" max="20" width="12.7109375" style="91" customWidth="1"/>
    <col min="21" max="21" width="0.7109375" style="91" customWidth="1"/>
    <col min="22" max="22" width="12.140625" style="91" customWidth="1"/>
    <col min="23" max="23" width="0.7109375" style="91" customWidth="1"/>
    <col min="24" max="24" width="12.140625" style="91" customWidth="1"/>
    <col min="25" max="16384" width="10.140625" style="91"/>
  </cols>
  <sheetData>
    <row r="1" spans="1:24" ht="21" customHeight="1">
      <c r="A1" s="130" t="s">
        <v>0</v>
      </c>
      <c r="B1" s="131"/>
      <c r="C1" s="131"/>
      <c r="D1" s="141"/>
      <c r="E1" s="133"/>
      <c r="F1" s="141"/>
      <c r="G1" s="133"/>
      <c r="H1" s="14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44"/>
    </row>
    <row r="2" spans="1:24" ht="21" customHeight="1">
      <c r="A2" s="150" t="s">
        <v>155</v>
      </c>
      <c r="B2" s="150"/>
      <c r="C2" s="150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3"/>
      <c r="X2" s="133"/>
    </row>
    <row r="3" spans="1:24" ht="21" customHeight="1">
      <c r="A3" s="166" t="str">
        <f>'7-8 (9M) '!A3</f>
        <v>สำหรับรอบระยะเวลาเก้าเดือนสิ้นสุดวันที่ 30 กันยายน พ.ศ. 2568</v>
      </c>
      <c r="B3" s="166"/>
      <c r="C3" s="166"/>
      <c r="D3" s="167"/>
      <c r="E3" s="168"/>
      <c r="F3" s="167"/>
      <c r="G3" s="16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37"/>
      <c r="X3" s="137"/>
    </row>
    <row r="4" spans="1:24" ht="21" customHeight="1">
      <c r="A4" s="92"/>
      <c r="B4" s="169"/>
      <c r="C4" s="169"/>
      <c r="D4" s="93"/>
      <c r="E4" s="95"/>
      <c r="F4" s="93"/>
      <c r="G4" s="95"/>
      <c r="H4" s="93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4" ht="21" customHeight="1">
      <c r="A5" s="92"/>
      <c r="B5" s="169"/>
      <c r="C5" s="169"/>
      <c r="D5" s="170" t="s">
        <v>73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24" ht="21" customHeight="1">
      <c r="A6" s="92"/>
      <c r="B6" s="169"/>
      <c r="C6" s="169"/>
      <c r="D6" s="172" t="s">
        <v>74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4"/>
      <c r="X6" s="174"/>
    </row>
    <row r="7" spans="1:24" ht="21" customHeight="1">
      <c r="A7" s="92"/>
      <c r="B7" s="92"/>
      <c r="C7" s="169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2" t="s">
        <v>45</v>
      </c>
      <c r="O7" s="173"/>
      <c r="P7" s="173"/>
      <c r="Q7" s="173"/>
      <c r="R7" s="173"/>
      <c r="S7" s="173"/>
      <c r="T7" s="173"/>
      <c r="U7" s="175"/>
      <c r="V7" s="174"/>
      <c r="W7" s="174"/>
      <c r="X7" s="174"/>
    </row>
    <row r="8" spans="1:24" ht="21" customHeight="1">
      <c r="A8" s="92"/>
      <c r="B8" s="92"/>
      <c r="C8" s="169"/>
      <c r="D8" s="174"/>
      <c r="E8" s="174"/>
      <c r="F8" s="174"/>
      <c r="G8" s="174"/>
      <c r="H8" s="174"/>
      <c r="I8" s="174"/>
      <c r="M8" s="174"/>
      <c r="N8" s="172" t="s">
        <v>75</v>
      </c>
      <c r="O8" s="173"/>
      <c r="P8" s="173"/>
      <c r="Q8" s="173"/>
      <c r="R8" s="173"/>
      <c r="S8" s="174"/>
      <c r="T8" s="174"/>
      <c r="U8" s="175"/>
      <c r="V8" s="174"/>
      <c r="W8" s="174"/>
      <c r="X8" s="174"/>
    </row>
    <row r="9" spans="1:24" ht="21" customHeight="1">
      <c r="A9" s="92"/>
      <c r="B9" s="92"/>
      <c r="C9" s="176"/>
      <c r="D9" s="95"/>
      <c r="E9" s="95"/>
      <c r="F9" s="74"/>
      <c r="G9" s="95"/>
      <c r="H9" s="74"/>
      <c r="I9" s="95"/>
      <c r="J9" s="170" t="s">
        <v>42</v>
      </c>
      <c r="K9" s="171"/>
      <c r="L9" s="171"/>
      <c r="M9" s="95"/>
      <c r="N9" s="95"/>
      <c r="O9" s="95"/>
      <c r="P9" s="74" t="s">
        <v>76</v>
      </c>
      <c r="Q9" s="74"/>
      <c r="R9" s="74" t="s">
        <v>127</v>
      </c>
      <c r="S9" s="74"/>
      <c r="T9" s="95"/>
      <c r="U9" s="74"/>
      <c r="V9" s="95"/>
      <c r="W9" s="95"/>
      <c r="X9" s="174"/>
    </row>
    <row r="10" spans="1:24" ht="21" customHeight="1">
      <c r="A10" s="92"/>
      <c r="B10" s="92"/>
      <c r="C10" s="177"/>
      <c r="D10" s="84"/>
      <c r="E10" s="74"/>
      <c r="F10" s="74"/>
      <c r="G10" s="74"/>
      <c r="H10" s="74" t="s">
        <v>77</v>
      </c>
      <c r="I10" s="74"/>
      <c r="J10" s="74" t="s">
        <v>78</v>
      </c>
      <c r="K10" s="74"/>
      <c r="L10" s="74"/>
      <c r="M10" s="74"/>
      <c r="N10" s="74" t="s">
        <v>79</v>
      </c>
      <c r="O10" s="74"/>
      <c r="P10" s="74" t="s">
        <v>80</v>
      </c>
      <c r="Q10" s="74"/>
      <c r="R10" s="74" t="s">
        <v>128</v>
      </c>
      <c r="S10" s="74"/>
      <c r="T10" s="74" t="s">
        <v>81</v>
      </c>
      <c r="U10" s="74"/>
      <c r="V10" s="74" t="s">
        <v>82</v>
      </c>
      <c r="W10" s="74"/>
      <c r="X10" s="74"/>
    </row>
    <row r="11" spans="1:24" ht="21" customHeight="1">
      <c r="A11" s="92"/>
      <c r="B11" s="92"/>
      <c r="C11" s="177"/>
      <c r="D11" s="74" t="s">
        <v>83</v>
      </c>
      <c r="E11" s="74"/>
      <c r="F11" s="74" t="s">
        <v>84</v>
      </c>
      <c r="G11" s="74"/>
      <c r="H11" s="74" t="s">
        <v>85</v>
      </c>
      <c r="I11" s="74"/>
      <c r="J11" s="178" t="s">
        <v>86</v>
      </c>
      <c r="K11" s="74"/>
      <c r="L11" s="74"/>
      <c r="M11" s="74"/>
      <c r="N11" s="74" t="s">
        <v>87</v>
      </c>
      <c r="O11" s="74"/>
      <c r="P11" s="74" t="s">
        <v>88</v>
      </c>
      <c r="Q11" s="74"/>
      <c r="R11" s="74" t="s">
        <v>129</v>
      </c>
      <c r="S11" s="74"/>
      <c r="T11" s="74" t="s">
        <v>89</v>
      </c>
      <c r="U11" s="74"/>
      <c r="V11" s="74" t="s">
        <v>90</v>
      </c>
      <c r="W11" s="74"/>
      <c r="X11" s="74" t="s">
        <v>82</v>
      </c>
    </row>
    <row r="12" spans="1:24" ht="21" customHeight="1">
      <c r="A12" s="92"/>
      <c r="B12" s="179" t="s">
        <v>6</v>
      </c>
      <c r="C12" s="177"/>
      <c r="D12" s="180" t="s">
        <v>91</v>
      </c>
      <c r="E12" s="74"/>
      <c r="F12" s="180" t="s">
        <v>92</v>
      </c>
      <c r="G12" s="74"/>
      <c r="H12" s="180" t="s">
        <v>93</v>
      </c>
      <c r="I12" s="74"/>
      <c r="J12" s="180" t="s">
        <v>94</v>
      </c>
      <c r="K12" s="74"/>
      <c r="L12" s="180" t="s">
        <v>44</v>
      </c>
      <c r="M12" s="74"/>
      <c r="N12" s="180" t="s">
        <v>95</v>
      </c>
      <c r="O12" s="74"/>
      <c r="P12" s="180" t="s">
        <v>96</v>
      </c>
      <c r="Q12" s="74"/>
      <c r="R12" s="180" t="s">
        <v>17</v>
      </c>
      <c r="S12" s="74"/>
      <c r="T12" s="180" t="s">
        <v>97</v>
      </c>
      <c r="U12" s="74"/>
      <c r="V12" s="180" t="s">
        <v>98</v>
      </c>
      <c r="W12" s="74"/>
      <c r="X12" s="180" t="s">
        <v>99</v>
      </c>
    </row>
    <row r="13" spans="1:24" ht="6" customHeight="1">
      <c r="A13" s="92"/>
      <c r="B13" s="181"/>
      <c r="C13" s="177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spans="1:24" ht="21" customHeight="1">
      <c r="A14" s="182" t="s">
        <v>152</v>
      </c>
      <c r="B14" s="181"/>
      <c r="C14" s="177"/>
      <c r="D14" s="126">
        <v>658434300</v>
      </c>
      <c r="E14" s="84"/>
      <c r="F14" s="126">
        <v>222105000</v>
      </c>
      <c r="G14" s="84"/>
      <c r="H14" s="126">
        <v>7429904</v>
      </c>
      <c r="I14" s="84"/>
      <c r="J14" s="126">
        <v>65843430</v>
      </c>
      <c r="K14" s="84"/>
      <c r="L14" s="126">
        <v>2734914183</v>
      </c>
      <c r="M14" s="84"/>
      <c r="N14" s="126">
        <v>-53911551</v>
      </c>
      <c r="O14" s="84"/>
      <c r="P14" s="126">
        <v>-2625811</v>
      </c>
      <c r="Q14" s="84"/>
      <c r="R14" s="126">
        <v>-20659850</v>
      </c>
      <c r="S14" s="84"/>
      <c r="T14" s="84">
        <f>SUM(N14:R14)</f>
        <v>-77197212</v>
      </c>
      <c r="U14" s="84"/>
      <c r="V14" s="84">
        <f>SUM(D14:L14,T14)</f>
        <v>3611529605</v>
      </c>
      <c r="W14" s="84"/>
      <c r="X14" s="84">
        <f>SUM(V14:W14)</f>
        <v>3611529605</v>
      </c>
    </row>
    <row r="15" spans="1:24" ht="21" customHeight="1">
      <c r="A15" s="182" t="s">
        <v>100</v>
      </c>
      <c r="B15" s="169"/>
      <c r="C15" s="169"/>
      <c r="D15" s="126"/>
      <c r="E15" s="84"/>
      <c r="F15" s="126"/>
      <c r="G15" s="84"/>
      <c r="H15" s="126"/>
      <c r="I15" s="84"/>
      <c r="J15" s="126"/>
      <c r="K15" s="84"/>
      <c r="L15" s="126"/>
      <c r="M15" s="84"/>
      <c r="N15" s="126"/>
      <c r="O15" s="84"/>
      <c r="P15" s="126"/>
      <c r="Q15" s="84"/>
      <c r="R15" s="126"/>
      <c r="S15" s="84"/>
      <c r="T15" s="84"/>
      <c r="U15" s="95"/>
      <c r="V15" s="84"/>
      <c r="W15" s="95"/>
      <c r="X15" s="84"/>
    </row>
    <row r="16" spans="1:24" ht="21" customHeight="1">
      <c r="A16" s="183" t="s">
        <v>183</v>
      </c>
      <c r="B16" s="169"/>
      <c r="C16" s="169"/>
      <c r="D16" s="126"/>
      <c r="E16" s="84"/>
      <c r="F16" s="126"/>
      <c r="G16" s="84"/>
      <c r="H16" s="126"/>
      <c r="I16" s="84"/>
      <c r="J16" s="126"/>
      <c r="K16" s="84"/>
      <c r="L16" s="126"/>
      <c r="M16" s="84"/>
      <c r="N16" s="126"/>
      <c r="O16" s="84"/>
      <c r="P16" s="126"/>
      <c r="Q16" s="84"/>
      <c r="R16" s="126"/>
      <c r="S16" s="84"/>
      <c r="T16" s="84"/>
      <c r="U16" s="95"/>
      <c r="V16" s="84"/>
      <c r="W16" s="95"/>
      <c r="X16" s="84"/>
    </row>
    <row r="17" spans="1:24" ht="21" customHeight="1">
      <c r="A17" s="184" t="s">
        <v>138</v>
      </c>
      <c r="B17" s="169">
        <v>17</v>
      </c>
      <c r="C17" s="169"/>
      <c r="D17" s="126">
        <v>0</v>
      </c>
      <c r="E17" s="84"/>
      <c r="F17" s="126">
        <v>0</v>
      </c>
      <c r="G17" s="84"/>
      <c r="H17" s="126">
        <v>0</v>
      </c>
      <c r="I17" s="84"/>
      <c r="J17" s="126">
        <v>0</v>
      </c>
      <c r="K17" s="84"/>
      <c r="L17" s="126">
        <v>-381891894.00000006</v>
      </c>
      <c r="M17" s="84"/>
      <c r="N17" s="126">
        <v>0</v>
      </c>
      <c r="O17" s="84"/>
      <c r="P17" s="126">
        <v>0</v>
      </c>
      <c r="Q17" s="84"/>
      <c r="R17" s="126">
        <v>0</v>
      </c>
      <c r="S17" s="84"/>
      <c r="T17" s="84">
        <f>SUM(N17:R17)</f>
        <v>0</v>
      </c>
      <c r="U17" s="95"/>
      <c r="V17" s="84">
        <f>SUM(D17:L17,T17)</f>
        <v>-381891894.00000006</v>
      </c>
      <c r="W17" s="95"/>
      <c r="X17" s="84">
        <f>SUM(V17:W17)</f>
        <v>-381891894.00000006</v>
      </c>
    </row>
    <row r="18" spans="1:24" ht="21" customHeight="1">
      <c r="A18" s="184" t="s">
        <v>149</v>
      </c>
      <c r="B18" s="169"/>
      <c r="C18" s="169"/>
      <c r="D18" s="126">
        <v>0</v>
      </c>
      <c r="E18" s="84"/>
      <c r="F18" s="126">
        <v>0</v>
      </c>
      <c r="G18" s="84"/>
      <c r="H18" s="126">
        <v>0</v>
      </c>
      <c r="I18" s="84"/>
      <c r="J18" s="126">
        <v>0</v>
      </c>
      <c r="K18" s="84"/>
      <c r="L18" s="126">
        <v>220690559</v>
      </c>
      <c r="M18" s="84"/>
      <c r="N18" s="126">
        <v>0</v>
      </c>
      <c r="O18" s="84"/>
      <c r="P18" s="126">
        <v>0</v>
      </c>
      <c r="Q18" s="84"/>
      <c r="R18" s="126">
        <v>0</v>
      </c>
      <c r="S18" s="84"/>
      <c r="T18" s="84">
        <f>SUM(N18:R18)</f>
        <v>0</v>
      </c>
      <c r="U18" s="95"/>
      <c r="V18" s="84">
        <f>SUM(D18:L18,T18)</f>
        <v>220690559</v>
      </c>
      <c r="W18" s="95"/>
      <c r="X18" s="84">
        <f>SUM(V18:W18)</f>
        <v>220690559</v>
      </c>
    </row>
    <row r="19" spans="1:24" ht="21" customHeight="1">
      <c r="A19" s="184" t="s">
        <v>151</v>
      </c>
      <c r="B19" s="169"/>
      <c r="C19" s="169"/>
      <c r="D19" s="185">
        <v>0</v>
      </c>
      <c r="E19" s="84"/>
      <c r="F19" s="185">
        <v>0</v>
      </c>
      <c r="G19" s="84"/>
      <c r="H19" s="185">
        <v>0</v>
      </c>
      <c r="I19" s="84"/>
      <c r="J19" s="185">
        <v>0</v>
      </c>
      <c r="K19" s="84"/>
      <c r="L19" s="186">
        <v>0</v>
      </c>
      <c r="M19" s="84"/>
      <c r="N19" s="187">
        <v>-10885201</v>
      </c>
      <c r="O19" s="93"/>
      <c r="P19" s="185">
        <v>0</v>
      </c>
      <c r="Q19" s="93"/>
      <c r="R19" s="187">
        <v>2307652</v>
      </c>
      <c r="S19" s="93"/>
      <c r="T19" s="188">
        <f>SUM(N19:R19)</f>
        <v>-8577549</v>
      </c>
      <c r="U19" s="93"/>
      <c r="V19" s="188">
        <f>SUM(D19:L19,T19)</f>
        <v>-8577549</v>
      </c>
      <c r="W19" s="84"/>
      <c r="X19" s="188">
        <f>SUM(V19:W19)</f>
        <v>-8577549</v>
      </c>
    </row>
    <row r="20" spans="1:24" ht="6" customHeight="1">
      <c r="A20" s="92"/>
      <c r="B20" s="169"/>
      <c r="C20" s="169"/>
      <c r="D20" s="189"/>
      <c r="E20" s="84"/>
      <c r="F20" s="189"/>
      <c r="G20" s="84"/>
      <c r="H20" s="189"/>
      <c r="I20" s="84"/>
      <c r="J20" s="189"/>
      <c r="K20" s="84"/>
      <c r="L20" s="189"/>
      <c r="M20" s="84"/>
      <c r="N20" s="84"/>
      <c r="O20" s="93"/>
      <c r="P20" s="189"/>
      <c r="Q20" s="93"/>
      <c r="R20" s="189"/>
      <c r="S20" s="93"/>
      <c r="T20" s="84"/>
      <c r="U20" s="93"/>
      <c r="V20" s="84"/>
      <c r="W20" s="84"/>
      <c r="X20" s="93"/>
    </row>
    <row r="21" spans="1:24" ht="21" customHeight="1" thickBot="1">
      <c r="A21" s="183" t="s">
        <v>184</v>
      </c>
      <c r="B21" s="169"/>
      <c r="C21" s="169"/>
      <c r="D21" s="190">
        <f>SUM(D14:D20)</f>
        <v>658434300</v>
      </c>
      <c r="E21" s="95"/>
      <c r="F21" s="190">
        <f>SUM(F14:F20)</f>
        <v>222105000</v>
      </c>
      <c r="G21" s="95"/>
      <c r="H21" s="190">
        <f>SUM(H14:H20)</f>
        <v>7429904</v>
      </c>
      <c r="I21" s="95"/>
      <c r="J21" s="190">
        <f>SUM(J14:J20)</f>
        <v>65843430</v>
      </c>
      <c r="K21" s="95"/>
      <c r="L21" s="190">
        <f>SUM(L14:L20)</f>
        <v>2573712848</v>
      </c>
      <c r="M21" s="95"/>
      <c r="N21" s="190">
        <f>SUM(N14:N20)</f>
        <v>-64796752</v>
      </c>
      <c r="O21" s="95"/>
      <c r="P21" s="190">
        <f>SUM(P14:P20)</f>
        <v>-2625811</v>
      </c>
      <c r="Q21" s="95"/>
      <c r="R21" s="190">
        <f>SUM(R14:R20)</f>
        <v>-18352198</v>
      </c>
      <c r="S21" s="95"/>
      <c r="T21" s="190">
        <f>SUM(T14:T19)</f>
        <v>-85774761</v>
      </c>
      <c r="U21" s="95"/>
      <c r="V21" s="190">
        <f>SUM(V14:V19)</f>
        <v>3441750721</v>
      </c>
      <c r="W21" s="95"/>
      <c r="X21" s="190">
        <f>SUM(X14:X19)</f>
        <v>3441750721</v>
      </c>
    </row>
    <row r="22" spans="1:24" ht="21" customHeight="1" thickTop="1">
      <c r="A22" s="182"/>
      <c r="B22" s="169"/>
      <c r="C22" s="16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93"/>
      <c r="R22" s="93"/>
      <c r="S22" s="93"/>
      <c r="T22" s="84"/>
      <c r="U22" s="84"/>
      <c r="V22" s="84"/>
      <c r="W22" s="84"/>
      <c r="X22" s="84"/>
    </row>
    <row r="23" spans="1:24" ht="21" customHeight="1">
      <c r="A23" s="182" t="s">
        <v>164</v>
      </c>
      <c r="B23" s="181"/>
      <c r="C23" s="177"/>
      <c r="D23" s="84">
        <v>658434300</v>
      </c>
      <c r="E23" s="84"/>
      <c r="F23" s="84">
        <v>222105000</v>
      </c>
      <c r="G23" s="84"/>
      <c r="H23" s="84">
        <v>7429904</v>
      </c>
      <c r="I23" s="84"/>
      <c r="J23" s="84">
        <v>65843430</v>
      </c>
      <c r="K23" s="84"/>
      <c r="L23" s="84">
        <v>2726350855</v>
      </c>
      <c r="M23" s="84"/>
      <c r="N23" s="84">
        <v>-33101514</v>
      </c>
      <c r="O23" s="84"/>
      <c r="P23" s="84">
        <v>-7751032</v>
      </c>
      <c r="Q23" s="84"/>
      <c r="R23" s="84">
        <v>-15539835</v>
      </c>
      <c r="S23" s="84"/>
      <c r="T23" s="84">
        <f>SUM(N23:R23)</f>
        <v>-56392381</v>
      </c>
      <c r="U23" s="84"/>
      <c r="V23" s="84">
        <f>SUM(D23:L23,T23)</f>
        <v>3623771108</v>
      </c>
      <c r="W23" s="84"/>
      <c r="X23" s="84">
        <f>SUM(V23:W23)</f>
        <v>3623771108</v>
      </c>
    </row>
    <row r="24" spans="1:24" ht="21" customHeight="1">
      <c r="A24" s="182" t="s">
        <v>100</v>
      </c>
      <c r="B24" s="169"/>
      <c r="C24" s="169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95"/>
      <c r="V24" s="84"/>
      <c r="W24" s="95"/>
      <c r="X24" s="84"/>
    </row>
    <row r="25" spans="1:24" ht="21" customHeight="1">
      <c r="A25" s="183" t="s">
        <v>185</v>
      </c>
      <c r="B25" s="169"/>
      <c r="C25" s="169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95"/>
      <c r="V25" s="84"/>
      <c r="W25" s="95"/>
      <c r="X25" s="84"/>
    </row>
    <row r="26" spans="1:24" ht="21" customHeight="1">
      <c r="A26" s="191" t="s">
        <v>149</v>
      </c>
      <c r="B26" s="169"/>
      <c r="C26" s="169"/>
      <c r="D26" s="84">
        <v>0</v>
      </c>
      <c r="E26" s="84"/>
      <c r="F26" s="84">
        <v>0</v>
      </c>
      <c r="G26" s="84"/>
      <c r="H26" s="84">
        <v>0</v>
      </c>
      <c r="I26" s="84"/>
      <c r="J26" s="84">
        <v>0</v>
      </c>
      <c r="K26" s="84"/>
      <c r="L26" s="84">
        <v>117542506</v>
      </c>
      <c r="M26" s="84"/>
      <c r="N26" s="84">
        <v>0</v>
      </c>
      <c r="O26" s="84"/>
      <c r="P26" s="84">
        <v>0</v>
      </c>
      <c r="Q26" s="84"/>
      <c r="R26" s="84">
        <v>0</v>
      </c>
      <c r="S26" s="84"/>
      <c r="T26" s="84">
        <f>SUM(N26:R26)</f>
        <v>0</v>
      </c>
      <c r="U26" s="95"/>
      <c r="V26" s="84">
        <f>SUM(D26:L26,T26)</f>
        <v>117542506</v>
      </c>
      <c r="W26" s="95"/>
      <c r="X26" s="84">
        <f>SUM(V26:W26)</f>
        <v>117542506</v>
      </c>
    </row>
    <row r="27" spans="1:24" ht="21" customHeight="1">
      <c r="A27" s="191" t="s">
        <v>151</v>
      </c>
      <c r="B27" s="169"/>
      <c r="C27" s="169"/>
      <c r="D27" s="192">
        <v>0</v>
      </c>
      <c r="E27" s="84"/>
      <c r="F27" s="192">
        <v>0</v>
      </c>
      <c r="G27" s="84"/>
      <c r="H27" s="192">
        <v>0</v>
      </c>
      <c r="I27" s="84"/>
      <c r="J27" s="192">
        <v>0</v>
      </c>
      <c r="K27" s="84"/>
      <c r="L27" s="98">
        <v>0</v>
      </c>
      <c r="M27" s="84"/>
      <c r="N27" s="112">
        <v>-11173095</v>
      </c>
      <c r="O27" s="93"/>
      <c r="P27" s="192">
        <v>0</v>
      </c>
      <c r="Q27" s="93"/>
      <c r="R27" s="112">
        <v>267562</v>
      </c>
      <c r="S27" s="93"/>
      <c r="T27" s="188">
        <f>SUM(N27:R27)</f>
        <v>-10905533</v>
      </c>
      <c r="U27" s="93"/>
      <c r="V27" s="188">
        <f>SUM(D27:L27,T27)</f>
        <v>-10905533</v>
      </c>
      <c r="W27" s="84"/>
      <c r="X27" s="188">
        <f>SUM(V27:W27)</f>
        <v>-10905533</v>
      </c>
    </row>
    <row r="28" spans="1:24" ht="6" customHeight="1">
      <c r="A28" s="92"/>
      <c r="B28" s="169"/>
      <c r="C28" s="169"/>
      <c r="D28" s="189"/>
      <c r="E28" s="84"/>
      <c r="F28" s="189"/>
      <c r="G28" s="84"/>
      <c r="H28" s="189"/>
      <c r="I28" s="84"/>
      <c r="J28" s="189"/>
      <c r="K28" s="84"/>
      <c r="L28" s="189"/>
      <c r="M28" s="84"/>
      <c r="N28" s="84"/>
      <c r="O28" s="93"/>
      <c r="P28" s="189"/>
      <c r="Q28" s="93"/>
      <c r="R28" s="189"/>
      <c r="S28" s="93"/>
      <c r="T28" s="84"/>
      <c r="U28" s="93"/>
      <c r="V28" s="84"/>
      <c r="W28" s="84"/>
      <c r="X28" s="93"/>
    </row>
    <row r="29" spans="1:24" ht="21" customHeight="1" thickBot="1">
      <c r="A29" s="183" t="s">
        <v>186</v>
      </c>
      <c r="B29" s="169"/>
      <c r="C29" s="169"/>
      <c r="D29" s="190">
        <f>SUM(D23:D27)</f>
        <v>658434300</v>
      </c>
      <c r="E29" s="95"/>
      <c r="F29" s="190">
        <f>SUM(F23:F27)</f>
        <v>222105000</v>
      </c>
      <c r="G29" s="95"/>
      <c r="H29" s="190">
        <f>SUM(H23:H27)</f>
        <v>7429904</v>
      </c>
      <c r="I29" s="95"/>
      <c r="J29" s="190">
        <f>SUM(J23:J27)</f>
        <v>65843430</v>
      </c>
      <c r="K29" s="95"/>
      <c r="L29" s="190">
        <f>SUM(L23:L27)</f>
        <v>2843893361</v>
      </c>
      <c r="M29" s="95"/>
      <c r="N29" s="190">
        <f>SUM(N23:N27)</f>
        <v>-44274609</v>
      </c>
      <c r="O29" s="95"/>
      <c r="P29" s="190">
        <f>SUM(P23:P27)</f>
        <v>-7751032</v>
      </c>
      <c r="Q29" s="95"/>
      <c r="R29" s="190">
        <f>SUM(R23:R27)</f>
        <v>-15272273</v>
      </c>
      <c r="S29" s="95"/>
      <c r="T29" s="190">
        <f>SUM(T23:T27)</f>
        <v>-67297914</v>
      </c>
      <c r="U29" s="95"/>
      <c r="V29" s="190">
        <f>SUM(V23:V27)</f>
        <v>3730408081</v>
      </c>
      <c r="W29" s="95"/>
      <c r="X29" s="190">
        <f>SUM(X23:X27)</f>
        <v>3730408081</v>
      </c>
    </row>
    <row r="30" spans="1:24" ht="21" customHeight="1" thickTop="1">
      <c r="A30" s="182"/>
      <c r="B30" s="169"/>
      <c r="C30" s="169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93"/>
      <c r="R30" s="93"/>
      <c r="S30" s="93"/>
      <c r="T30" s="84"/>
      <c r="U30" s="84"/>
      <c r="V30" s="84"/>
      <c r="W30" s="84"/>
      <c r="X30" s="84"/>
    </row>
    <row r="31" spans="1:24" ht="21" customHeight="1">
      <c r="A31" s="182"/>
      <c r="B31" s="169"/>
      <c r="C31" s="169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93"/>
      <c r="R31" s="93"/>
      <c r="S31" s="93"/>
      <c r="T31" s="84"/>
      <c r="U31" s="84"/>
      <c r="V31" s="84"/>
      <c r="W31" s="84"/>
      <c r="X31" s="84"/>
    </row>
    <row r="32" spans="1:24" ht="21" customHeight="1">
      <c r="A32" s="182"/>
      <c r="B32" s="169"/>
      <c r="C32" s="169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93"/>
      <c r="R32" s="93"/>
      <c r="S32" s="93"/>
      <c r="T32" s="84"/>
      <c r="U32" s="84"/>
      <c r="V32" s="84"/>
      <c r="W32" s="84"/>
      <c r="X32" s="84"/>
    </row>
    <row r="33" spans="1:24" ht="21" customHeight="1">
      <c r="A33" s="182"/>
      <c r="B33" s="169"/>
      <c r="C33" s="169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93"/>
      <c r="R33" s="93"/>
      <c r="S33" s="93"/>
      <c r="T33" s="84"/>
      <c r="U33" s="84"/>
      <c r="V33" s="84"/>
      <c r="W33" s="84"/>
      <c r="X33" s="84"/>
    </row>
    <row r="34" spans="1:24" ht="12.75" customHeight="1">
      <c r="A34" s="150"/>
      <c r="B34" s="138"/>
      <c r="C34" s="138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6"/>
      <c r="R34" s="156"/>
      <c r="S34" s="156"/>
      <c r="T34" s="153"/>
      <c r="U34" s="153"/>
      <c r="V34" s="153"/>
      <c r="W34" s="153"/>
      <c r="X34" s="153"/>
    </row>
    <row r="35" spans="1:24" ht="22.7" customHeight="1">
      <c r="A35" s="163" t="s">
        <v>160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</row>
    <row r="36" spans="1:24" ht="28.5" customHeight="1">
      <c r="A36" s="150"/>
      <c r="B36" s="138"/>
      <c r="C36" s="138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6"/>
      <c r="R36" s="156"/>
      <c r="S36" s="156"/>
      <c r="T36" s="153"/>
      <c r="U36" s="153"/>
      <c r="V36" s="153"/>
      <c r="W36" s="153"/>
      <c r="X36" s="153"/>
    </row>
    <row r="37" spans="1:24" ht="21.95" customHeight="1">
      <c r="A37" s="136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37" s="193"/>
      <c r="C37" s="193"/>
      <c r="D37" s="194"/>
      <c r="E37" s="137"/>
      <c r="F37" s="194"/>
      <c r="G37" s="137"/>
      <c r="H37" s="194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</row>
  </sheetData>
  <mergeCells count="6">
    <mergeCell ref="A35:X35"/>
    <mergeCell ref="D5:X5"/>
    <mergeCell ref="D6:V6"/>
    <mergeCell ref="N7:T7"/>
    <mergeCell ref="J9:L9"/>
    <mergeCell ref="N8:R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4"/>
  <sheetViews>
    <sheetView topLeftCell="A18" zoomScale="85" zoomScaleNormal="85" zoomScaleSheetLayoutView="100" workbookViewId="0">
      <selection activeCell="J41" sqref="J41"/>
    </sheetView>
  </sheetViews>
  <sheetFormatPr defaultColWidth="10.140625" defaultRowHeight="20.100000000000001" customHeight="1"/>
  <cols>
    <col min="1" max="1" width="55.7109375" style="91" customWidth="1"/>
    <col min="2" max="2" width="8.7109375" style="91" customWidth="1"/>
    <col min="3" max="3" width="0.85546875" style="91" customWidth="1"/>
    <col min="4" max="4" width="12.42578125" style="91" customWidth="1"/>
    <col min="5" max="5" width="0.85546875" style="91" customWidth="1"/>
    <col min="6" max="6" width="13" style="91" customWidth="1"/>
    <col min="7" max="7" width="0.85546875" style="91" customWidth="1"/>
    <col min="8" max="8" width="12" style="91" customWidth="1"/>
    <col min="9" max="9" width="0.85546875" style="91" customWidth="1"/>
    <col min="10" max="10" width="12.42578125" style="91" customWidth="1"/>
    <col min="11" max="11" width="0.85546875" style="91" customWidth="1"/>
    <col min="12" max="12" width="13.5703125" style="91" customWidth="1"/>
    <col min="13" max="13" width="0.85546875" style="91" customWidth="1"/>
    <col min="14" max="14" width="15.140625" style="91" customWidth="1"/>
    <col min="15" max="15" width="0.85546875" style="91" customWidth="1"/>
    <col min="16" max="16" width="17" style="91" customWidth="1"/>
    <col min="17" max="17" width="0.85546875" style="91" customWidth="1"/>
    <col min="18" max="18" width="13.7109375" style="91" bestFit="1" customWidth="1"/>
    <col min="19" max="16384" width="10.140625" style="91"/>
  </cols>
  <sheetData>
    <row r="1" spans="1:18" ht="20.100000000000001" customHeight="1">
      <c r="A1" s="130" t="s">
        <v>0</v>
      </c>
      <c r="B1" s="131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</row>
    <row r="2" spans="1:18" ht="20.100000000000001" customHeight="1">
      <c r="A2" s="130" t="s">
        <v>155</v>
      </c>
      <c r="B2" s="131"/>
      <c r="C2" s="132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8" ht="20.100000000000001" customHeight="1">
      <c r="A3" s="134" t="str">
        <f>'7-8 (9M) '!A3</f>
        <v>สำหรับรอบระยะเวลาเก้าเดือนสิ้นสุดวันที่ 30 กันยายน พ.ศ. 2568</v>
      </c>
      <c r="B3" s="135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18" ht="20.100000000000001" customHeight="1">
      <c r="A4" s="132"/>
      <c r="B4" s="138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1:18" ht="20.100000000000001" customHeight="1">
      <c r="A5" s="132"/>
      <c r="B5" s="138"/>
      <c r="C5" s="132"/>
      <c r="D5" s="139" t="s">
        <v>101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20.100000000000001" customHeight="1">
      <c r="A6" s="132"/>
      <c r="B6" s="138"/>
      <c r="C6" s="131"/>
      <c r="D6" s="141"/>
      <c r="E6" s="141"/>
      <c r="F6" s="141"/>
      <c r="G6" s="141"/>
      <c r="H6" s="141"/>
      <c r="I6" s="141"/>
      <c r="J6" s="133"/>
      <c r="K6" s="133"/>
      <c r="L6" s="133"/>
      <c r="M6" s="141"/>
      <c r="N6" s="142" t="s">
        <v>45</v>
      </c>
      <c r="O6" s="143"/>
      <c r="P6" s="143"/>
      <c r="Q6" s="141"/>
      <c r="R6" s="141"/>
    </row>
    <row r="7" spans="1:18" ht="20.100000000000001" customHeight="1">
      <c r="A7" s="132"/>
      <c r="B7" s="138"/>
      <c r="C7" s="131"/>
      <c r="D7" s="141"/>
      <c r="E7" s="141"/>
      <c r="F7" s="141"/>
      <c r="G7" s="141"/>
      <c r="H7" s="141"/>
      <c r="I7" s="141"/>
      <c r="J7" s="133"/>
      <c r="K7" s="133"/>
      <c r="L7" s="133"/>
      <c r="M7" s="141"/>
      <c r="N7" s="144" t="s">
        <v>102</v>
      </c>
      <c r="O7" s="141"/>
      <c r="P7" s="141"/>
      <c r="Q7" s="141"/>
      <c r="R7" s="141"/>
    </row>
    <row r="8" spans="1:18" ht="20.100000000000001" customHeight="1">
      <c r="A8" s="132"/>
      <c r="B8" s="138"/>
      <c r="C8" s="131"/>
      <c r="D8" s="141"/>
      <c r="E8" s="141"/>
      <c r="F8" s="141"/>
      <c r="G8" s="141"/>
      <c r="H8" s="141"/>
      <c r="I8" s="141"/>
      <c r="M8" s="141"/>
      <c r="N8" s="145" t="s">
        <v>103</v>
      </c>
      <c r="O8" s="146"/>
      <c r="P8" s="141"/>
      <c r="Q8" s="141"/>
      <c r="R8" s="141"/>
    </row>
    <row r="9" spans="1:18" ht="20.100000000000001" customHeight="1">
      <c r="A9" s="132"/>
      <c r="B9" s="138"/>
      <c r="C9" s="131"/>
      <c r="D9" s="141"/>
      <c r="E9" s="141"/>
      <c r="F9" s="144"/>
      <c r="G9" s="141"/>
      <c r="H9" s="144"/>
      <c r="I9" s="141"/>
      <c r="J9" s="139" t="s">
        <v>42</v>
      </c>
      <c r="K9" s="140"/>
      <c r="L9" s="140"/>
      <c r="M9" s="141"/>
      <c r="N9" s="144" t="s">
        <v>76</v>
      </c>
      <c r="O9" s="141"/>
      <c r="P9" s="133"/>
      <c r="Q9" s="144"/>
      <c r="R9" s="144"/>
    </row>
    <row r="10" spans="1:18" ht="20.100000000000001" customHeight="1">
      <c r="A10" s="132"/>
      <c r="B10" s="138"/>
      <c r="C10" s="147"/>
      <c r="D10" s="133"/>
      <c r="E10" s="144"/>
      <c r="F10" s="144"/>
      <c r="G10" s="144"/>
      <c r="H10" s="144"/>
      <c r="I10" s="144"/>
      <c r="J10" s="144" t="s">
        <v>78</v>
      </c>
      <c r="K10" s="144"/>
      <c r="L10" s="144"/>
      <c r="M10" s="144"/>
      <c r="N10" s="144" t="s">
        <v>80</v>
      </c>
      <c r="O10" s="144"/>
      <c r="P10" s="144" t="s">
        <v>104</v>
      </c>
      <c r="Q10" s="144"/>
      <c r="R10" s="144"/>
    </row>
    <row r="11" spans="1:18" ht="20.100000000000001" customHeight="1">
      <c r="A11" s="132"/>
      <c r="B11" s="138"/>
      <c r="C11" s="147"/>
      <c r="D11" s="144" t="s">
        <v>83</v>
      </c>
      <c r="E11" s="144"/>
      <c r="F11" s="144" t="s">
        <v>84</v>
      </c>
      <c r="G11" s="144"/>
      <c r="H11" s="144" t="s">
        <v>77</v>
      </c>
      <c r="I11" s="144"/>
      <c r="J11" s="148" t="s">
        <v>86</v>
      </c>
      <c r="K11" s="144"/>
      <c r="L11" s="144"/>
      <c r="M11" s="144"/>
      <c r="N11" s="144" t="s">
        <v>88</v>
      </c>
      <c r="O11" s="144"/>
      <c r="P11" s="144" t="s">
        <v>105</v>
      </c>
      <c r="Q11" s="144"/>
      <c r="R11" s="144" t="s">
        <v>82</v>
      </c>
    </row>
    <row r="12" spans="1:18" ht="20.100000000000001" customHeight="1">
      <c r="A12" s="132"/>
      <c r="B12" s="149" t="s">
        <v>6</v>
      </c>
      <c r="C12" s="147"/>
      <c r="D12" s="145" t="s">
        <v>91</v>
      </c>
      <c r="E12" s="144"/>
      <c r="F12" s="145" t="s">
        <v>92</v>
      </c>
      <c r="G12" s="144"/>
      <c r="H12" s="145" t="s">
        <v>106</v>
      </c>
      <c r="I12" s="144"/>
      <c r="J12" s="145" t="s">
        <v>94</v>
      </c>
      <c r="K12" s="146"/>
      <c r="L12" s="145" t="s">
        <v>44</v>
      </c>
      <c r="M12" s="144"/>
      <c r="N12" s="145" t="s">
        <v>96</v>
      </c>
      <c r="O12" s="144"/>
      <c r="P12" s="145" t="s">
        <v>99</v>
      </c>
      <c r="Q12" s="144"/>
      <c r="R12" s="145" t="s">
        <v>99</v>
      </c>
    </row>
    <row r="13" spans="1:18" ht="8.25" customHeight="1">
      <c r="A13" s="150"/>
      <c r="B13" s="151"/>
      <c r="C13" s="152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100000000000001" customHeight="1">
      <c r="A14" s="150" t="s">
        <v>152</v>
      </c>
      <c r="B14" s="151"/>
      <c r="C14" s="152"/>
      <c r="D14" s="154">
        <v>658434300</v>
      </c>
      <c r="E14" s="153"/>
      <c r="F14" s="154">
        <v>222105000</v>
      </c>
      <c r="G14" s="153"/>
      <c r="H14" s="154">
        <v>7429904</v>
      </c>
      <c r="I14" s="153"/>
      <c r="J14" s="154">
        <v>65843430</v>
      </c>
      <c r="K14" s="153"/>
      <c r="L14" s="154">
        <v>2749227464</v>
      </c>
      <c r="M14" s="153"/>
      <c r="N14" s="154">
        <v>-2625811</v>
      </c>
      <c r="O14" s="153"/>
      <c r="P14" s="153">
        <f>N14</f>
        <v>-2625811</v>
      </c>
      <c r="Q14" s="153"/>
      <c r="R14" s="153">
        <f>SUM(D14:L14,P14)</f>
        <v>3700414287</v>
      </c>
    </row>
    <row r="15" spans="1:18" ht="20.100000000000001" customHeight="1">
      <c r="A15" s="150" t="s">
        <v>100</v>
      </c>
      <c r="B15" s="151"/>
      <c r="C15" s="152"/>
      <c r="D15" s="155"/>
      <c r="E15" s="153"/>
      <c r="F15" s="155"/>
      <c r="G15" s="153"/>
      <c r="H15" s="155"/>
      <c r="I15" s="153"/>
      <c r="J15" s="155"/>
      <c r="K15" s="153"/>
      <c r="L15" s="155"/>
      <c r="M15" s="156"/>
      <c r="N15" s="155"/>
      <c r="O15" s="156"/>
      <c r="P15" s="153"/>
      <c r="Q15" s="156"/>
      <c r="R15" s="156"/>
    </row>
    <row r="16" spans="1:18" ht="20.100000000000001" customHeight="1">
      <c r="A16" s="157" t="s">
        <v>183</v>
      </c>
      <c r="B16" s="138"/>
      <c r="C16" s="152"/>
      <c r="D16" s="155"/>
      <c r="E16" s="153"/>
      <c r="F16" s="155"/>
      <c r="G16" s="153"/>
      <c r="H16" s="155"/>
      <c r="I16" s="153"/>
      <c r="J16" s="155"/>
      <c r="K16" s="153"/>
      <c r="L16" s="155"/>
      <c r="M16" s="156"/>
      <c r="N16" s="155"/>
      <c r="O16" s="156"/>
      <c r="P16" s="153"/>
      <c r="Q16" s="156"/>
      <c r="R16" s="153"/>
    </row>
    <row r="17" spans="1:18" ht="20.100000000000001" customHeight="1">
      <c r="A17" s="158" t="s">
        <v>138</v>
      </c>
      <c r="B17" s="138">
        <v>17</v>
      </c>
      <c r="C17" s="152"/>
      <c r="D17" s="155">
        <v>0</v>
      </c>
      <c r="E17" s="153"/>
      <c r="F17" s="155">
        <v>0</v>
      </c>
      <c r="G17" s="153"/>
      <c r="H17" s="155">
        <v>0</v>
      </c>
      <c r="I17" s="153"/>
      <c r="J17" s="155">
        <v>0</v>
      </c>
      <c r="K17" s="153"/>
      <c r="L17" s="155">
        <v>-381891894.00000006</v>
      </c>
      <c r="M17" s="156"/>
      <c r="N17" s="155">
        <v>0</v>
      </c>
      <c r="O17" s="156"/>
      <c r="P17" s="153">
        <v>0</v>
      </c>
      <c r="Q17" s="156"/>
      <c r="R17" s="153">
        <f>SUM(D17:L17,P17)</f>
        <v>-381891894.00000006</v>
      </c>
    </row>
    <row r="18" spans="1:18" ht="20.100000000000001" customHeight="1">
      <c r="A18" s="158" t="s">
        <v>149</v>
      </c>
      <c r="B18" s="151"/>
      <c r="C18" s="152"/>
      <c r="D18" s="159">
        <v>0</v>
      </c>
      <c r="E18" s="133"/>
      <c r="F18" s="159">
        <v>0</v>
      </c>
      <c r="G18" s="133"/>
      <c r="H18" s="159">
        <v>0</v>
      </c>
      <c r="I18" s="133"/>
      <c r="J18" s="159">
        <v>0</v>
      </c>
      <c r="K18" s="133"/>
      <c r="L18" s="159">
        <v>227581433</v>
      </c>
      <c r="M18" s="133"/>
      <c r="N18" s="159">
        <v>0</v>
      </c>
      <c r="O18" s="133"/>
      <c r="P18" s="160">
        <v>0</v>
      </c>
      <c r="Q18" s="133"/>
      <c r="R18" s="160">
        <f>SUM(D18:L18,P18)</f>
        <v>227581433</v>
      </c>
    </row>
    <row r="19" spans="1:18" ht="8.25" customHeight="1">
      <c r="A19" s="132"/>
      <c r="B19" s="138"/>
      <c r="C19" s="132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1:18" ht="20.100000000000001" customHeight="1" thickBot="1">
      <c r="A20" s="157" t="s">
        <v>184</v>
      </c>
      <c r="B20" s="138"/>
      <c r="C20" s="132"/>
      <c r="D20" s="161">
        <f>SUM(D14:D19)</f>
        <v>658434300</v>
      </c>
      <c r="E20" s="133"/>
      <c r="F20" s="161">
        <f>SUM(F14:F19)</f>
        <v>222105000</v>
      </c>
      <c r="G20" s="133"/>
      <c r="H20" s="161">
        <f>SUM(H14:H19)</f>
        <v>7429904</v>
      </c>
      <c r="I20" s="133"/>
      <c r="J20" s="161">
        <f>SUM(J14:J19)</f>
        <v>65843430</v>
      </c>
      <c r="K20" s="133"/>
      <c r="L20" s="161">
        <f>SUM(L14:L19)</f>
        <v>2594917003</v>
      </c>
      <c r="M20" s="133"/>
      <c r="N20" s="161">
        <f>SUM(N14:N19)</f>
        <v>-2625811</v>
      </c>
      <c r="O20" s="133"/>
      <c r="P20" s="161">
        <f>SUM(P14:P19)</f>
        <v>-2625811</v>
      </c>
      <c r="Q20" s="133"/>
      <c r="R20" s="161">
        <f>SUM(R14:R19)</f>
        <v>3546103826</v>
      </c>
    </row>
    <row r="21" spans="1:18" ht="20.100000000000001" customHeight="1" thickTop="1">
      <c r="A21" s="150"/>
      <c r="B21" s="138"/>
      <c r="C21" s="132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</row>
    <row r="22" spans="1:18" ht="20.100000000000001" customHeight="1">
      <c r="A22" s="150" t="s">
        <v>164</v>
      </c>
      <c r="B22" s="151"/>
      <c r="C22" s="152"/>
      <c r="D22" s="153">
        <v>658434300</v>
      </c>
      <c r="E22" s="153"/>
      <c r="F22" s="153">
        <v>222105000</v>
      </c>
      <c r="G22" s="153"/>
      <c r="H22" s="153">
        <v>7429904</v>
      </c>
      <c r="I22" s="153"/>
      <c r="J22" s="153">
        <v>65843430</v>
      </c>
      <c r="K22" s="153"/>
      <c r="L22" s="153">
        <v>2732177329</v>
      </c>
      <c r="M22" s="153"/>
      <c r="N22" s="153">
        <v>-7751032</v>
      </c>
      <c r="O22" s="153"/>
      <c r="P22" s="153">
        <f>N22</f>
        <v>-7751032</v>
      </c>
      <c r="Q22" s="153"/>
      <c r="R22" s="153">
        <f>SUM(D22:L22,P22)</f>
        <v>3678238931</v>
      </c>
    </row>
    <row r="23" spans="1:18" ht="20.100000000000001" customHeight="1">
      <c r="A23" s="150" t="s">
        <v>100</v>
      </c>
      <c r="B23" s="151"/>
      <c r="C23" s="152"/>
      <c r="D23" s="156"/>
      <c r="E23" s="153"/>
      <c r="F23" s="156"/>
      <c r="G23" s="153"/>
      <c r="H23" s="156"/>
      <c r="I23" s="153"/>
      <c r="J23" s="156"/>
      <c r="K23" s="153"/>
      <c r="L23" s="156"/>
      <c r="M23" s="156"/>
      <c r="N23" s="156"/>
      <c r="O23" s="156"/>
      <c r="P23" s="153"/>
      <c r="Q23" s="156"/>
      <c r="R23" s="156"/>
    </row>
    <row r="24" spans="1:18" ht="20.100000000000001" customHeight="1">
      <c r="A24" s="157" t="s">
        <v>185</v>
      </c>
      <c r="B24" s="138"/>
      <c r="C24" s="152"/>
      <c r="D24" s="156"/>
      <c r="E24" s="153"/>
      <c r="F24" s="156"/>
      <c r="G24" s="153"/>
      <c r="H24" s="156"/>
      <c r="I24" s="153"/>
      <c r="J24" s="156"/>
      <c r="K24" s="153"/>
      <c r="L24" s="156"/>
      <c r="M24" s="156"/>
      <c r="N24" s="156"/>
      <c r="O24" s="156"/>
      <c r="P24" s="153"/>
      <c r="Q24" s="156"/>
      <c r="R24" s="153"/>
    </row>
    <row r="25" spans="1:18" ht="20.100000000000001" customHeight="1">
      <c r="A25" s="162" t="s">
        <v>149</v>
      </c>
      <c r="B25" s="151"/>
      <c r="C25" s="152"/>
      <c r="D25" s="137">
        <v>0</v>
      </c>
      <c r="E25" s="133"/>
      <c r="F25" s="137">
        <v>0</v>
      </c>
      <c r="G25" s="133"/>
      <c r="H25" s="137">
        <v>0</v>
      </c>
      <c r="I25" s="133"/>
      <c r="J25" s="137">
        <v>0</v>
      </c>
      <c r="K25" s="133"/>
      <c r="L25" s="137">
        <v>118154838</v>
      </c>
      <c r="M25" s="133"/>
      <c r="N25" s="137">
        <v>0</v>
      </c>
      <c r="O25" s="133"/>
      <c r="P25" s="160">
        <f>SUM(N25:O25)</f>
        <v>0</v>
      </c>
      <c r="Q25" s="133"/>
      <c r="R25" s="160">
        <f>SUM(D25:L25,P25)</f>
        <v>118154838</v>
      </c>
    </row>
    <row r="26" spans="1:18" ht="8.25" customHeight="1">
      <c r="A26" s="132"/>
      <c r="B26" s="138"/>
      <c r="C26" s="132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ht="20.100000000000001" customHeight="1" thickBot="1">
      <c r="A27" s="157" t="s">
        <v>186</v>
      </c>
      <c r="B27" s="138"/>
      <c r="C27" s="132"/>
      <c r="D27" s="161">
        <f>SUM(D22:D25)</f>
        <v>658434300</v>
      </c>
      <c r="E27" s="133"/>
      <c r="F27" s="161">
        <f>SUM(F22:F25)</f>
        <v>222105000</v>
      </c>
      <c r="G27" s="133"/>
      <c r="H27" s="161">
        <f>SUM(H22:H25)</f>
        <v>7429904</v>
      </c>
      <c r="I27" s="133"/>
      <c r="J27" s="161">
        <f>SUM(J22:J25)</f>
        <v>65843430</v>
      </c>
      <c r="K27" s="133"/>
      <c r="L27" s="161">
        <f>SUM(L22:L25)</f>
        <v>2850332167</v>
      </c>
      <c r="M27" s="133"/>
      <c r="N27" s="161">
        <f>SUM(N22:N25)</f>
        <v>-7751032</v>
      </c>
      <c r="O27" s="133"/>
      <c r="P27" s="161">
        <f>SUM(P22:P25)</f>
        <v>-7751032</v>
      </c>
      <c r="Q27" s="133"/>
      <c r="R27" s="161">
        <f>SUM(R22:R25)</f>
        <v>3796393769</v>
      </c>
    </row>
    <row r="28" spans="1:18" ht="20.100000000000001" customHeight="1" thickTop="1">
      <c r="A28" s="150"/>
      <c r="B28" s="138"/>
      <c r="C28" s="132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ht="20.100000000000001" customHeight="1">
      <c r="A29" s="150"/>
      <c r="B29" s="138"/>
      <c r="C29" s="13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ht="20.100000000000001" customHeight="1">
      <c r="A30" s="150"/>
      <c r="B30" s="138"/>
      <c r="C30" s="132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</row>
    <row r="31" spans="1:18" ht="20.25" customHeight="1">
      <c r="A31" s="132"/>
      <c r="B31" s="138"/>
      <c r="C31" s="132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</row>
    <row r="32" spans="1:18" ht="20.100000000000001" customHeight="1">
      <c r="A32" s="163" t="s">
        <v>25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</row>
    <row r="33" spans="1:18" ht="18.75" customHeight="1">
      <c r="A33" s="163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</row>
    <row r="34" spans="1:18" ht="21.95" customHeight="1">
      <c r="A34" s="165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</row>
  </sheetData>
  <mergeCells count="6">
    <mergeCell ref="A34:R34"/>
    <mergeCell ref="D5:R5"/>
    <mergeCell ref="N6:P6"/>
    <mergeCell ref="J9:L9"/>
    <mergeCell ref="A32:R32"/>
    <mergeCell ref="A33:R33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0"/>
  <sheetViews>
    <sheetView tabSelected="1" topLeftCell="A87" zoomScaleNormal="100" zoomScaleSheetLayoutView="85" workbookViewId="0">
      <selection activeCell="P101" sqref="P101"/>
    </sheetView>
  </sheetViews>
  <sheetFormatPr defaultColWidth="9.140625" defaultRowHeight="20.100000000000001" customHeight="1"/>
  <cols>
    <col min="1" max="4" width="1.140625" style="62" customWidth="1"/>
    <col min="5" max="5" width="42.85546875" style="62" customWidth="1"/>
    <col min="6" max="6" width="7.28515625" style="61" customWidth="1"/>
    <col min="7" max="7" width="0.7109375" style="62" customWidth="1"/>
    <col min="8" max="8" width="13.7109375" style="63" customWidth="1"/>
    <col min="9" max="9" width="0.85546875" style="63" customWidth="1"/>
    <col min="10" max="10" width="13.7109375" style="63" customWidth="1"/>
    <col min="11" max="11" width="0.85546875" style="63" customWidth="1"/>
    <col min="12" max="12" width="13.7109375" style="12" customWidth="1"/>
    <col min="13" max="13" width="0.85546875" style="63" customWidth="1"/>
    <col min="14" max="14" width="13.7109375" style="12" customWidth="1"/>
    <col min="15" max="16384" width="9.140625" style="62"/>
  </cols>
  <sheetData>
    <row r="1" spans="1:14" ht="20.100000000000001" customHeight="1">
      <c r="A1" s="59" t="s">
        <v>0</v>
      </c>
      <c r="B1" s="60"/>
      <c r="C1" s="60"/>
      <c r="D1" s="60"/>
      <c r="E1" s="60"/>
      <c r="L1" s="1"/>
      <c r="N1" s="1"/>
    </row>
    <row r="2" spans="1:14" ht="20.100000000000001" customHeight="1">
      <c r="A2" s="64" t="s">
        <v>107</v>
      </c>
      <c r="B2" s="60"/>
      <c r="C2" s="60"/>
      <c r="D2" s="60"/>
      <c r="E2" s="60"/>
      <c r="L2" s="1"/>
      <c r="N2" s="1"/>
    </row>
    <row r="3" spans="1:14" ht="20.100000000000001" customHeight="1">
      <c r="A3" s="65" t="str">
        <f>'7-8 (9M) '!A3</f>
        <v>สำหรับรอบระยะเวลาเก้าเดือนสิ้นสุดวันที่ 30 กันยายน พ.ศ. 2568</v>
      </c>
      <c r="B3" s="65"/>
      <c r="C3" s="65"/>
      <c r="D3" s="66"/>
      <c r="E3" s="66"/>
      <c r="F3" s="67"/>
      <c r="G3" s="68"/>
      <c r="H3" s="69"/>
      <c r="I3" s="69"/>
      <c r="J3" s="69"/>
      <c r="K3" s="69"/>
      <c r="L3" s="2"/>
      <c r="M3" s="69"/>
      <c r="N3" s="2"/>
    </row>
    <row r="4" spans="1:14" ht="20.100000000000001" customHeight="1">
      <c r="L4" s="1"/>
      <c r="N4" s="1"/>
    </row>
    <row r="5" spans="1:14" ht="20.100000000000001" customHeight="1">
      <c r="A5" s="70"/>
      <c r="B5" s="70"/>
      <c r="C5" s="70"/>
      <c r="D5" s="70"/>
      <c r="E5" s="70"/>
      <c r="F5" s="71"/>
      <c r="G5" s="70"/>
      <c r="H5" s="72" t="s">
        <v>1</v>
      </c>
      <c r="I5" s="72"/>
      <c r="J5" s="72"/>
      <c r="K5" s="73"/>
      <c r="L5" s="72" t="s">
        <v>2</v>
      </c>
      <c r="M5" s="72"/>
      <c r="N5" s="72"/>
    </row>
    <row r="6" spans="1:14" ht="20.100000000000001" customHeight="1">
      <c r="A6" s="70"/>
      <c r="B6" s="70"/>
      <c r="C6" s="70"/>
      <c r="D6" s="70"/>
      <c r="E6" s="70"/>
      <c r="F6" s="71"/>
      <c r="G6" s="70"/>
      <c r="H6" s="73" t="s">
        <v>3</v>
      </c>
      <c r="I6" s="73"/>
      <c r="J6" s="73" t="s">
        <v>3</v>
      </c>
      <c r="K6" s="73"/>
      <c r="L6" s="3" t="s">
        <v>3</v>
      </c>
      <c r="M6" s="73"/>
      <c r="N6" s="3" t="s">
        <v>3</v>
      </c>
    </row>
    <row r="7" spans="1:14" ht="20.100000000000001" customHeight="1">
      <c r="A7" s="70"/>
      <c r="B7" s="70"/>
      <c r="C7" s="70"/>
      <c r="D7" s="70"/>
      <c r="E7" s="70"/>
      <c r="F7" s="71"/>
      <c r="G7" s="70"/>
      <c r="H7" s="74" t="s">
        <v>180</v>
      </c>
      <c r="I7" s="75"/>
      <c r="J7" s="74" t="s">
        <v>180</v>
      </c>
      <c r="K7" s="76"/>
      <c r="L7" s="74" t="s">
        <v>180</v>
      </c>
      <c r="M7" s="76"/>
      <c r="N7" s="74" t="s">
        <v>180</v>
      </c>
    </row>
    <row r="8" spans="1:14" ht="20.100000000000001" customHeight="1">
      <c r="A8" s="70"/>
      <c r="B8" s="70"/>
      <c r="C8" s="70"/>
      <c r="D8" s="70"/>
      <c r="E8" s="70"/>
      <c r="F8" s="71"/>
      <c r="G8" s="70"/>
      <c r="H8" s="73" t="s">
        <v>159</v>
      </c>
      <c r="I8" s="77"/>
      <c r="J8" s="73" t="s">
        <v>136</v>
      </c>
      <c r="K8" s="73"/>
      <c r="L8" s="73" t="s">
        <v>159</v>
      </c>
      <c r="M8" s="77"/>
      <c r="N8" s="73" t="s">
        <v>136</v>
      </c>
    </row>
    <row r="9" spans="1:14" ht="20.100000000000001" customHeight="1">
      <c r="A9" s="70"/>
      <c r="B9" s="70"/>
      <c r="C9" s="70"/>
      <c r="D9" s="70"/>
      <c r="E9" s="70"/>
      <c r="F9" s="78" t="s">
        <v>6</v>
      </c>
      <c r="G9" s="70"/>
      <c r="H9" s="79" t="s">
        <v>7</v>
      </c>
      <c r="I9" s="77"/>
      <c r="J9" s="79" t="s">
        <v>7</v>
      </c>
      <c r="K9" s="73"/>
      <c r="L9" s="4" t="s">
        <v>7</v>
      </c>
      <c r="M9" s="73"/>
      <c r="N9" s="4" t="s">
        <v>7</v>
      </c>
    </row>
    <row r="10" spans="1:14" ht="6" customHeight="1">
      <c r="A10" s="70"/>
      <c r="B10" s="70"/>
      <c r="C10" s="70"/>
      <c r="D10" s="70"/>
      <c r="E10" s="70"/>
      <c r="F10" s="71"/>
      <c r="G10" s="70"/>
      <c r="H10" s="7"/>
      <c r="I10" s="77"/>
      <c r="J10" s="7"/>
      <c r="K10" s="73"/>
      <c r="L10" s="7"/>
      <c r="M10" s="73"/>
      <c r="N10" s="7"/>
    </row>
    <row r="11" spans="1:14" ht="20.100000000000001" customHeight="1">
      <c r="A11" s="80" t="s">
        <v>108</v>
      </c>
      <c r="B11" s="70"/>
      <c r="C11" s="70"/>
      <c r="D11" s="70"/>
      <c r="E11" s="70"/>
      <c r="F11" s="71"/>
      <c r="G11" s="81"/>
      <c r="H11" s="7"/>
      <c r="I11" s="73"/>
      <c r="J11" s="7"/>
      <c r="K11" s="77"/>
      <c r="L11" s="7"/>
      <c r="M11" s="77"/>
      <c r="N11" s="7"/>
    </row>
    <row r="12" spans="1:14" ht="20.100000000000001" customHeight="1">
      <c r="A12" s="82" t="s">
        <v>167</v>
      </c>
      <c r="B12" s="70"/>
      <c r="C12" s="70"/>
      <c r="D12" s="70"/>
      <c r="E12" s="70"/>
      <c r="F12" s="71"/>
      <c r="G12" s="81"/>
      <c r="H12" s="83">
        <v>120852642</v>
      </c>
      <c r="I12" s="73"/>
      <c r="J12" s="84">
        <v>230404254</v>
      </c>
      <c r="K12" s="73"/>
      <c r="L12" s="83">
        <v>121919507</v>
      </c>
      <c r="M12" s="73"/>
      <c r="N12" s="84">
        <v>238966221</v>
      </c>
    </row>
    <row r="13" spans="1:14" ht="20.100000000000001" customHeight="1">
      <c r="A13" s="70" t="s">
        <v>109</v>
      </c>
      <c r="B13" s="70"/>
      <c r="C13" s="80"/>
      <c r="D13" s="80"/>
      <c r="E13" s="80"/>
      <c r="F13" s="85"/>
      <c r="G13" s="70"/>
      <c r="H13" s="86"/>
      <c r="I13" s="77"/>
      <c r="J13" s="86"/>
      <c r="K13" s="77"/>
      <c r="L13" s="86"/>
      <c r="M13" s="77"/>
      <c r="N13" s="86"/>
    </row>
    <row r="14" spans="1:14" ht="20.100000000000001" customHeight="1">
      <c r="A14" s="70"/>
      <c r="B14" s="87" t="s">
        <v>110</v>
      </c>
      <c r="C14" s="88"/>
      <c r="D14" s="88"/>
      <c r="E14" s="88"/>
      <c r="F14" s="85"/>
      <c r="G14" s="70"/>
      <c r="H14" s="86">
        <v>81281211</v>
      </c>
      <c r="I14" s="77"/>
      <c r="J14" s="84">
        <v>78838866</v>
      </c>
      <c r="K14" s="77"/>
      <c r="L14" s="86">
        <v>81281211</v>
      </c>
      <c r="M14" s="75"/>
      <c r="N14" s="84">
        <v>78837057</v>
      </c>
    </row>
    <row r="15" spans="1:14" ht="20.100000000000001" customHeight="1">
      <c r="A15" s="70"/>
      <c r="B15" s="87" t="s">
        <v>173</v>
      </c>
      <c r="C15" s="88"/>
      <c r="D15" s="88"/>
      <c r="E15" s="88"/>
      <c r="F15" s="85"/>
      <c r="G15" s="70"/>
      <c r="H15" s="86">
        <v>772624</v>
      </c>
      <c r="I15" s="77"/>
      <c r="J15" s="84">
        <v>2279618</v>
      </c>
      <c r="K15" s="77"/>
      <c r="L15" s="86">
        <v>772624</v>
      </c>
      <c r="M15" s="75"/>
      <c r="N15" s="84">
        <v>2279618</v>
      </c>
    </row>
    <row r="16" spans="1:14" ht="20.100000000000001" customHeight="1">
      <c r="A16" s="70"/>
      <c r="B16" s="87" t="s">
        <v>189</v>
      </c>
      <c r="C16" s="87"/>
      <c r="D16" s="88"/>
      <c r="E16" s="88"/>
      <c r="F16" s="85"/>
      <c r="G16" s="70"/>
      <c r="H16" s="86">
        <v>5114008</v>
      </c>
      <c r="I16" s="77"/>
      <c r="J16" s="84">
        <v>4242655</v>
      </c>
      <c r="K16" s="77"/>
      <c r="L16" s="86">
        <v>5114008</v>
      </c>
      <c r="M16" s="75"/>
      <c r="N16" s="84">
        <v>4242655</v>
      </c>
    </row>
    <row r="17" spans="1:14" ht="20.100000000000001" customHeight="1">
      <c r="A17" s="70"/>
      <c r="B17" s="87" t="s">
        <v>132</v>
      </c>
      <c r="C17" s="88"/>
      <c r="D17" s="88"/>
      <c r="E17" s="88"/>
      <c r="F17" s="85"/>
      <c r="G17" s="70"/>
      <c r="H17" s="86">
        <v>13745895</v>
      </c>
      <c r="I17" s="77"/>
      <c r="J17" s="84">
        <v>6899781</v>
      </c>
      <c r="K17" s="77"/>
      <c r="L17" s="86">
        <v>13745895</v>
      </c>
      <c r="M17" s="75"/>
      <c r="N17" s="84">
        <v>6899781</v>
      </c>
    </row>
    <row r="18" spans="1:14" ht="20.100000000000001" customHeight="1">
      <c r="A18" s="70"/>
      <c r="B18" s="87" t="s">
        <v>174</v>
      </c>
      <c r="C18" s="88"/>
      <c r="D18" s="88"/>
      <c r="E18" s="88"/>
      <c r="F18" s="70"/>
      <c r="G18" s="70"/>
      <c r="H18" s="86">
        <v>-59990</v>
      </c>
      <c r="I18" s="77"/>
      <c r="J18" s="84">
        <v>-105958</v>
      </c>
      <c r="K18" s="77"/>
      <c r="L18" s="86">
        <v>-59990</v>
      </c>
      <c r="M18" s="75"/>
      <c r="N18" s="84">
        <v>-105958</v>
      </c>
    </row>
    <row r="19" spans="1:14" s="91" customFormat="1" ht="20.100000000000001" customHeight="1">
      <c r="A19" s="70"/>
      <c r="B19" s="87" t="s">
        <v>166</v>
      </c>
      <c r="C19" s="88"/>
      <c r="D19" s="88"/>
      <c r="E19" s="88"/>
      <c r="F19" s="70"/>
      <c r="G19" s="70"/>
      <c r="H19" s="86"/>
      <c r="I19" s="77"/>
      <c r="J19" s="86"/>
      <c r="K19" s="75"/>
      <c r="L19" s="89"/>
      <c r="M19" s="90"/>
      <c r="N19" s="89"/>
    </row>
    <row r="20" spans="1:14" s="91" customFormat="1" ht="20.100000000000001" customHeight="1">
      <c r="A20" s="87"/>
      <c r="B20" s="87"/>
      <c r="C20" s="87" t="s">
        <v>131</v>
      </c>
      <c r="D20" s="87"/>
      <c r="E20" s="87"/>
      <c r="F20" s="85">
        <v>11</v>
      </c>
      <c r="G20" s="70"/>
      <c r="H20" s="86">
        <v>2281050</v>
      </c>
      <c r="I20" s="77"/>
      <c r="J20" s="86">
        <v>8476778</v>
      </c>
      <c r="K20" s="77"/>
      <c r="L20" s="86">
        <v>0</v>
      </c>
      <c r="M20" s="75"/>
      <c r="N20" s="89">
        <v>0</v>
      </c>
    </row>
    <row r="21" spans="1:14" ht="20.100000000000001" customHeight="1">
      <c r="A21" s="70"/>
      <c r="B21" s="92" t="s">
        <v>168</v>
      </c>
      <c r="C21" s="88"/>
      <c r="D21" s="88"/>
      <c r="E21" s="88"/>
      <c r="F21" s="85"/>
      <c r="G21" s="70"/>
      <c r="H21" s="86">
        <v>-155</v>
      </c>
      <c r="I21" s="77"/>
      <c r="J21" s="84">
        <v>-279</v>
      </c>
      <c r="K21" s="77"/>
      <c r="L21" s="86">
        <v>0</v>
      </c>
      <c r="M21" s="75"/>
      <c r="N21" s="93">
        <v>0</v>
      </c>
    </row>
    <row r="22" spans="1:14" ht="20.100000000000001" customHeight="1">
      <c r="A22" s="70"/>
      <c r="B22" s="87" t="s">
        <v>158</v>
      </c>
      <c r="C22" s="88"/>
      <c r="D22" s="88"/>
      <c r="E22" s="88"/>
      <c r="F22" s="94"/>
      <c r="G22" s="70"/>
      <c r="H22" s="86">
        <v>-2175998</v>
      </c>
      <c r="I22" s="77"/>
      <c r="J22" s="84">
        <v>55308266</v>
      </c>
      <c r="K22" s="77"/>
      <c r="L22" s="86">
        <v>4776670</v>
      </c>
      <c r="M22" s="75"/>
      <c r="N22" s="84">
        <v>54037706</v>
      </c>
    </row>
    <row r="23" spans="1:14" ht="20.100000000000001" customHeight="1">
      <c r="A23" s="70"/>
      <c r="B23" s="87" t="s">
        <v>31</v>
      </c>
      <c r="C23" s="88"/>
      <c r="D23" s="88"/>
      <c r="E23" s="88"/>
      <c r="F23" s="94"/>
      <c r="G23" s="70"/>
      <c r="H23" s="86">
        <v>3650611</v>
      </c>
      <c r="I23" s="77"/>
      <c r="J23" s="84">
        <v>3583601</v>
      </c>
      <c r="K23" s="77"/>
      <c r="L23" s="86">
        <v>3650611</v>
      </c>
      <c r="M23" s="75"/>
      <c r="N23" s="93">
        <v>3583601</v>
      </c>
    </row>
    <row r="24" spans="1:14" ht="20.100000000000001" customHeight="1">
      <c r="A24" s="70"/>
      <c r="B24" s="87" t="s">
        <v>134</v>
      </c>
      <c r="C24" s="88"/>
      <c r="D24" s="88"/>
      <c r="E24" s="88"/>
      <c r="F24" s="94"/>
      <c r="G24" s="70"/>
      <c r="H24" s="86">
        <v>-15115574</v>
      </c>
      <c r="I24" s="77"/>
      <c r="J24" s="84">
        <v>-25853634</v>
      </c>
      <c r="K24" s="77"/>
      <c r="L24" s="86">
        <v>-15006220</v>
      </c>
      <c r="M24" s="75"/>
      <c r="N24" s="84">
        <v>-24026642</v>
      </c>
    </row>
    <row r="25" spans="1:14" ht="20.100000000000001" customHeight="1">
      <c r="A25" s="70"/>
      <c r="B25" s="87" t="s">
        <v>56</v>
      </c>
      <c r="C25" s="88"/>
      <c r="D25" s="88"/>
      <c r="E25" s="88"/>
      <c r="F25" s="94"/>
      <c r="G25" s="70"/>
      <c r="H25" s="86">
        <v>3180636</v>
      </c>
      <c r="I25" s="77"/>
      <c r="J25" s="95">
        <v>795224</v>
      </c>
      <c r="K25" s="77"/>
      <c r="L25" s="86">
        <v>3180636</v>
      </c>
      <c r="M25" s="75"/>
      <c r="N25" s="95">
        <v>795224</v>
      </c>
    </row>
    <row r="26" spans="1:14" ht="20.100000000000001" customHeight="1">
      <c r="A26" s="70"/>
      <c r="B26" s="87" t="s">
        <v>171</v>
      </c>
      <c r="C26" s="88"/>
      <c r="D26" s="88"/>
      <c r="E26" s="88"/>
      <c r="F26" s="94"/>
      <c r="G26" s="70"/>
      <c r="H26" s="86">
        <v>-975210</v>
      </c>
      <c r="I26" s="77"/>
      <c r="J26" s="95">
        <v>-1278329</v>
      </c>
      <c r="K26" s="77"/>
      <c r="L26" s="86">
        <v>0</v>
      </c>
      <c r="M26" s="75"/>
      <c r="N26" s="95">
        <v>0</v>
      </c>
    </row>
    <row r="27" spans="1:14" ht="6" customHeight="1">
      <c r="A27" s="70"/>
      <c r="B27" s="70"/>
      <c r="C27" s="80"/>
      <c r="D27" s="80"/>
      <c r="E27" s="80"/>
      <c r="F27" s="85"/>
      <c r="G27" s="70"/>
      <c r="H27" s="86"/>
      <c r="I27" s="77"/>
      <c r="J27" s="86"/>
      <c r="K27" s="70"/>
      <c r="L27" s="70"/>
      <c r="M27" s="70"/>
      <c r="N27" s="70"/>
    </row>
    <row r="28" spans="1:14" ht="20.100000000000001" customHeight="1">
      <c r="A28" s="80" t="s">
        <v>112</v>
      </c>
      <c r="B28" s="70"/>
      <c r="C28" s="80"/>
      <c r="D28" s="80"/>
      <c r="E28" s="80"/>
      <c r="F28" s="85"/>
      <c r="G28" s="70"/>
      <c r="H28" s="77"/>
      <c r="I28" s="77"/>
      <c r="J28" s="77"/>
      <c r="K28" s="70"/>
      <c r="L28" s="70"/>
      <c r="M28" s="70"/>
      <c r="N28" s="70"/>
    </row>
    <row r="29" spans="1:14" ht="20.100000000000001" customHeight="1">
      <c r="A29" s="70"/>
      <c r="B29" s="87" t="s">
        <v>156</v>
      </c>
      <c r="C29" s="88"/>
      <c r="D29" s="88"/>
      <c r="E29" s="88"/>
      <c r="F29" s="85"/>
      <c r="G29" s="70"/>
      <c r="H29" s="86">
        <v>156386478</v>
      </c>
      <c r="I29" s="77"/>
      <c r="J29" s="84">
        <v>-25036243</v>
      </c>
      <c r="K29" s="77"/>
      <c r="L29" s="96">
        <v>157168613</v>
      </c>
      <c r="M29" s="75"/>
      <c r="N29" s="84">
        <v>-25963206</v>
      </c>
    </row>
    <row r="30" spans="1:14" ht="20.100000000000001" customHeight="1">
      <c r="A30" s="70"/>
      <c r="B30" s="87" t="s">
        <v>113</v>
      </c>
      <c r="C30" s="88"/>
      <c r="D30" s="88"/>
      <c r="E30" s="88"/>
      <c r="F30" s="85"/>
      <c r="G30" s="70"/>
      <c r="H30" s="96">
        <v>43309462</v>
      </c>
      <c r="I30" s="77"/>
      <c r="J30" s="84">
        <v>-100504822</v>
      </c>
      <c r="K30" s="77"/>
      <c r="L30" s="86">
        <v>46572381</v>
      </c>
      <c r="M30" s="75"/>
      <c r="N30" s="84">
        <v>-100823851</v>
      </c>
    </row>
    <row r="31" spans="1:14" ht="20.100000000000001" customHeight="1">
      <c r="A31" s="70"/>
      <c r="B31" s="87" t="s">
        <v>114</v>
      </c>
      <c r="C31" s="88"/>
      <c r="D31" s="88"/>
      <c r="E31" s="88"/>
      <c r="F31" s="85"/>
      <c r="G31" s="70"/>
      <c r="H31" s="86">
        <v>32948351</v>
      </c>
      <c r="I31" s="77"/>
      <c r="J31" s="84">
        <v>-20993818</v>
      </c>
      <c r="K31" s="77"/>
      <c r="L31" s="86">
        <v>31444105</v>
      </c>
      <c r="M31" s="75"/>
      <c r="N31" s="84">
        <v>-20932500</v>
      </c>
    </row>
    <row r="32" spans="1:14" ht="20.100000000000001" customHeight="1">
      <c r="A32" s="70"/>
      <c r="B32" s="87" t="s">
        <v>161</v>
      </c>
      <c r="C32" s="88"/>
      <c r="D32" s="88"/>
      <c r="E32" s="88"/>
      <c r="F32" s="85"/>
      <c r="G32" s="70"/>
      <c r="H32" s="89">
        <v>-272686</v>
      </c>
      <c r="I32" s="75"/>
      <c r="J32" s="84">
        <v>-649561</v>
      </c>
      <c r="K32" s="77"/>
      <c r="L32" s="86">
        <v>-272686</v>
      </c>
      <c r="M32" s="77"/>
      <c r="N32" s="84">
        <v>-649561</v>
      </c>
    </row>
    <row r="33" spans="1:14" ht="20.100000000000001" customHeight="1">
      <c r="A33" s="70"/>
      <c r="B33" s="87" t="s">
        <v>145</v>
      </c>
      <c r="C33" s="88"/>
      <c r="D33" s="88"/>
      <c r="E33" s="88"/>
      <c r="F33" s="85"/>
      <c r="G33" s="70"/>
      <c r="H33" s="86">
        <v>-152522047</v>
      </c>
      <c r="I33" s="77"/>
      <c r="J33" s="84">
        <v>94623821</v>
      </c>
      <c r="K33" s="77"/>
      <c r="L33" s="86">
        <v>-152496729</v>
      </c>
      <c r="M33" s="75"/>
      <c r="N33" s="84">
        <v>94726060</v>
      </c>
    </row>
    <row r="34" spans="1:14" ht="20.100000000000001" customHeight="1">
      <c r="A34" s="70"/>
      <c r="B34" s="87" t="s">
        <v>146</v>
      </c>
      <c r="C34" s="88"/>
      <c r="D34" s="88"/>
      <c r="E34" s="88"/>
      <c r="F34" s="85"/>
      <c r="G34" s="70"/>
      <c r="H34" s="86">
        <v>-21176656</v>
      </c>
      <c r="I34" s="77"/>
      <c r="J34" s="84">
        <v>-2653644</v>
      </c>
      <c r="K34" s="77"/>
      <c r="L34" s="86">
        <v>-21176656</v>
      </c>
      <c r="M34" s="75"/>
      <c r="N34" s="84">
        <v>-2653644</v>
      </c>
    </row>
    <row r="35" spans="1:14" ht="20.100000000000001" customHeight="1">
      <c r="A35" s="70"/>
      <c r="B35" s="87" t="s">
        <v>28</v>
      </c>
      <c r="C35" s="88"/>
      <c r="D35" s="88"/>
      <c r="E35" s="88"/>
      <c r="F35" s="85"/>
      <c r="G35" s="70"/>
      <c r="H35" s="86">
        <v>-1006619</v>
      </c>
      <c r="I35" s="77"/>
      <c r="J35" s="84">
        <v>-314848</v>
      </c>
      <c r="K35" s="77"/>
      <c r="L35" s="86">
        <v>-1015752</v>
      </c>
      <c r="M35" s="75"/>
      <c r="N35" s="84">
        <v>-301535</v>
      </c>
    </row>
    <row r="36" spans="1:14" ht="20.100000000000001" customHeight="1">
      <c r="A36" s="70"/>
      <c r="B36" s="87" t="s">
        <v>130</v>
      </c>
      <c r="C36" s="88"/>
      <c r="D36" s="88"/>
      <c r="E36" s="88"/>
      <c r="F36" s="94"/>
      <c r="G36" s="70"/>
      <c r="H36" s="97">
        <v>-2545569</v>
      </c>
      <c r="I36" s="77"/>
      <c r="J36" s="98">
        <v>-3377588</v>
      </c>
      <c r="K36" s="75"/>
      <c r="L36" s="99">
        <v>-2545569</v>
      </c>
      <c r="M36" s="89"/>
      <c r="N36" s="98">
        <v>-3377588</v>
      </c>
    </row>
    <row r="37" spans="1:14" ht="6" customHeight="1">
      <c r="A37" s="70"/>
      <c r="B37" s="70"/>
      <c r="C37" s="80"/>
      <c r="D37" s="80"/>
      <c r="E37" s="80"/>
      <c r="F37" s="85"/>
      <c r="G37" s="70"/>
      <c r="H37" s="86"/>
      <c r="I37" s="77"/>
      <c r="J37" s="86"/>
      <c r="K37" s="86"/>
      <c r="L37" s="8"/>
      <c r="M37" s="86"/>
      <c r="N37" s="8"/>
    </row>
    <row r="38" spans="1:14" ht="20.100000000000001" customHeight="1">
      <c r="A38" s="82" t="s">
        <v>139</v>
      </c>
      <c r="B38" s="70"/>
      <c r="C38" s="80"/>
      <c r="D38" s="80"/>
      <c r="E38" s="80"/>
      <c r="F38" s="85"/>
      <c r="G38" s="70"/>
      <c r="H38" s="86">
        <f>SUM(H12:H36)</f>
        <v>267672464</v>
      </c>
      <c r="I38" s="77"/>
      <c r="J38" s="86">
        <f>SUM(J12:J36)</f>
        <v>304684140</v>
      </c>
      <c r="K38" s="86"/>
      <c r="L38" s="8">
        <f>SUM(L12:L36)</f>
        <v>277052659</v>
      </c>
      <c r="M38" s="86"/>
      <c r="N38" s="8">
        <f>SUM(N12:N36)</f>
        <v>305533438</v>
      </c>
    </row>
    <row r="39" spans="1:14" ht="20.100000000000001" customHeight="1">
      <c r="A39" s="82"/>
      <c r="B39" s="70" t="s">
        <v>115</v>
      </c>
      <c r="C39" s="80"/>
      <c r="D39" s="80"/>
      <c r="E39" s="80"/>
      <c r="F39" s="85"/>
      <c r="G39" s="70"/>
      <c r="H39" s="86">
        <v>-3180636</v>
      </c>
      <c r="I39" s="77"/>
      <c r="J39" s="84">
        <v>-795224</v>
      </c>
      <c r="K39" s="77"/>
      <c r="L39" s="86">
        <v>-3180636</v>
      </c>
      <c r="M39" s="86"/>
      <c r="N39" s="84">
        <v>-795224</v>
      </c>
    </row>
    <row r="40" spans="1:14" ht="20.100000000000001" customHeight="1">
      <c r="A40" s="70"/>
      <c r="B40" s="70" t="s">
        <v>116</v>
      </c>
      <c r="C40" s="80"/>
      <c r="D40" s="80"/>
      <c r="E40" s="80"/>
      <c r="F40" s="85"/>
      <c r="G40" s="70"/>
      <c r="H40" s="97">
        <v>-5111780</v>
      </c>
      <c r="I40" s="77"/>
      <c r="J40" s="98">
        <v>-43526424</v>
      </c>
      <c r="K40" s="77"/>
      <c r="L40" s="97">
        <v>-4852294</v>
      </c>
      <c r="M40" s="75"/>
      <c r="N40" s="98">
        <v>-43333317</v>
      </c>
    </row>
    <row r="41" spans="1:14" ht="6" customHeight="1">
      <c r="A41" s="70"/>
      <c r="B41" s="70"/>
      <c r="C41" s="80"/>
      <c r="D41" s="80"/>
      <c r="E41" s="80"/>
      <c r="F41" s="85"/>
      <c r="G41" s="70"/>
      <c r="H41" s="86"/>
      <c r="I41" s="77"/>
      <c r="J41" s="86"/>
      <c r="K41" s="86"/>
      <c r="L41" s="8"/>
      <c r="M41" s="86"/>
      <c r="N41" s="8"/>
    </row>
    <row r="42" spans="1:14" ht="20.100000000000001" customHeight="1">
      <c r="A42" s="82" t="s">
        <v>140</v>
      </c>
      <c r="B42" s="70"/>
      <c r="C42" s="80"/>
      <c r="D42" s="80"/>
      <c r="E42" s="80"/>
      <c r="F42" s="85"/>
      <c r="G42" s="70"/>
      <c r="H42" s="97">
        <f>SUM(H38:H40)</f>
        <v>259380048</v>
      </c>
      <c r="I42" s="77"/>
      <c r="J42" s="97">
        <f>SUM(J38:J40)</f>
        <v>260362492</v>
      </c>
      <c r="K42" s="86"/>
      <c r="L42" s="6">
        <f t="shared" ref="L42" si="0">SUM(L38:L40)</f>
        <v>269019729</v>
      </c>
      <c r="M42" s="86"/>
      <c r="N42" s="6">
        <f t="shared" ref="N42" si="1">SUM(N38:N40)</f>
        <v>261404897</v>
      </c>
    </row>
    <row r="43" spans="1:14" ht="20.100000000000001" customHeight="1">
      <c r="A43" s="82"/>
      <c r="B43" s="70"/>
      <c r="C43" s="80"/>
      <c r="D43" s="80"/>
      <c r="E43" s="80"/>
      <c r="F43" s="85"/>
      <c r="G43" s="70"/>
      <c r="H43" s="83"/>
      <c r="I43" s="77"/>
      <c r="J43" s="83"/>
      <c r="K43" s="86"/>
      <c r="L43" s="13"/>
      <c r="M43" s="86"/>
      <c r="N43" s="13"/>
    </row>
    <row r="44" spans="1:14" ht="20.100000000000001" customHeight="1">
      <c r="A44" s="82"/>
      <c r="B44" s="70"/>
      <c r="C44" s="80"/>
      <c r="D44" s="80"/>
      <c r="E44" s="80"/>
      <c r="F44" s="85"/>
      <c r="G44" s="70"/>
      <c r="H44" s="83"/>
      <c r="I44" s="77"/>
      <c r="J44" s="83"/>
      <c r="K44" s="86"/>
      <c r="L44" s="13"/>
      <c r="M44" s="86"/>
      <c r="N44" s="13"/>
    </row>
    <row r="45" spans="1:14" ht="20.100000000000001" customHeight="1">
      <c r="A45" s="82"/>
      <c r="B45" s="70"/>
      <c r="C45" s="80"/>
      <c r="D45" s="80"/>
      <c r="E45" s="80"/>
      <c r="F45" s="85"/>
      <c r="G45" s="70"/>
      <c r="H45" s="83"/>
      <c r="I45" s="77"/>
      <c r="J45" s="83"/>
      <c r="K45" s="86"/>
      <c r="L45" s="13"/>
      <c r="M45" s="86"/>
      <c r="N45" s="13"/>
    </row>
    <row r="46" spans="1:14" ht="20.100000000000001" customHeight="1">
      <c r="A46" s="100"/>
      <c r="C46" s="60"/>
      <c r="D46" s="60"/>
      <c r="E46" s="60"/>
      <c r="H46" s="101"/>
      <c r="J46" s="101"/>
      <c r="K46" s="102"/>
      <c r="L46" s="5"/>
      <c r="M46" s="102"/>
      <c r="N46" s="5"/>
    </row>
    <row r="47" spans="1:14" ht="7.5" customHeight="1"/>
    <row r="48" spans="1:14" ht="19.5" customHeight="1">
      <c r="A48" s="103" t="s">
        <v>25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</row>
    <row r="49" spans="1:14" ht="19.5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4" ht="22.35" customHeight="1">
      <c r="A50" s="105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ht="20.100000000000001" customHeight="1">
      <c r="A51" s="60" t="str">
        <f>A1</f>
        <v>บริษัท ฮั้วฟงรับเบอร์ (ไทยแลนด์) จํากัด (มหาชน)</v>
      </c>
      <c r="B51" s="60"/>
      <c r="C51" s="60"/>
      <c r="D51" s="60"/>
      <c r="E51" s="60"/>
      <c r="L51" s="1"/>
      <c r="N51" s="1"/>
    </row>
    <row r="52" spans="1:14" ht="20.100000000000001" customHeight="1">
      <c r="A52" s="64" t="s">
        <v>107</v>
      </c>
      <c r="B52" s="60"/>
      <c r="C52" s="60"/>
      <c r="D52" s="60"/>
      <c r="E52" s="60"/>
      <c r="L52" s="1"/>
      <c r="N52" s="1"/>
    </row>
    <row r="53" spans="1:14" ht="20.100000000000001" customHeight="1">
      <c r="A53" s="65" t="str">
        <f>A3</f>
        <v>สำหรับรอบระยะเวลาเก้าเดือนสิ้นสุดวันที่ 30 กันยายน พ.ศ. 2568</v>
      </c>
      <c r="B53" s="65"/>
      <c r="C53" s="65"/>
      <c r="D53" s="66"/>
      <c r="E53" s="66"/>
      <c r="F53" s="67"/>
      <c r="G53" s="68"/>
      <c r="H53" s="69"/>
      <c r="I53" s="69"/>
      <c r="J53" s="69"/>
      <c r="K53" s="69"/>
      <c r="L53" s="2"/>
      <c r="M53" s="69"/>
      <c r="N53" s="2"/>
    </row>
    <row r="54" spans="1:14" ht="20.100000000000001" customHeight="1">
      <c r="L54" s="1"/>
      <c r="N54" s="1"/>
    </row>
    <row r="55" spans="1:14" ht="20.100000000000001" customHeight="1">
      <c r="A55" s="70"/>
      <c r="B55" s="70"/>
      <c r="C55" s="70"/>
      <c r="D55" s="70"/>
      <c r="E55" s="70"/>
      <c r="F55" s="71"/>
      <c r="G55" s="70"/>
      <c r="H55" s="72" t="s">
        <v>1</v>
      </c>
      <c r="I55" s="72"/>
      <c r="J55" s="72"/>
      <c r="K55" s="73"/>
      <c r="L55" s="72" t="s">
        <v>2</v>
      </c>
      <c r="M55" s="72"/>
      <c r="N55" s="72"/>
    </row>
    <row r="56" spans="1:14" ht="20.100000000000001" customHeight="1">
      <c r="A56" s="70"/>
      <c r="B56" s="70"/>
      <c r="C56" s="70"/>
      <c r="D56" s="70"/>
      <c r="E56" s="70"/>
      <c r="F56" s="71"/>
      <c r="G56" s="70"/>
      <c r="H56" s="73" t="s">
        <v>3</v>
      </c>
      <c r="I56" s="73"/>
      <c r="J56" s="73" t="s">
        <v>3</v>
      </c>
      <c r="K56" s="73"/>
      <c r="L56" s="3" t="s">
        <v>3</v>
      </c>
      <c r="M56" s="73"/>
      <c r="N56" s="3" t="s">
        <v>3</v>
      </c>
    </row>
    <row r="57" spans="1:14" ht="20.100000000000001" customHeight="1">
      <c r="A57" s="70"/>
      <c r="B57" s="70"/>
      <c r="C57" s="70"/>
      <c r="D57" s="70"/>
      <c r="E57" s="70"/>
      <c r="F57" s="71"/>
      <c r="G57" s="70"/>
      <c r="H57" s="74" t="s">
        <v>180</v>
      </c>
      <c r="I57" s="75"/>
      <c r="J57" s="74" t="s">
        <v>180</v>
      </c>
      <c r="K57" s="76"/>
      <c r="L57" s="74" t="s">
        <v>180</v>
      </c>
      <c r="M57" s="76"/>
      <c r="N57" s="74" t="s">
        <v>180</v>
      </c>
    </row>
    <row r="58" spans="1:14" ht="20.100000000000001" customHeight="1">
      <c r="A58" s="70"/>
      <c r="B58" s="70"/>
      <c r="C58" s="70"/>
      <c r="D58" s="70"/>
      <c r="E58" s="70"/>
      <c r="F58" s="71"/>
      <c r="G58" s="70"/>
      <c r="H58" s="73" t="s">
        <v>159</v>
      </c>
      <c r="I58" s="77"/>
      <c r="J58" s="73" t="s">
        <v>136</v>
      </c>
      <c r="K58" s="73"/>
      <c r="L58" s="73" t="s">
        <v>159</v>
      </c>
      <c r="M58" s="77"/>
      <c r="N58" s="73" t="s">
        <v>136</v>
      </c>
    </row>
    <row r="59" spans="1:14" ht="20.100000000000001" customHeight="1">
      <c r="A59" s="70"/>
      <c r="B59" s="70"/>
      <c r="C59" s="70"/>
      <c r="D59" s="70"/>
      <c r="E59" s="70"/>
      <c r="F59" s="78" t="s">
        <v>6</v>
      </c>
      <c r="G59" s="70"/>
      <c r="H59" s="79" t="s">
        <v>7</v>
      </c>
      <c r="I59" s="77"/>
      <c r="J59" s="79" t="s">
        <v>7</v>
      </c>
      <c r="K59" s="73"/>
      <c r="L59" s="4" t="s">
        <v>7</v>
      </c>
      <c r="M59" s="73"/>
      <c r="N59" s="4" t="s">
        <v>7</v>
      </c>
    </row>
    <row r="60" spans="1:14" ht="6" customHeight="1">
      <c r="A60" s="70"/>
      <c r="B60" s="70"/>
      <c r="C60" s="70"/>
      <c r="D60" s="70"/>
      <c r="E60" s="70"/>
      <c r="F60" s="71"/>
      <c r="G60" s="70"/>
      <c r="H60" s="86"/>
      <c r="I60" s="77"/>
      <c r="J60" s="86"/>
      <c r="K60" s="73"/>
      <c r="L60" s="86"/>
      <c r="M60" s="73"/>
      <c r="N60" s="86"/>
    </row>
    <row r="61" spans="1:14" ht="20.100000000000001" customHeight="1">
      <c r="A61" s="80" t="s">
        <v>117</v>
      </c>
      <c r="B61" s="80"/>
      <c r="C61" s="80"/>
      <c r="D61" s="80"/>
      <c r="E61" s="80"/>
      <c r="F61" s="85"/>
      <c r="G61" s="70"/>
      <c r="H61" s="86"/>
      <c r="I61" s="77"/>
      <c r="J61" s="86"/>
      <c r="K61" s="86"/>
      <c r="L61" s="8"/>
      <c r="M61" s="86"/>
      <c r="N61" s="8"/>
    </row>
    <row r="62" spans="1:14" ht="20.100000000000001" customHeight="1">
      <c r="A62" s="70" t="s">
        <v>11</v>
      </c>
      <c r="B62" s="80"/>
      <c r="C62" s="80"/>
      <c r="D62" s="80"/>
      <c r="E62" s="80"/>
      <c r="F62" s="85"/>
      <c r="G62" s="70"/>
      <c r="H62" s="86"/>
      <c r="I62" s="77"/>
      <c r="J62" s="86"/>
      <c r="K62" s="77"/>
      <c r="L62" s="86"/>
      <c r="M62" s="75"/>
      <c r="N62" s="86"/>
    </row>
    <row r="63" spans="1:14" ht="20.100000000000001" customHeight="1">
      <c r="A63" s="70"/>
      <c r="B63" s="70" t="s">
        <v>162</v>
      </c>
      <c r="C63" s="80"/>
      <c r="D63" s="80"/>
      <c r="E63" s="80"/>
      <c r="F63" s="85"/>
      <c r="G63" s="70"/>
      <c r="H63" s="86">
        <v>31059848</v>
      </c>
      <c r="I63" s="77"/>
      <c r="J63" s="84">
        <v>67742339</v>
      </c>
      <c r="K63" s="77"/>
      <c r="L63" s="86">
        <v>31059848</v>
      </c>
      <c r="M63" s="75"/>
      <c r="N63" s="84">
        <v>67742339</v>
      </c>
    </row>
    <row r="64" spans="1:14" ht="20.100000000000001" customHeight="1">
      <c r="A64" s="70" t="s">
        <v>121</v>
      </c>
      <c r="B64" s="70"/>
      <c r="C64" s="70"/>
      <c r="D64" s="70"/>
      <c r="E64" s="70"/>
      <c r="F64" s="85"/>
      <c r="G64" s="70"/>
      <c r="H64" s="77">
        <v>-55488598</v>
      </c>
      <c r="I64" s="77"/>
      <c r="J64" s="95">
        <v>-56750006</v>
      </c>
      <c r="K64" s="77"/>
      <c r="L64" s="77">
        <v>-55488598</v>
      </c>
      <c r="M64" s="75"/>
      <c r="N64" s="95">
        <v>-56750006</v>
      </c>
    </row>
    <row r="65" spans="1:14" ht="20.100000000000001" customHeight="1">
      <c r="A65" s="70" t="s">
        <v>187</v>
      </c>
      <c r="B65" s="106"/>
      <c r="C65" s="106"/>
      <c r="D65" s="106"/>
      <c r="E65" s="106"/>
      <c r="F65" s="107"/>
      <c r="G65" s="106"/>
      <c r="H65" s="75">
        <v>0</v>
      </c>
      <c r="I65" s="75"/>
      <c r="J65" s="108">
        <v>-210000</v>
      </c>
      <c r="K65" s="75"/>
      <c r="L65" s="75">
        <v>0</v>
      </c>
      <c r="M65" s="109"/>
      <c r="N65" s="108">
        <v>-210000</v>
      </c>
    </row>
    <row r="66" spans="1:14" ht="20.100000000000001" customHeight="1">
      <c r="A66" s="110" t="s">
        <v>118</v>
      </c>
      <c r="B66" s="70"/>
      <c r="C66" s="70"/>
      <c r="D66" s="70"/>
      <c r="E66" s="70"/>
      <c r="F66" s="85"/>
      <c r="G66" s="70"/>
      <c r="H66" s="86">
        <v>66430</v>
      </c>
      <c r="I66" s="77"/>
      <c r="J66" s="84">
        <v>321182</v>
      </c>
      <c r="K66" s="77"/>
      <c r="L66" s="86">
        <v>66430</v>
      </c>
      <c r="M66" s="75"/>
      <c r="N66" s="84">
        <v>321182</v>
      </c>
    </row>
    <row r="67" spans="1:14" ht="20.100000000000001" customHeight="1">
      <c r="A67" s="110" t="s">
        <v>111</v>
      </c>
      <c r="B67" s="70"/>
      <c r="C67" s="70"/>
      <c r="D67" s="70"/>
      <c r="E67" s="70"/>
      <c r="F67" s="85"/>
      <c r="G67" s="70"/>
      <c r="H67" s="86">
        <v>15721290</v>
      </c>
      <c r="I67" s="77"/>
      <c r="J67" s="84">
        <v>26783998</v>
      </c>
      <c r="K67" s="77"/>
      <c r="L67" s="111">
        <v>15611936</v>
      </c>
      <c r="M67" s="75"/>
      <c r="N67" s="84">
        <v>24957006</v>
      </c>
    </row>
    <row r="68" spans="1:14" ht="20.100000000000001" customHeight="1">
      <c r="A68" s="70" t="s">
        <v>172</v>
      </c>
      <c r="B68" s="70"/>
      <c r="C68" s="70"/>
      <c r="D68" s="70"/>
      <c r="E68" s="70"/>
      <c r="F68" s="85"/>
      <c r="G68" s="70"/>
      <c r="H68" s="6">
        <v>975210</v>
      </c>
      <c r="I68" s="77"/>
      <c r="J68" s="112">
        <v>1278329</v>
      </c>
      <c r="K68" s="77"/>
      <c r="L68" s="6">
        <v>0</v>
      </c>
      <c r="M68" s="86"/>
      <c r="N68" s="112">
        <v>0</v>
      </c>
    </row>
    <row r="69" spans="1:14" ht="6" customHeight="1">
      <c r="A69" s="70"/>
      <c r="B69" s="70"/>
      <c r="C69" s="70"/>
      <c r="D69" s="70"/>
      <c r="E69" s="70"/>
      <c r="F69" s="85"/>
      <c r="G69" s="70"/>
      <c r="H69" s="113"/>
      <c r="I69" s="77"/>
      <c r="J69" s="113"/>
      <c r="K69" s="86"/>
      <c r="L69" s="8"/>
      <c r="M69" s="86"/>
      <c r="N69" s="8"/>
    </row>
    <row r="70" spans="1:14" ht="20.100000000000001" customHeight="1">
      <c r="A70" s="70" t="s">
        <v>199</v>
      </c>
      <c r="B70" s="70"/>
      <c r="C70" s="70"/>
      <c r="D70" s="70"/>
      <c r="E70" s="70"/>
      <c r="F70" s="85"/>
      <c r="G70" s="70"/>
      <c r="H70" s="6">
        <f>SUM(H63:H68)</f>
        <v>-7665820</v>
      </c>
      <c r="I70" s="77"/>
      <c r="J70" s="6">
        <f>SUM(J63:J68)</f>
        <v>39165842</v>
      </c>
      <c r="K70" s="77"/>
      <c r="L70" s="6">
        <f>SUM(L63:L68)</f>
        <v>-8750384</v>
      </c>
      <c r="M70" s="86"/>
      <c r="N70" s="6">
        <f>SUM(N63:N68)</f>
        <v>36060521</v>
      </c>
    </row>
    <row r="71" spans="1:14" ht="20.100000000000001" customHeight="1">
      <c r="A71" s="70"/>
      <c r="B71" s="70"/>
      <c r="C71" s="70"/>
      <c r="D71" s="70"/>
      <c r="E71" s="70"/>
      <c r="F71" s="85"/>
      <c r="G71" s="70"/>
      <c r="H71" s="86"/>
      <c r="I71" s="77"/>
      <c r="J71" s="86"/>
      <c r="K71" s="86"/>
      <c r="L71" s="8"/>
      <c r="M71" s="86"/>
      <c r="N71" s="8"/>
    </row>
    <row r="72" spans="1:14" ht="20.100000000000001" customHeight="1">
      <c r="A72" s="80" t="s">
        <v>119</v>
      </c>
      <c r="B72" s="80"/>
      <c r="C72" s="80"/>
      <c r="D72" s="80"/>
      <c r="E72" s="80"/>
      <c r="F72" s="85"/>
      <c r="G72" s="70"/>
      <c r="H72" s="86"/>
      <c r="I72" s="77"/>
      <c r="J72" s="86"/>
      <c r="K72" s="86"/>
      <c r="L72" s="8"/>
      <c r="M72" s="86"/>
      <c r="N72" s="8"/>
    </row>
    <row r="73" spans="1:14" s="91" customFormat="1" ht="20.100000000000001" customHeight="1">
      <c r="A73" s="70" t="s">
        <v>163</v>
      </c>
      <c r="B73" s="80"/>
      <c r="C73" s="80"/>
      <c r="D73" s="80"/>
      <c r="E73" s="80"/>
      <c r="F73" s="85"/>
      <c r="G73" s="70"/>
      <c r="H73" s="86">
        <v>-2101878</v>
      </c>
      <c r="I73" s="75"/>
      <c r="J73" s="93">
        <v>-378819072</v>
      </c>
      <c r="K73" s="75"/>
      <c r="L73" s="86">
        <v>-2101878</v>
      </c>
      <c r="M73" s="89"/>
      <c r="N73" s="93">
        <v>-378819072</v>
      </c>
    </row>
    <row r="74" spans="1:14" s="91" customFormat="1" ht="20.100000000000001" customHeight="1">
      <c r="A74" s="70" t="s">
        <v>178</v>
      </c>
      <c r="B74" s="80"/>
      <c r="C74" s="80"/>
      <c r="D74" s="80"/>
      <c r="E74" s="80"/>
      <c r="F74" s="85">
        <v>14</v>
      </c>
      <c r="G74" s="70"/>
      <c r="H74" s="114">
        <v>161587012</v>
      </c>
      <c r="I74" s="75"/>
      <c r="J74" s="115">
        <v>234766234</v>
      </c>
      <c r="K74" s="75"/>
      <c r="L74" s="114">
        <v>161587012</v>
      </c>
      <c r="M74" s="89"/>
      <c r="N74" s="115">
        <v>234766234</v>
      </c>
    </row>
    <row r="75" spans="1:14" ht="20.100000000000001" customHeight="1">
      <c r="A75" s="87" t="s">
        <v>165</v>
      </c>
      <c r="B75" s="87"/>
      <c r="C75" s="70"/>
      <c r="D75" s="70"/>
      <c r="E75" s="70"/>
      <c r="F75" s="85">
        <v>14</v>
      </c>
      <c r="G75" s="70"/>
      <c r="H75" s="116">
        <v>-405046348</v>
      </c>
      <c r="I75" s="75"/>
      <c r="J75" s="116">
        <v>-37807367</v>
      </c>
      <c r="K75" s="75"/>
      <c r="L75" s="116">
        <v>-405046348</v>
      </c>
      <c r="M75" s="89"/>
      <c r="N75" s="116">
        <v>-37807367</v>
      </c>
    </row>
    <row r="76" spans="1:14" ht="6" customHeight="1">
      <c r="A76" s="70"/>
      <c r="B76" s="70"/>
      <c r="C76" s="70"/>
      <c r="D76" s="70"/>
      <c r="E76" s="70"/>
      <c r="F76" s="85"/>
      <c r="G76" s="70"/>
      <c r="H76" s="86"/>
      <c r="I76" s="77"/>
      <c r="J76" s="86"/>
      <c r="K76" s="86"/>
      <c r="L76" s="8"/>
      <c r="M76" s="86"/>
      <c r="N76" s="8"/>
    </row>
    <row r="77" spans="1:14" ht="20.100000000000001" customHeight="1">
      <c r="A77" s="70" t="s">
        <v>141</v>
      </c>
      <c r="B77" s="70"/>
      <c r="C77" s="70"/>
      <c r="D77" s="70"/>
      <c r="E77" s="70"/>
      <c r="F77" s="85"/>
      <c r="G77" s="70"/>
      <c r="H77" s="97">
        <f>SUM(H73:H75)</f>
        <v>-245561214</v>
      </c>
      <c r="I77" s="77"/>
      <c r="J77" s="97">
        <f>SUM(J73:J75)</f>
        <v>-181860205</v>
      </c>
      <c r="K77" s="86"/>
      <c r="L77" s="97">
        <f>SUM(L73:L75)</f>
        <v>-245561214</v>
      </c>
      <c r="M77" s="86"/>
      <c r="N77" s="97">
        <f>SUM(N73:N75)</f>
        <v>-181860205</v>
      </c>
    </row>
    <row r="78" spans="1:14" ht="20.100000000000001" customHeight="1">
      <c r="A78" s="70"/>
      <c r="B78" s="70"/>
      <c r="C78" s="70"/>
      <c r="D78" s="70"/>
      <c r="E78" s="70"/>
      <c r="F78" s="94"/>
      <c r="G78" s="70"/>
      <c r="H78" s="77"/>
      <c r="I78" s="77"/>
      <c r="J78" s="77"/>
      <c r="K78" s="77"/>
      <c r="L78" s="7"/>
      <c r="M78" s="77"/>
      <c r="N78" s="7"/>
    </row>
    <row r="79" spans="1:14" ht="20.100000000000001" customHeight="1">
      <c r="A79" s="80" t="s">
        <v>200</v>
      </c>
      <c r="B79" s="70"/>
      <c r="C79" s="70"/>
      <c r="D79" s="70"/>
      <c r="E79" s="70"/>
      <c r="F79" s="85"/>
      <c r="G79" s="70"/>
      <c r="H79" s="77">
        <f>+H77+H70+H42</f>
        <v>6153014</v>
      </c>
      <c r="I79" s="77"/>
      <c r="J79" s="77">
        <f>+J77+J70+J42</f>
        <v>117668129</v>
      </c>
      <c r="K79" s="77"/>
      <c r="L79" s="77">
        <f>+L77+L70+L42</f>
        <v>14708131</v>
      </c>
      <c r="M79" s="77"/>
      <c r="N79" s="77">
        <f>+N77+N70+N42</f>
        <v>115605213</v>
      </c>
    </row>
    <row r="80" spans="1:14" ht="20.100000000000001" customHeight="1">
      <c r="A80" s="70" t="s">
        <v>153</v>
      </c>
      <c r="B80" s="70"/>
      <c r="C80" s="70"/>
      <c r="D80" s="70"/>
      <c r="E80" s="70"/>
      <c r="F80" s="85"/>
      <c r="G80" s="70"/>
      <c r="H80" s="86">
        <v>1231788121</v>
      </c>
      <c r="I80" s="77"/>
      <c r="J80" s="84">
        <v>1139132413</v>
      </c>
      <c r="K80" s="77"/>
      <c r="L80" s="77">
        <v>1133364174</v>
      </c>
      <c r="M80" s="75"/>
      <c r="N80" s="84">
        <v>968075304</v>
      </c>
    </row>
    <row r="81" spans="1:14" ht="20.100000000000001" customHeight="1">
      <c r="A81" s="70" t="s">
        <v>201</v>
      </c>
      <c r="B81" s="70"/>
      <c r="C81" s="70"/>
      <c r="D81" s="70"/>
      <c r="E81" s="70"/>
      <c r="F81" s="85"/>
      <c r="G81" s="70"/>
      <c r="H81" s="86"/>
      <c r="I81" s="70"/>
      <c r="J81" s="86"/>
      <c r="K81" s="70"/>
      <c r="L81" s="77"/>
      <c r="M81" s="70"/>
      <c r="N81" s="70"/>
    </row>
    <row r="82" spans="1:14" ht="20.100000000000001" customHeight="1">
      <c r="A82" s="70"/>
      <c r="B82" s="70" t="s">
        <v>10</v>
      </c>
      <c r="C82" s="70"/>
      <c r="D82" s="70"/>
      <c r="E82" s="70"/>
      <c r="F82" s="85"/>
      <c r="G82" s="70"/>
      <c r="H82" s="97">
        <v>956958</v>
      </c>
      <c r="I82" s="77"/>
      <c r="J82" s="98">
        <v>-50992896</v>
      </c>
      <c r="K82" s="77"/>
      <c r="L82" s="97">
        <v>46082</v>
      </c>
      <c r="M82" s="70"/>
      <c r="N82" s="98">
        <v>-44223199</v>
      </c>
    </row>
    <row r="83" spans="1:14" ht="6" customHeight="1">
      <c r="A83" s="70"/>
      <c r="B83" s="70"/>
      <c r="C83" s="70"/>
      <c r="D83" s="70"/>
      <c r="E83" s="70"/>
      <c r="F83" s="85"/>
      <c r="G83" s="70"/>
      <c r="H83" s="86"/>
      <c r="I83" s="77"/>
      <c r="J83" s="86"/>
      <c r="K83" s="86"/>
      <c r="L83" s="8"/>
      <c r="M83" s="86"/>
      <c r="N83" s="8"/>
    </row>
    <row r="84" spans="1:14" ht="20.100000000000001" customHeight="1" thickBot="1">
      <c r="A84" s="80" t="s">
        <v>154</v>
      </c>
      <c r="B84" s="70"/>
      <c r="C84" s="70"/>
      <c r="D84" s="70"/>
      <c r="E84" s="70"/>
      <c r="F84" s="85"/>
      <c r="G84" s="70"/>
      <c r="H84" s="117">
        <f>SUM(H79:H82)</f>
        <v>1238898093</v>
      </c>
      <c r="I84" s="118"/>
      <c r="J84" s="117">
        <f>SUM(J79:J82)</f>
        <v>1205807646</v>
      </c>
      <c r="K84" s="86"/>
      <c r="L84" s="9">
        <f>SUM(L79:L82)</f>
        <v>1148118387</v>
      </c>
      <c r="M84" s="86"/>
      <c r="N84" s="9">
        <f>SUM(N79:N82)</f>
        <v>1039457318</v>
      </c>
    </row>
    <row r="85" spans="1:14" ht="20.100000000000001" customHeight="1" thickTop="1">
      <c r="A85" s="70"/>
      <c r="B85" s="70"/>
      <c r="C85" s="70"/>
      <c r="D85" s="70"/>
      <c r="E85" s="70"/>
      <c r="F85" s="94"/>
      <c r="G85" s="70"/>
      <c r="H85" s="86"/>
      <c r="I85" s="119"/>
      <c r="J85" s="86"/>
      <c r="K85" s="119"/>
      <c r="L85" s="86"/>
      <c r="M85" s="119"/>
      <c r="N85" s="86"/>
    </row>
    <row r="86" spans="1:14" s="91" customFormat="1" ht="20.100000000000001" customHeight="1">
      <c r="A86" s="80" t="s">
        <v>120</v>
      </c>
      <c r="B86" s="70"/>
      <c r="C86" s="70"/>
      <c r="D86" s="120"/>
      <c r="E86" s="120"/>
      <c r="F86" s="121"/>
      <c r="G86" s="120"/>
      <c r="H86" s="86"/>
      <c r="I86" s="122"/>
      <c r="J86" s="86"/>
      <c r="K86" s="123"/>
      <c r="L86" s="86"/>
      <c r="M86" s="123"/>
      <c r="N86" s="86"/>
    </row>
    <row r="87" spans="1:14" s="91" customFormat="1" ht="6" customHeight="1">
      <c r="A87" s="80"/>
      <c r="B87" s="70"/>
      <c r="C87" s="70"/>
      <c r="D87" s="120"/>
      <c r="E87" s="120"/>
      <c r="F87" s="121"/>
      <c r="G87" s="120"/>
      <c r="H87" s="86"/>
      <c r="I87" s="122"/>
      <c r="J87" s="86"/>
      <c r="K87" s="123"/>
      <c r="L87" s="86"/>
      <c r="M87" s="123"/>
      <c r="N87" s="86"/>
    </row>
    <row r="88" spans="1:14" s="91" customFormat="1" ht="20.100000000000001" customHeight="1" thickBot="1">
      <c r="A88" s="70" t="s">
        <v>133</v>
      </c>
      <c r="B88" s="70"/>
      <c r="C88" s="70"/>
      <c r="D88" s="120"/>
      <c r="E88" s="120"/>
      <c r="F88" s="121"/>
      <c r="G88" s="120"/>
      <c r="H88" s="124">
        <v>5463400</v>
      </c>
      <c r="I88" s="125"/>
      <c r="J88" s="124">
        <v>12159691</v>
      </c>
      <c r="K88" s="125"/>
      <c r="L88" s="124">
        <v>5463400</v>
      </c>
      <c r="M88" s="126"/>
      <c r="N88" s="124">
        <v>12159691</v>
      </c>
    </row>
    <row r="89" spans="1:14" ht="20.100000000000001" customHeight="1" thickTop="1">
      <c r="B89" s="70"/>
      <c r="C89" s="70"/>
      <c r="D89" s="120"/>
      <c r="E89" s="120"/>
      <c r="F89" s="121"/>
      <c r="G89" s="120"/>
      <c r="H89" s="86"/>
      <c r="I89" s="118"/>
      <c r="J89" s="86"/>
      <c r="K89" s="118"/>
      <c r="L89" s="86"/>
      <c r="M89" s="86"/>
      <c r="N89" s="86"/>
    </row>
    <row r="90" spans="1:14" ht="20.100000000000001" customHeight="1">
      <c r="D90" s="127"/>
      <c r="E90" s="127"/>
      <c r="F90" s="128"/>
      <c r="G90" s="127"/>
      <c r="H90" s="102"/>
      <c r="I90" s="129"/>
      <c r="J90" s="102"/>
      <c r="K90" s="129"/>
      <c r="L90" s="102"/>
      <c r="M90" s="102"/>
      <c r="N90" s="102"/>
    </row>
    <row r="91" spans="1:14" ht="20.100000000000001" customHeight="1">
      <c r="D91" s="127"/>
      <c r="E91" s="127"/>
      <c r="F91" s="128"/>
      <c r="G91" s="127"/>
      <c r="H91" s="102"/>
      <c r="I91" s="129"/>
      <c r="J91" s="102"/>
      <c r="K91" s="129"/>
      <c r="L91" s="102"/>
      <c r="M91" s="102"/>
      <c r="N91" s="102"/>
    </row>
    <row r="92" spans="1:14" ht="20.100000000000001" customHeight="1">
      <c r="D92" s="127"/>
      <c r="E92" s="127"/>
      <c r="F92" s="128"/>
      <c r="G92" s="127"/>
      <c r="H92" s="102"/>
      <c r="I92" s="129"/>
      <c r="J92" s="102"/>
      <c r="K92" s="129"/>
      <c r="L92" s="102"/>
      <c r="M92" s="102"/>
      <c r="N92" s="102"/>
    </row>
    <row r="93" spans="1:14" ht="20.100000000000001" customHeight="1">
      <c r="D93" s="127"/>
      <c r="E93" s="127"/>
      <c r="F93" s="128"/>
      <c r="G93" s="127"/>
      <c r="H93" s="102"/>
      <c r="I93" s="129"/>
      <c r="J93" s="102"/>
      <c r="K93" s="129"/>
      <c r="L93" s="102"/>
      <c r="M93" s="102"/>
      <c r="N93" s="102"/>
    </row>
    <row r="94" spans="1:14" ht="20.100000000000001" customHeight="1">
      <c r="D94" s="127"/>
      <c r="E94" s="127"/>
      <c r="F94" s="128"/>
      <c r="G94" s="127"/>
      <c r="H94" s="102"/>
      <c r="I94" s="129"/>
      <c r="J94" s="102"/>
      <c r="K94" s="129"/>
      <c r="L94" s="102"/>
      <c r="M94" s="102"/>
      <c r="N94" s="102"/>
    </row>
    <row r="95" spans="1:14" ht="20.100000000000001" customHeight="1">
      <c r="D95" s="127"/>
      <c r="E95" s="127"/>
      <c r="F95" s="128"/>
      <c r="G95" s="127"/>
      <c r="H95" s="102"/>
      <c r="I95" s="129"/>
      <c r="J95" s="102"/>
      <c r="K95" s="129"/>
      <c r="L95" s="102"/>
      <c r="M95" s="102"/>
      <c r="N95" s="102"/>
    </row>
    <row r="96" spans="1:14" ht="20.100000000000001" customHeight="1">
      <c r="D96" s="127"/>
      <c r="E96" s="127"/>
      <c r="F96" s="128"/>
      <c r="G96" s="127"/>
      <c r="H96" s="102"/>
      <c r="I96" s="129"/>
      <c r="J96" s="102"/>
      <c r="K96" s="129"/>
      <c r="L96" s="102"/>
      <c r="M96" s="102"/>
      <c r="N96" s="102"/>
    </row>
    <row r="97" spans="1:14" ht="20.100000000000001" customHeight="1">
      <c r="D97" s="127"/>
      <c r="E97" s="127"/>
      <c r="F97" s="128"/>
      <c r="G97" s="127"/>
      <c r="H97" s="102"/>
      <c r="I97" s="129"/>
      <c r="J97" s="102"/>
      <c r="K97" s="129"/>
      <c r="L97" s="102"/>
      <c r="M97" s="102"/>
      <c r="N97" s="102"/>
    </row>
    <row r="98" spans="1:14" ht="21.6" customHeight="1">
      <c r="A98" s="103" t="s">
        <v>25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</row>
    <row r="99" spans="1:14" ht="19.350000000000001" customHeight="1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</row>
    <row r="100" spans="1:14" ht="22.35" customHeight="1">
      <c r="A100" s="105" t="str">
        <f>A50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</sheetData>
  <mergeCells count="8">
    <mergeCell ref="A98:N98"/>
    <mergeCell ref="A100:N100"/>
    <mergeCell ref="H5:J5"/>
    <mergeCell ref="L5:N5"/>
    <mergeCell ref="A48:N48"/>
    <mergeCell ref="A50:N50"/>
    <mergeCell ref="H55:J55"/>
    <mergeCell ref="L55:N55"/>
  </mergeCells>
  <pageMargins left="0.8" right="0.5" top="0.5" bottom="0.6" header="0.49" footer="0.4"/>
  <pageSetup paperSize="9" scale="87" firstPageNumber="11" fitToHeight="2" orientation="portrait" useFirstPageNumber="1" horizontalDpi="1200" verticalDpi="1200" r:id="rId1"/>
  <headerFooter>
    <oddFooter>&amp;R&amp;"Browallia New,Regular"&amp;P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 </vt:lpstr>
      <vt:lpstr>9</vt:lpstr>
      <vt:lpstr>10</vt:lpstr>
      <vt:lpstr>11-12</vt:lpstr>
      <vt:lpstr>'10'!Print_Area</vt:lpstr>
      <vt:lpstr>'11-12'!Print_Area</vt:lpstr>
      <vt:lpstr>'2-4'!Print_Area</vt:lpstr>
      <vt:lpstr>'5-6 (3M)'!Print_Area</vt:lpstr>
      <vt:lpstr>'7-8 (9M) 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 (TH)</cp:lastModifiedBy>
  <cp:lastPrinted>2025-11-04T07:00:27Z</cp:lastPrinted>
  <dcterms:created xsi:type="dcterms:W3CDTF">2001-07-25T07:39:56Z</dcterms:created>
  <dcterms:modified xsi:type="dcterms:W3CDTF">2025-11-04T07:00:30Z</dcterms:modified>
</cp:coreProperties>
</file>