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Hwa Fong Rubber (Thailand) Public Co., Ltd\Hwa Fong Rubber (TH)_Sep2025 (Q3)\"/>
    </mc:Choice>
  </mc:AlternateContent>
  <xr:revisionPtr revIDLastSave="0" documentId="13_ncr:1_{0F2F7EB0-BCB3-47A5-AF1F-73F227A64D60}" xr6:coauthVersionLast="47" xr6:coauthVersionMax="47" xr10:uidLastSave="{00000000-0000-0000-0000-000000000000}"/>
  <bookViews>
    <workbookView xWindow="-120" yWindow="-120" windowWidth="29040" windowHeight="15720" tabRatio="530" activeTab="5" xr2:uid="{00000000-000D-0000-FFFF-FFFF00000000}"/>
  </bookViews>
  <sheets>
    <sheet name="2-4" sheetId="1" r:id="rId1"/>
    <sheet name="5-6 (3M)" sheetId="15" r:id="rId2"/>
    <sheet name="7-8 (9M)" sheetId="19" r:id="rId3"/>
    <sheet name="9" sheetId="16" r:id="rId4"/>
    <sheet name="10" sheetId="17" r:id="rId5"/>
    <sheet name="11-12" sheetId="18" r:id="rId6"/>
  </sheets>
  <definedNames>
    <definedName name="_xlnm.Print_Area" localSheetId="4">'10'!$A$1:$R$33</definedName>
    <definedName name="_xlnm.Print_Area" localSheetId="5">'11-12'!$A$1:$N$108</definedName>
    <definedName name="_xlnm.Print_Area" localSheetId="0">'2-4'!$A$1:$K$157</definedName>
    <definedName name="_xlnm.Print_Area" localSheetId="2">'7-8 (9M)'!$A$1:$K$113</definedName>
    <definedName name="_xlnm.Print_Area" localSheetId="3">'9'!$A$1:$X$41</definedName>
  </definedNames>
  <calcPr calcId="145621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T20" i="16" l="1"/>
  <c r="V20" i="16" s="1"/>
  <c r="X20" i="16" s="1"/>
  <c r="T19" i="16"/>
  <c r="V19" i="16" s="1"/>
  <c r="T16" i="16"/>
  <c r="V16" i="16" s="1"/>
  <c r="T22" i="16"/>
  <c r="V22" i="16" s="1"/>
  <c r="T27" i="16"/>
  <c r="V27" i="16"/>
  <c r="P26" i="17"/>
  <c r="P23" i="17"/>
  <c r="X16" i="16" l="1"/>
  <c r="X19" i="16"/>
  <c r="X22" i="16"/>
  <c r="A3" i="18"/>
  <c r="A3" i="17"/>
  <c r="A3" i="16"/>
  <c r="A113" i="19"/>
  <c r="K83" i="19"/>
  <c r="G83" i="19"/>
  <c r="K77" i="19"/>
  <c r="G77" i="19"/>
  <c r="A64" i="19"/>
  <c r="A63" i="19"/>
  <c r="A62" i="19"/>
  <c r="A61" i="19"/>
  <c r="K51" i="19"/>
  <c r="I51" i="19"/>
  <c r="G51" i="19"/>
  <c r="E51" i="19"/>
  <c r="K42" i="19"/>
  <c r="I42" i="19"/>
  <c r="G42" i="19"/>
  <c r="E42" i="19"/>
  <c r="K28" i="19"/>
  <c r="I28" i="19"/>
  <c r="G28" i="19"/>
  <c r="E28" i="19"/>
  <c r="K16" i="19"/>
  <c r="K19" i="19" s="1"/>
  <c r="I16" i="19"/>
  <c r="I19" i="19" s="1"/>
  <c r="G16" i="19"/>
  <c r="G19" i="19" s="1"/>
  <c r="E16" i="19"/>
  <c r="E19" i="19" s="1"/>
  <c r="A108" i="18"/>
  <c r="A54" i="18"/>
  <c r="A33" i="17"/>
  <c r="A41" i="16"/>
  <c r="A113" i="15"/>
  <c r="A61" i="15"/>
  <c r="E53" i="19" l="1"/>
  <c r="G30" i="19"/>
  <c r="G33" i="19" s="1"/>
  <c r="G88" i="19" s="1"/>
  <c r="E30" i="19"/>
  <c r="G53" i="19"/>
  <c r="I53" i="19"/>
  <c r="K53" i="19"/>
  <c r="K30" i="19"/>
  <c r="K33" i="19" s="1"/>
  <c r="K88" i="19" s="1"/>
  <c r="I30" i="19"/>
  <c r="H84" i="18"/>
  <c r="G55" i="19" l="1"/>
  <c r="I33" i="19"/>
  <c r="E33" i="19"/>
  <c r="K55" i="19"/>
  <c r="N84" i="18"/>
  <c r="J84" i="18"/>
  <c r="E77" i="19" l="1"/>
  <c r="I55" i="19"/>
  <c r="I77" i="19"/>
  <c r="I88" i="19"/>
  <c r="E55" i="19"/>
  <c r="E88" i="19"/>
  <c r="T32" i="16"/>
  <c r="E26" i="1"/>
  <c r="E83" i="19" l="1"/>
  <c r="I83" i="19"/>
  <c r="R23" i="17"/>
  <c r="X27" i="16"/>
  <c r="N28" i="17"/>
  <c r="J28" i="17"/>
  <c r="H28" i="17"/>
  <c r="F28" i="17"/>
  <c r="D28" i="17"/>
  <c r="P18" i="17"/>
  <c r="R18" i="17" s="1"/>
  <c r="P17" i="17"/>
  <c r="R17" i="17" s="1"/>
  <c r="P14" i="17"/>
  <c r="R14" i="17" s="1"/>
  <c r="N20" i="17"/>
  <c r="L20" i="17"/>
  <c r="J20" i="17"/>
  <c r="H20" i="17"/>
  <c r="F20" i="17"/>
  <c r="D20" i="17"/>
  <c r="R34" i="16"/>
  <c r="P34" i="16"/>
  <c r="N34" i="16"/>
  <c r="J34" i="16"/>
  <c r="H34" i="16"/>
  <c r="F34" i="16"/>
  <c r="D34" i="16"/>
  <c r="V32" i="16"/>
  <c r="X32" i="16" s="1"/>
  <c r="R24" i="16"/>
  <c r="P24" i="16"/>
  <c r="N24" i="16"/>
  <c r="L24" i="16"/>
  <c r="J24" i="16"/>
  <c r="H24" i="16"/>
  <c r="F24" i="16"/>
  <c r="D24" i="16"/>
  <c r="K83" i="15"/>
  <c r="K77" i="15"/>
  <c r="K50" i="15"/>
  <c r="K41" i="15"/>
  <c r="K52" i="15" s="1"/>
  <c r="K27" i="15"/>
  <c r="K16" i="15"/>
  <c r="K19" i="15" s="1"/>
  <c r="G83" i="15"/>
  <c r="G77" i="15"/>
  <c r="G50" i="15"/>
  <c r="G41" i="15"/>
  <c r="G27" i="15"/>
  <c r="G16" i="15"/>
  <c r="G19" i="15" s="1"/>
  <c r="N75" i="18"/>
  <c r="N40" i="18"/>
  <c r="N44" i="18" s="1"/>
  <c r="J75" i="18"/>
  <c r="J40" i="18"/>
  <c r="J44" i="18" s="1"/>
  <c r="A56" i="18"/>
  <c r="A55" i="18"/>
  <c r="A57" i="18"/>
  <c r="A64" i="15"/>
  <c r="A63" i="15"/>
  <c r="A62" i="15"/>
  <c r="I50" i="15"/>
  <c r="E50" i="15"/>
  <c r="I41" i="15"/>
  <c r="E41" i="15"/>
  <c r="I27" i="15"/>
  <c r="E27" i="15"/>
  <c r="E16" i="15"/>
  <c r="E19" i="15" s="1"/>
  <c r="I16" i="15"/>
  <c r="I19" i="15" s="1"/>
  <c r="G52" i="15" l="1"/>
  <c r="E29" i="15"/>
  <c r="G29" i="15"/>
  <c r="G32" i="15" s="1"/>
  <c r="G88" i="15" s="1"/>
  <c r="K29" i="15"/>
  <c r="K32" i="15" s="1"/>
  <c r="K88" i="15" s="1"/>
  <c r="E52" i="15"/>
  <c r="I29" i="15"/>
  <c r="I52" i="15"/>
  <c r="P28" i="17"/>
  <c r="R20" i="17"/>
  <c r="P20" i="17"/>
  <c r="T34" i="16"/>
  <c r="X24" i="16"/>
  <c r="V24" i="16"/>
  <c r="T24" i="16"/>
  <c r="N86" i="18"/>
  <c r="N90" i="18" s="1"/>
  <c r="J86" i="18"/>
  <c r="J90" i="18" s="1"/>
  <c r="G54" i="15" l="1"/>
  <c r="E32" i="15"/>
  <c r="K54" i="15"/>
  <c r="I32" i="15"/>
  <c r="I77" i="15" l="1"/>
  <c r="E54" i="15"/>
  <c r="E77" i="15"/>
  <c r="E88" i="15"/>
  <c r="I54" i="15"/>
  <c r="R26" i="17"/>
  <c r="R28" i="17" s="1"/>
  <c r="I88" i="15"/>
  <c r="V30" i="16"/>
  <c r="L34" i="16"/>
  <c r="L28" i="17"/>
  <c r="I77" i="1"/>
  <c r="I83" i="15" l="1"/>
  <c r="E83" i="15"/>
  <c r="X30" i="16"/>
  <c r="X34" i="16" s="1"/>
  <c r="V34" i="16"/>
  <c r="K26" i="1"/>
  <c r="I40" i="1" l="1"/>
  <c r="A157" i="1" l="1"/>
  <c r="K138" i="1"/>
  <c r="K140" i="1" s="1"/>
  <c r="G138" i="1"/>
  <c r="G140" i="1" s="1"/>
  <c r="A108" i="1"/>
  <c r="A107" i="1"/>
  <c r="A106" i="1"/>
  <c r="A105" i="1"/>
  <c r="K83" i="1"/>
  <c r="I83" i="1"/>
  <c r="G83" i="1"/>
  <c r="E83" i="1"/>
  <c r="K77" i="1"/>
  <c r="G77" i="1"/>
  <c r="E77" i="1"/>
  <c r="A56" i="1"/>
  <c r="A55" i="1"/>
  <c r="A54" i="1"/>
  <c r="K40" i="1"/>
  <c r="G40" i="1"/>
  <c r="E40" i="1"/>
  <c r="G26" i="1"/>
  <c r="I26" i="1"/>
  <c r="K85" i="1" l="1"/>
  <c r="K142" i="1" s="1"/>
  <c r="G85" i="1"/>
  <c r="G142" i="1" s="1"/>
  <c r="G42" i="1"/>
  <c r="K42" i="1"/>
  <c r="E42" i="1"/>
  <c r="I85" i="1"/>
  <c r="E85" i="1"/>
  <c r="I42" i="1"/>
  <c r="I138" i="1" l="1"/>
  <c r="I140" i="1" s="1"/>
  <c r="I142" i="1" s="1"/>
  <c r="E138" i="1" l="1"/>
  <c r="E140" i="1" s="1"/>
  <c r="E142" i="1" s="1"/>
  <c r="L84" i="18" l="1"/>
  <c r="L75" i="18" l="1"/>
  <c r="L40" i="18"/>
  <c r="L44" i="18" s="1"/>
  <c r="H75" i="18" l="1"/>
  <c r="H40" i="18"/>
  <c r="L86" i="18" l="1"/>
  <c r="L90" i="18" s="1"/>
  <c r="H44" i="18" l="1"/>
  <c r="H86" i="18" s="1"/>
  <c r="H90" i="18" s="1"/>
</calcChain>
</file>

<file path=xl/sharedStrings.xml><?xml version="1.0" encoding="utf-8"?>
<sst xmlns="http://schemas.openxmlformats.org/spreadsheetml/2006/main" count="485" uniqueCount="210">
  <si>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</si>
  <si>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</si>
  <si>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</si>
  <si>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</si>
  <si>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</si>
  <si>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</si>
  <si>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</si>
  <si>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</si>
  <si>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</si>
  <si>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</si>
  <si>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Current assets</t>
  </si>
  <si>
    <t>Cash and cash equivalents</t>
  </si>
  <si>
    <t>Financial asset measured at</t>
  </si>
  <si>
    <t xml:space="preserve">   fair value through profit or loss</t>
  </si>
  <si>
    <t xml:space="preserve">   at amortised cost</t>
  </si>
  <si>
    <t>Inventories (net)</t>
  </si>
  <si>
    <t>Other current assets (net)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</si>
  <si>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</si>
  <si>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</si>
  <si>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</si>
  <si>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</si>
  <si>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</si>
  <si>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</si>
  <si>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</si>
  <si>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</si>
  <si>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</si>
  <si>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>Total assets</t>
  </si>
  <si>
    <t>Director ________________________________________</t>
  </si>
  <si>
    <t>LIABILITIES AND EQUITY</t>
  </si>
  <si>
    <t>Current liabilities</t>
  </si>
  <si>
    <t>Other current liabilities</t>
  </si>
  <si>
    <t>Employee benefit obligations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</si>
  <si>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</si>
  <si>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</si>
  <si>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</si>
  <si>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</si>
  <si>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</si>
  <si>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</si>
  <si>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</si>
  <si>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</si>
  <si>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</si>
  <si>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</si>
  <si>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</si>
  <si>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</si>
  <si>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</si>
  <si>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</si>
  <si>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</si>
  <si>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</si>
  <si>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</si>
  <si>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</si>
  <si>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</si>
  <si>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</si>
  <si>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</si>
  <si>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</si>
  <si>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</si>
  <si>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Administrative expenses</t>
  </si>
  <si>
    <t>measured at fair value through profit or loss</t>
  </si>
  <si>
    <t>Finance costs</t>
  </si>
  <si>
    <t>Total expenses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</si>
  <si>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</si>
  <si>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</si>
  <si>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</si>
  <si>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</si>
  <si>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</si>
  <si>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</si>
  <si>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</si>
  <si>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</si>
  <si>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</si>
  <si>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</si>
  <si>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</si>
  <si>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</si>
  <si>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</si>
  <si>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</si>
  <si>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</si>
  <si>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</si>
  <si>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</si>
  <si>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</si>
  <si>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</si>
  <si>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</si>
  <si>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</si>
  <si>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</si>
  <si>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</si>
  <si>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</si>
  <si>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</si>
  <si>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</si>
  <si>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</si>
  <si>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</si>
  <si>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</si>
  <si>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</si>
  <si>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</si>
  <si>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</si>
  <si>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</si>
  <si>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</si>
  <si>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</si>
  <si>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</si>
  <si>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</si>
  <si>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</si>
  <si>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</si>
  <si>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</si>
  <si>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</si>
  <si>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</si>
  <si>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</si>
  <si>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</si>
  <si>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</si>
  <si>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</si>
  <si>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</si>
  <si>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</si>
  <si>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</si>
  <si>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</si>
  <si>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</si>
  <si>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equity</t>
  </si>
  <si>
    <t xml:space="preserve">Other comprehensive income (loss) </t>
  </si>
  <si>
    <t xml:space="preserve">   for the period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</si>
  <si>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</si>
  <si>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</si>
  <si>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</si>
  <si>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</si>
  <si>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</si>
  <si>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</si>
  <si>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</si>
  <si>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</si>
  <si>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in excess of net realisable value</t>
  </si>
  <si>
    <t>Allowance for obsolete and defective inventories</t>
  </si>
  <si>
    <t>Interest income</t>
  </si>
  <si>
    <t>Changes in working capital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</si>
  <si>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</si>
  <si>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</si>
  <si>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</si>
  <si>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</si>
  <si>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</si>
  <si>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</si>
  <si>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</si>
  <si>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Purchase of property, plant and equipment</t>
  </si>
  <si>
    <t>Proceeds from disposal of property, plant and equipment</t>
  </si>
  <si>
    <t>Cash flows from financing activities</t>
  </si>
  <si>
    <t>Cash and cash equivalents at the beginning of the period</t>
  </si>
  <si>
    <t>Cash and cash equivalents at the ending of the period</t>
  </si>
  <si>
    <t xml:space="preserve">Non-cash transaction: </t>
  </si>
  <si>
    <t xml:space="preserve">   subsequently to profit or loss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</si>
  <si>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</si>
  <si>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Unpaid purchase of plant and equipment</t>
  </si>
  <si>
    <t>Other non-current assets (net)</t>
  </si>
  <si>
    <t>7, 11</t>
  </si>
  <si>
    <t>Non-current liability</t>
  </si>
  <si>
    <t>2024</t>
  </si>
  <si>
    <t>Opening balance as at 1 January 2024</t>
  </si>
  <si>
    <t>Dividend paid</t>
  </si>
  <si>
    <t>Short-term borrowings</t>
  </si>
  <si>
    <t xml:space="preserve">   from financial institutions</t>
  </si>
  <si>
    <t>Net cash used in financing activities</t>
  </si>
  <si>
    <t>Net cash generated from operating activities</t>
  </si>
  <si>
    <t>Cash generated from operations</t>
  </si>
  <si>
    <t>Trade and other current receivables (net)</t>
  </si>
  <si>
    <t>Trade and other current payables</t>
  </si>
  <si>
    <t>Current contract liabilities</t>
  </si>
  <si>
    <t>Current corporate income tax payable</t>
  </si>
  <si>
    <t>Dividend paid to shareholders</t>
  </si>
  <si>
    <t>Trade and other current receivables</t>
  </si>
  <si>
    <r>
      <t xml:space="preserve">Statements of Cash Flows </t>
    </r>
    <r>
      <rPr>
        <sz val="9"/>
        <rFont val="Arial"/>
        <family val="2"/>
      </rPr>
      <t xml:space="preserve"> </t>
    </r>
  </si>
  <si>
    <t>Financial assets measured</t>
  </si>
  <si>
    <t>Unrealised (gain) loss on foreign exchange rate</t>
  </si>
  <si>
    <t>2025</t>
  </si>
  <si>
    <t xml:space="preserve">Items that will not be reclassified </t>
  </si>
  <si>
    <t xml:space="preserve">Other non-current assets </t>
  </si>
  <si>
    <t>Decrease in financial assets measured at amortised cost</t>
  </si>
  <si>
    <t>Opening balance as at 1 January 2025</t>
  </si>
  <si>
    <t>Selling expenses and distribution costs</t>
  </si>
  <si>
    <t>Loss from measurement of financial asset</t>
  </si>
  <si>
    <t xml:space="preserve">Gain on disposals of property, plant and equipment  </t>
  </si>
  <si>
    <t>Profit before income tax</t>
  </si>
  <si>
    <t>Assets</t>
  </si>
  <si>
    <t>Total current assets</t>
  </si>
  <si>
    <t>Total non-current assets</t>
  </si>
  <si>
    <t>Total current liabilities</t>
  </si>
  <si>
    <t>Total non-current liability</t>
  </si>
  <si>
    <r>
      <rPr>
        <b/>
        <sz val="9"/>
        <rFont val="Arial"/>
        <family val="2"/>
      </rPr>
      <t>LIABILITIES AND EQUITY</t>
    </r>
    <r>
      <rPr>
        <sz val="9"/>
        <rFont val="Arial"/>
        <family val="2"/>
      </rPr>
      <t xml:space="preserve"> (Cont'd)</t>
    </r>
  </si>
  <si>
    <t>Share of gain from investment in an associate</t>
  </si>
  <si>
    <t>Expected credit loss</t>
  </si>
  <si>
    <t>Income tax expense</t>
  </si>
  <si>
    <t>Dividend income</t>
  </si>
  <si>
    <t>Dividend received</t>
  </si>
  <si>
    <t>Interest received</t>
  </si>
  <si>
    <t>Proceeds from short-term borrowings</t>
  </si>
  <si>
    <t>from financial institutions</t>
  </si>
  <si>
    <t>As at 30 September 2025</t>
  </si>
  <si>
    <t>30 September</t>
  </si>
  <si>
    <t>For the three-month period ended 30 September 2025</t>
  </si>
  <si>
    <t>For the nine-month period ended 30 September 2025</t>
  </si>
  <si>
    <t xml:space="preserve">   period ended 30 September 2024</t>
  </si>
  <si>
    <t>Closing balance as at 30 September 2024</t>
  </si>
  <si>
    <t xml:space="preserve">   period ended 30 September 2025</t>
  </si>
  <si>
    <t>Closing balance as at 30 September 2025</t>
  </si>
  <si>
    <t>Purchase of intangible assets</t>
  </si>
  <si>
    <t>Changes in equity for the nine-month</t>
  </si>
  <si>
    <t>Loss on foreign exchange rate (net)</t>
  </si>
  <si>
    <t>Gain (loss) from measurement of financial asset</t>
  </si>
  <si>
    <t>Profit (loss) before income tax</t>
  </si>
  <si>
    <t>Net profit (loss) for the period</t>
  </si>
  <si>
    <t>Total comprehensive income (loss) for the period</t>
  </si>
  <si>
    <t>Profit (loss) attributable to:</t>
  </si>
  <si>
    <t>Total comprehensive income (loss)</t>
  </si>
  <si>
    <t xml:space="preserve">Earnings (loss) per share for profit attributable </t>
  </si>
  <si>
    <t>Basic earnings (loss) per share</t>
  </si>
  <si>
    <t xml:space="preserve">Allowance for actual cost of inventories </t>
  </si>
  <si>
    <t>Net cash received from (used in) investing activities</t>
  </si>
  <si>
    <t>Exchange unrealised gain (loss) on cash and cash equivalents</t>
  </si>
  <si>
    <t>Income tax income (expense)</t>
  </si>
  <si>
    <t>Repayment on short-term borrowings</t>
  </si>
  <si>
    <t>Net increase in cash and cash equivalents</t>
  </si>
  <si>
    <t>The accompanying notes on pages 13 to 24 are an integral part of the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</si>
</sst>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  <numFmt numFmtId="170" formatCode="_(* #,##0_);_(* \(#,##0\);_(* &quot;-&quot;??_);_(@_)"/>
    <numFmt numFmtId="171" formatCode="_-* #,##0_-;\-* #,##0_-;_-* &quot;-&quot;??_-;_-@_-"/>
  </numFmts>
  <fonts count="17" x14ac:knownFonts="1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  <scheme val="minor"/>
    </font>
    <font>
      <b/>
      <sz val="9"/>
      <name val="Arial"/>
      <family val="2"/>
    </font>
    <font>
      <sz val="14"/>
      <color rgb="FF000000"/>
      <name val="Cordia New"/>
      <family val="2"/>
      <scheme val="minor"/>
    </font>
    <font>
      <sz val="14"/>
      <color rgb="FF00000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3" fillId="0" borderId="2"/>
    <xf numFmtId="0" fontId="8" fillId="0" borderId="2"/>
    <xf numFmtId="0" fontId="3" fillId="0" borderId="2"/>
    <xf numFmtId="164" fontId="3" fillId="0" borderId="2" applyFont="0" applyFill="0" applyBorder="0" applyAlignment="0" applyProtection="0"/>
    <xf numFmtId="0" fontId="9" fillId="0" borderId="2"/>
    <xf numFmtId="0" fontId="12" fillId="0" borderId="2"/>
    <xf numFmtId="0" fontId="14" fillId="0" borderId="2"/>
  </cellStyleXfs>
  <cellXfs count="205">
    <xf numFmtId="0" fontId="0" fillId="0" borderId="0" xfId="0"/>
    <xf numFmtId="166" fontId="7" fillId="0" borderId="2" xfId="4" applyNumberFormat="1" applyFont="1" applyFill="1" applyAlignment="1">
      <alignment horizontal="right" vertical="center"/>
    </xf>
    <xf numFmtId="166" fontId="7" fillId="0" borderId="8" xfId="4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13" fillId="0" borderId="3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13" fillId="0" borderId="0" xfId="0" quotePrefix="1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166" fontId="13" fillId="0" borderId="1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7" fillId="0" borderId="8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vertical="center"/>
    </xf>
    <xf numFmtId="166" fontId="7" fillId="0" borderId="2" xfId="5" applyNumberFormat="1" applyFont="1" applyFill="1" applyAlignment="1">
      <alignment horizontal="right" vertical="center"/>
    </xf>
    <xf numFmtId="166" fontId="7" fillId="0" borderId="7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166" fontId="7" fillId="0" borderId="2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166" fontId="7" fillId="0" borderId="8" xfId="5" applyNumberFormat="1" applyFont="1" applyFill="1" applyBorder="1" applyAlignment="1">
      <alignment horizontal="right" vertical="center"/>
    </xf>
    <xf numFmtId="166" fontId="7" fillId="0" borderId="8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166" fontId="7" fillId="0" borderId="9" xfId="0" applyNumberFormat="1" applyFont="1" applyFill="1" applyBorder="1" applyAlignment="1">
      <alignment horizontal="right" vertical="center"/>
    </xf>
    <xf numFmtId="165" fontId="13" fillId="0" borderId="2" xfId="7" applyNumberFormat="1" applyFont="1" applyFill="1" applyAlignment="1">
      <alignment vertical="center"/>
    </xf>
    <xf numFmtId="165" fontId="7" fillId="0" borderId="2" xfId="7" applyNumberFormat="1" applyFont="1" applyFill="1" applyAlignment="1">
      <alignment horizontal="center" vertical="center"/>
    </xf>
    <xf numFmtId="165" fontId="7" fillId="0" borderId="2" xfId="7" applyNumberFormat="1" applyFont="1" applyFill="1" applyAlignment="1">
      <alignment vertical="center"/>
    </xf>
    <xf numFmtId="166" fontId="7" fillId="0" borderId="2" xfId="7" applyNumberFormat="1" applyFont="1" applyFill="1" applyAlignment="1">
      <alignment vertical="center"/>
    </xf>
    <xf numFmtId="0" fontId="7" fillId="0" borderId="2" xfId="7" applyFont="1" applyFill="1" applyAlignment="1">
      <alignment vertical="center"/>
    </xf>
    <xf numFmtId="0" fontId="13" fillId="0" borderId="2" xfId="7" applyFont="1" applyFill="1" applyAlignment="1">
      <alignment vertical="center"/>
    </xf>
    <xf numFmtId="165" fontId="13" fillId="0" borderId="8" xfId="1" applyNumberFormat="1" applyFont="1" applyFill="1" applyBorder="1" applyAlignment="1">
      <alignment vertical="center"/>
    </xf>
    <xf numFmtId="165" fontId="13" fillId="0" borderId="3" xfId="7" applyNumberFormat="1" applyFont="1" applyFill="1" applyBorder="1" applyAlignment="1">
      <alignment vertical="center"/>
    </xf>
    <xf numFmtId="165" fontId="7" fillId="0" borderId="3" xfId="7" applyNumberFormat="1" applyFont="1" applyFill="1" applyBorder="1" applyAlignment="1">
      <alignment horizontal="center" vertical="center"/>
    </xf>
    <xf numFmtId="165" fontId="7" fillId="0" borderId="3" xfId="7" applyNumberFormat="1" applyFont="1" applyFill="1" applyBorder="1" applyAlignment="1">
      <alignment vertical="center"/>
    </xf>
    <xf numFmtId="166" fontId="7" fillId="0" borderId="3" xfId="7" applyNumberFormat="1" applyFont="1" applyFill="1" applyBorder="1" applyAlignment="1">
      <alignment vertical="center"/>
    </xf>
    <xf numFmtId="166" fontId="13" fillId="0" borderId="2" xfId="7" applyNumberFormat="1" applyFont="1" applyFill="1" applyAlignment="1">
      <alignment horizontal="center" vertical="center"/>
    </xf>
    <xf numFmtId="0" fontId="7" fillId="0" borderId="2" xfId="7" applyFont="1" applyFill="1" applyAlignment="1">
      <alignment vertical="center"/>
    </xf>
    <xf numFmtId="166" fontId="7" fillId="0" borderId="2" xfId="7" applyNumberFormat="1" applyFont="1" applyFill="1" applyAlignment="1">
      <alignment horizontal="right" vertical="center"/>
    </xf>
    <xf numFmtId="166" fontId="13" fillId="0" borderId="3" xfId="7" applyNumberFormat="1" applyFont="1" applyFill="1" applyBorder="1" applyAlignment="1">
      <alignment horizontal="center" vertical="center"/>
    </xf>
    <xf numFmtId="0" fontId="7" fillId="0" borderId="3" xfId="7" applyFont="1" applyFill="1" applyBorder="1" applyAlignment="1">
      <alignment vertical="center"/>
    </xf>
    <xf numFmtId="166" fontId="13" fillId="0" borderId="2" xfId="7" quotePrefix="1" applyNumberFormat="1" applyFont="1" applyFill="1" applyAlignment="1">
      <alignment horizontal="right" vertical="center"/>
    </xf>
    <xf numFmtId="166" fontId="13" fillId="0" borderId="2" xfId="7" applyNumberFormat="1" applyFont="1" applyFill="1" applyAlignment="1">
      <alignment horizontal="center" vertical="center"/>
    </xf>
    <xf numFmtId="166" fontId="13" fillId="0" borderId="2" xfId="6" quotePrefix="1" applyNumberFormat="1" applyFont="1" applyFill="1" applyAlignment="1">
      <alignment horizontal="right" vertical="center"/>
    </xf>
    <xf numFmtId="166" fontId="7" fillId="0" borderId="2" xfId="1" applyNumberFormat="1" applyFont="1" applyFill="1" applyAlignment="1">
      <alignment vertical="center"/>
    </xf>
    <xf numFmtId="166" fontId="13" fillId="0" borderId="2" xfId="1" quotePrefix="1" applyNumberFormat="1" applyFont="1" applyFill="1" applyAlignment="1">
      <alignment horizontal="right" vertical="center"/>
    </xf>
    <xf numFmtId="166" fontId="13" fillId="0" borderId="2" xfId="7" applyNumberFormat="1" applyFont="1" applyFill="1" applyAlignment="1">
      <alignment vertical="center"/>
    </xf>
    <xf numFmtId="166" fontId="13" fillId="0" borderId="2" xfId="7" applyNumberFormat="1" applyFont="1" applyFill="1" applyAlignment="1">
      <alignment horizontal="right" vertical="center"/>
    </xf>
    <xf numFmtId="165" fontId="13" fillId="0" borderId="3" xfId="7" applyNumberFormat="1" applyFont="1" applyFill="1" applyBorder="1" applyAlignment="1">
      <alignment horizontal="center" vertical="center"/>
    </xf>
    <xf numFmtId="165" fontId="13" fillId="0" borderId="2" xfId="7" applyNumberFormat="1" applyFont="1" applyFill="1" applyAlignment="1">
      <alignment horizontal="right" vertical="center"/>
    </xf>
    <xf numFmtId="166" fontId="13" fillId="0" borderId="3" xfId="7" applyNumberFormat="1" applyFont="1" applyFill="1" applyBorder="1" applyAlignment="1">
      <alignment horizontal="right" vertical="center"/>
    </xf>
    <xf numFmtId="165" fontId="13" fillId="0" borderId="2" xfId="7" applyNumberFormat="1" applyFont="1" applyFill="1" applyAlignment="1">
      <alignment horizontal="center" vertical="center"/>
    </xf>
    <xf numFmtId="166" fontId="7" fillId="0" borderId="2" xfId="6" applyNumberFormat="1" applyFont="1" applyFill="1" applyAlignment="1">
      <alignment horizontal="right" vertical="center"/>
    </xf>
    <xf numFmtId="166" fontId="13" fillId="0" borderId="2" xfId="1" applyNumberFormat="1" applyFont="1" applyFill="1" applyAlignment="1">
      <alignment horizontal="right" vertical="center"/>
    </xf>
    <xf numFmtId="166" fontId="7" fillId="0" borderId="2" xfId="1" applyNumberFormat="1" applyFont="1" applyFill="1" applyAlignment="1">
      <alignment horizontal="right" vertical="center"/>
    </xf>
    <xf numFmtId="166" fontId="7" fillId="0" borderId="2" xfId="6" applyNumberFormat="1" applyFont="1" applyFill="1" applyAlignment="1">
      <alignment horizontal="center" vertical="center"/>
    </xf>
    <xf numFmtId="166" fontId="7" fillId="0" borderId="2" xfId="7" applyNumberFormat="1" applyFont="1" applyFill="1" applyAlignment="1">
      <alignment horizontal="center" vertical="center"/>
    </xf>
    <xf numFmtId="170" fontId="7" fillId="0" borderId="2" xfId="7" applyNumberFormat="1" applyFont="1" applyFill="1" applyAlignment="1">
      <alignment horizontal="right" vertical="center"/>
    </xf>
    <xf numFmtId="166" fontId="7" fillId="0" borderId="3" xfId="6" applyNumberFormat="1" applyFont="1" applyFill="1" applyBorder="1" applyAlignment="1">
      <alignment horizontal="right" vertical="center"/>
    </xf>
    <xf numFmtId="166" fontId="7" fillId="0" borderId="3" xfId="7" applyNumberFormat="1" applyFont="1" applyFill="1" applyBorder="1" applyAlignment="1">
      <alignment horizontal="right" vertical="center"/>
    </xf>
    <xf numFmtId="165" fontId="7" fillId="0" borderId="2" xfId="7" applyNumberFormat="1" applyFont="1" applyFill="1" applyAlignment="1">
      <alignment horizontal="center" vertical="center"/>
    </xf>
    <xf numFmtId="165" fontId="7" fillId="0" borderId="3" xfId="7" applyNumberFormat="1" applyFont="1" applyFill="1" applyBorder="1" applyAlignment="1">
      <alignment horizontal="left" vertical="center"/>
    </xf>
    <xf numFmtId="166" fontId="7" fillId="0" borderId="2" xfId="6" applyNumberFormat="1" applyFont="1" applyFill="1" applyAlignment="1">
      <alignment vertical="center"/>
    </xf>
    <xf numFmtId="165" fontId="7" fillId="0" borderId="2" xfId="6" applyNumberFormat="1" applyFont="1" applyFill="1" applyAlignment="1">
      <alignment vertical="center"/>
    </xf>
    <xf numFmtId="171" fontId="7" fillId="0" borderId="2" xfId="7" applyNumberFormat="1" applyFont="1" applyFill="1" applyAlignment="1">
      <alignment horizontal="right" vertical="center"/>
    </xf>
    <xf numFmtId="165" fontId="7" fillId="0" borderId="2" xfId="1" applyNumberFormat="1" applyFont="1" applyFill="1" applyAlignment="1">
      <alignment vertical="center"/>
    </xf>
    <xf numFmtId="166" fontId="7" fillId="0" borderId="8" xfId="6" applyNumberFormat="1" applyFont="1" applyFill="1" applyBorder="1" applyAlignment="1">
      <alignment horizontal="center" vertical="center"/>
    </xf>
    <xf numFmtId="3" fontId="7" fillId="0" borderId="2" xfId="7" applyNumberFormat="1" applyFont="1" applyFill="1" applyAlignment="1">
      <alignment horizontal="right" vertical="center"/>
    </xf>
    <xf numFmtId="3" fontId="7" fillId="0" borderId="2" xfId="7" applyNumberFormat="1" applyFont="1" applyFill="1" applyAlignment="1">
      <alignment vertical="center"/>
    </xf>
    <xf numFmtId="166" fontId="7" fillId="0" borderId="8" xfId="6" applyNumberFormat="1" applyFont="1" applyFill="1" applyBorder="1" applyAlignment="1">
      <alignment horizontal="right" vertical="center"/>
    </xf>
    <xf numFmtId="166" fontId="7" fillId="0" borderId="5" xfId="7" applyNumberFormat="1" applyFont="1" applyFill="1" applyBorder="1" applyAlignment="1">
      <alignment horizontal="right" vertical="center"/>
    </xf>
    <xf numFmtId="169" fontId="7" fillId="0" borderId="2" xfId="7" applyNumberFormat="1" applyFont="1" applyFill="1" applyAlignment="1">
      <alignment vertical="center"/>
    </xf>
    <xf numFmtId="166" fontId="7" fillId="0" borderId="5" xfId="6" applyNumberFormat="1" applyFont="1" applyFill="1" applyBorder="1" applyAlignment="1">
      <alignment horizontal="right" vertical="center"/>
    </xf>
    <xf numFmtId="165" fontId="13" fillId="0" borderId="2" xfId="7" applyNumberFormat="1" applyFont="1" applyFill="1" applyAlignment="1">
      <alignment horizontal="left" vertical="center" wrapText="1"/>
    </xf>
    <xf numFmtId="165" fontId="13" fillId="0" borderId="2" xfId="7" applyNumberFormat="1" applyFont="1" applyFill="1" applyAlignment="1">
      <alignment horizontal="center" vertical="center" wrapText="1"/>
    </xf>
    <xf numFmtId="165" fontId="1" fillId="0" borderId="2" xfId="7" applyNumberFormat="1" applyFont="1" applyFill="1" applyAlignment="1">
      <alignment vertical="center"/>
    </xf>
    <xf numFmtId="165" fontId="1" fillId="0" borderId="2" xfId="7" applyNumberFormat="1" applyFont="1" applyFill="1" applyAlignment="1">
      <alignment horizontal="center" vertical="center"/>
    </xf>
    <xf numFmtId="165" fontId="2" fillId="0" borderId="2" xfId="7" applyNumberFormat="1" applyFont="1" applyFill="1" applyAlignment="1">
      <alignment horizontal="center" vertical="center"/>
    </xf>
    <xf numFmtId="166" fontId="2" fillId="0" borderId="2" xfId="7" applyNumberFormat="1" applyFont="1" applyFill="1" applyAlignment="1">
      <alignment vertical="center"/>
    </xf>
    <xf numFmtId="166" fontId="1" fillId="0" borderId="2" xfId="7" applyNumberFormat="1" applyFont="1" applyFill="1" applyAlignment="1">
      <alignment horizontal="right" vertical="center"/>
    </xf>
    <xf numFmtId="0" fontId="4" fillId="0" borderId="2" xfId="7" applyFont="1" applyFill="1" applyAlignment="1">
      <alignment vertical="center"/>
    </xf>
    <xf numFmtId="165" fontId="1" fillId="0" borderId="3" xfId="7" applyNumberFormat="1" applyFont="1" applyFill="1" applyBorder="1" applyAlignment="1">
      <alignment vertical="center"/>
    </xf>
    <xf numFmtId="165" fontId="1" fillId="0" borderId="3" xfId="7" applyNumberFormat="1" applyFont="1" applyFill="1" applyBorder="1" applyAlignment="1">
      <alignment horizontal="center" vertical="center"/>
    </xf>
    <xf numFmtId="165" fontId="2" fillId="0" borderId="3" xfId="7" applyNumberFormat="1" applyFont="1" applyFill="1" applyBorder="1" applyAlignment="1">
      <alignment horizontal="center" vertical="center"/>
    </xf>
    <xf numFmtId="166" fontId="2" fillId="0" borderId="3" xfId="7" applyNumberFormat="1" applyFont="1" applyFill="1" applyBorder="1" applyAlignment="1">
      <alignment vertical="center"/>
    </xf>
    <xf numFmtId="165" fontId="2" fillId="0" borderId="2" xfId="7" applyNumberFormat="1" applyFont="1" applyFill="1" applyAlignment="1">
      <alignment vertical="center"/>
    </xf>
    <xf numFmtId="165" fontId="6" fillId="0" borderId="2" xfId="7" applyNumberFormat="1" applyFont="1" applyFill="1" applyAlignment="1">
      <alignment vertical="center"/>
    </xf>
    <xf numFmtId="165" fontId="6" fillId="0" borderId="2" xfId="7" applyNumberFormat="1" applyFont="1" applyFill="1" applyAlignment="1">
      <alignment horizontal="center" vertical="center"/>
    </xf>
    <xf numFmtId="166" fontId="6" fillId="0" borderId="2" xfId="7" applyNumberFormat="1" applyFont="1" applyFill="1" applyAlignment="1">
      <alignment vertical="center"/>
    </xf>
    <xf numFmtId="165" fontId="5" fillId="0" borderId="2" xfId="7" applyNumberFormat="1" applyFont="1" applyFill="1" applyAlignment="1">
      <alignment horizontal="center" vertical="center"/>
    </xf>
    <xf numFmtId="166" fontId="5" fillId="0" borderId="3" xfId="7" applyNumberFormat="1" applyFont="1" applyFill="1" applyBorder="1" applyAlignment="1">
      <alignment horizontal="center" vertical="center"/>
    </xf>
    <xf numFmtId="0" fontId="11" fillId="0" borderId="3" xfId="7" applyFont="1" applyFill="1" applyBorder="1" applyAlignment="1">
      <alignment vertical="center"/>
    </xf>
    <xf numFmtId="166" fontId="5" fillId="0" borderId="2" xfId="7" applyNumberFormat="1" applyFont="1" applyFill="1" applyAlignment="1">
      <alignment horizontal="center" vertical="center"/>
    </xf>
    <xf numFmtId="166" fontId="5" fillId="0" borderId="2" xfId="7" applyNumberFormat="1" applyFont="1" applyFill="1" applyAlignment="1">
      <alignment horizontal="right" vertical="center"/>
    </xf>
    <xf numFmtId="166" fontId="5" fillId="0" borderId="3" xfId="7" applyNumberFormat="1" applyFont="1" applyFill="1" applyBorder="1" applyAlignment="1">
      <alignment horizontal="right" vertical="center"/>
    </xf>
    <xf numFmtId="165" fontId="5" fillId="0" borderId="2" xfId="7" applyNumberFormat="1" applyFont="1" applyFill="1" applyAlignment="1">
      <alignment vertical="center"/>
    </xf>
    <xf numFmtId="166" fontId="5" fillId="0" borderId="2" xfId="7" applyNumberFormat="1" applyFont="1" applyFill="1" applyAlignment="1">
      <alignment vertical="center"/>
    </xf>
    <xf numFmtId="165" fontId="5" fillId="0" borderId="3" xfId="2" applyNumberFormat="1" applyFont="1" applyFill="1" applyBorder="1" applyAlignment="1">
      <alignment horizontal="center" vertical="center"/>
    </xf>
    <xf numFmtId="166" fontId="5" fillId="0" borderId="3" xfId="7" quotePrefix="1" applyNumberFormat="1" applyFont="1" applyFill="1" applyBorder="1" applyAlignment="1">
      <alignment horizontal="right" vertical="center"/>
    </xf>
    <xf numFmtId="166" fontId="6" fillId="0" borderId="2" xfId="6" applyNumberFormat="1" applyFont="1" applyFill="1" applyAlignment="1">
      <alignment horizontal="right" vertical="center"/>
    </xf>
    <xf numFmtId="166" fontId="6" fillId="0" borderId="2" xfId="7" applyNumberFormat="1" applyFont="1" applyFill="1" applyAlignment="1">
      <alignment horizontal="right" vertical="center"/>
    </xf>
    <xf numFmtId="165" fontId="16" fillId="0" borderId="2" xfId="6" applyNumberFormat="1" applyFont="1" applyFill="1" applyAlignment="1">
      <alignment vertical="center"/>
    </xf>
    <xf numFmtId="166" fontId="6" fillId="0" borderId="2" xfId="6" applyNumberFormat="1" applyFont="1" applyFill="1" applyAlignment="1">
      <alignment horizontal="center" vertical="center"/>
    </xf>
    <xf numFmtId="166" fontId="6" fillId="0" borderId="2" xfId="7" applyNumberFormat="1" applyFont="1" applyFill="1" applyAlignment="1">
      <alignment horizontal="center" vertical="center"/>
    </xf>
    <xf numFmtId="165" fontId="5" fillId="0" borderId="2" xfId="6" applyNumberFormat="1" applyFont="1" applyFill="1" applyAlignment="1">
      <alignment vertical="center"/>
    </xf>
    <xf numFmtId="166" fontId="6" fillId="0" borderId="3" xfId="6" applyNumberFormat="1" applyFont="1" applyFill="1" applyBorder="1" applyAlignment="1">
      <alignment horizontal="center" vertical="center"/>
    </xf>
    <xf numFmtId="166" fontId="6" fillId="0" borderId="3" xfId="6" applyNumberFormat="1" applyFont="1" applyFill="1" applyBorder="1" applyAlignment="1">
      <alignment horizontal="right" vertical="center"/>
    </xf>
    <xf numFmtId="166" fontId="6" fillId="0" borderId="8" xfId="7" applyNumberFormat="1" applyFont="1" applyFill="1" applyBorder="1" applyAlignment="1">
      <alignment horizontal="right" vertical="center"/>
    </xf>
    <xf numFmtId="166" fontId="6" fillId="0" borderId="5" xfId="7" applyNumberFormat="1" applyFont="1" applyFill="1" applyBorder="1" applyAlignment="1">
      <alignment horizontal="right" vertical="center"/>
    </xf>
    <xf numFmtId="166" fontId="6" fillId="0" borderId="3" xfId="7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horizontal="right" vertical="center"/>
    </xf>
    <xf numFmtId="166" fontId="2" fillId="0" borderId="2" xfId="7" applyNumberFormat="1" applyFont="1" applyFill="1" applyAlignment="1">
      <alignment horizontal="right" vertical="center"/>
    </xf>
    <xf numFmtId="165" fontId="2" fillId="0" borderId="2" xfId="7" applyNumberFormat="1" applyFont="1" applyFill="1" applyAlignment="1">
      <alignment horizontal="center" vertical="center"/>
    </xf>
    <xf numFmtId="0" fontId="4" fillId="0" borderId="2" xfId="7" applyFont="1" applyFill="1" applyAlignment="1">
      <alignment vertical="center"/>
    </xf>
    <xf numFmtId="165" fontId="2" fillId="0" borderId="3" xfId="7" applyNumberFormat="1" applyFont="1" applyFill="1" applyBorder="1" applyAlignment="1">
      <alignment vertical="center"/>
    </xf>
    <xf numFmtId="166" fontId="2" fillId="0" borderId="3" xfId="7" applyNumberFormat="1" applyFont="1" applyFill="1" applyBorder="1" applyAlignment="1">
      <alignment horizontal="center" vertical="center"/>
    </xf>
    <xf numFmtId="165" fontId="1" fillId="0" borderId="2" xfId="2" applyNumberFormat="1" applyFont="1" applyFill="1" applyAlignment="1">
      <alignment vertical="center"/>
    </xf>
    <xf numFmtId="165" fontId="5" fillId="0" borderId="2" xfId="2" applyNumberFormat="1" applyFont="1" applyFill="1" applyAlignment="1">
      <alignment horizontal="center" vertical="center"/>
    </xf>
    <xf numFmtId="165" fontId="6" fillId="0" borderId="2" xfId="2" applyNumberFormat="1" applyFont="1" applyFill="1" applyAlignment="1">
      <alignment horizontal="center" vertical="center"/>
    </xf>
    <xf numFmtId="166" fontId="6" fillId="0" borderId="2" xfId="2" applyNumberFormat="1" applyFont="1" applyFill="1" applyAlignment="1">
      <alignment vertical="center"/>
    </xf>
    <xf numFmtId="166" fontId="5" fillId="0" borderId="2" xfId="2" applyNumberFormat="1" applyFont="1" applyFill="1" applyAlignment="1">
      <alignment horizontal="right" vertical="center"/>
    </xf>
    <xf numFmtId="0" fontId="15" fillId="0" borderId="2" xfId="2" applyFont="1" applyFill="1" applyAlignment="1">
      <alignment vertical="center"/>
    </xf>
    <xf numFmtId="165" fontId="1" fillId="0" borderId="3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horizontal="center" vertical="center"/>
    </xf>
    <xf numFmtId="166" fontId="6" fillId="0" borderId="3" xfId="2" applyNumberFormat="1" applyFont="1" applyFill="1" applyBorder="1" applyAlignment="1">
      <alignment vertical="center"/>
    </xf>
    <xf numFmtId="165" fontId="6" fillId="0" borderId="2" xfId="2" applyNumberFormat="1" applyFont="1" applyFill="1" applyAlignment="1">
      <alignment vertical="center"/>
    </xf>
    <xf numFmtId="166" fontId="5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vertical="center"/>
    </xf>
    <xf numFmtId="166" fontId="5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vertical="center"/>
    </xf>
    <xf numFmtId="166" fontId="5" fillId="0" borderId="2" xfId="2" applyNumberFormat="1" applyFont="1" applyFill="1" applyAlignment="1">
      <alignment vertical="center"/>
    </xf>
    <xf numFmtId="166" fontId="5" fillId="0" borderId="2" xfId="2" applyNumberFormat="1" applyFont="1" applyFill="1" applyAlignment="1">
      <alignment horizontal="center" vertical="center"/>
    </xf>
    <xf numFmtId="165" fontId="5" fillId="0" borderId="2" xfId="2" applyNumberFormat="1" applyFont="1" applyFill="1" applyAlignment="1">
      <alignment vertical="center"/>
    </xf>
    <xf numFmtId="166" fontId="5" fillId="0" borderId="7" xfId="2" applyNumberFormat="1" applyFont="1" applyFill="1" applyBorder="1" applyAlignment="1">
      <alignment horizontal="center" vertical="center"/>
    </xf>
    <xf numFmtId="166" fontId="5" fillId="0" borderId="7" xfId="2" applyNumberFormat="1" applyFont="1" applyFill="1" applyBorder="1" applyAlignment="1">
      <alignment horizontal="right" vertical="center"/>
    </xf>
    <xf numFmtId="166" fontId="5" fillId="0" borderId="3" xfId="2" applyNumberFormat="1" applyFont="1" applyFill="1" applyBorder="1" applyAlignment="1">
      <alignment horizontal="right" vertical="center"/>
    </xf>
    <xf numFmtId="166" fontId="5" fillId="0" borderId="3" xfId="2" quotePrefix="1" applyNumberFormat="1" applyFont="1" applyFill="1" applyBorder="1" applyAlignment="1">
      <alignment horizontal="right" vertical="center"/>
    </xf>
    <xf numFmtId="166" fontId="11" fillId="0" borderId="2" xfId="6" applyNumberFormat="1" applyFont="1" applyFill="1" applyAlignment="1">
      <alignment horizontal="right" vertical="center"/>
    </xf>
    <xf numFmtId="166" fontId="6" fillId="0" borderId="2" xfId="2" applyNumberFormat="1" applyFont="1" applyFill="1" applyAlignment="1">
      <alignment horizontal="right" vertical="center"/>
    </xf>
    <xf numFmtId="0" fontId="6" fillId="0" borderId="2" xfId="2" applyFont="1" applyFill="1" applyAlignment="1">
      <alignment vertical="center"/>
    </xf>
    <xf numFmtId="0" fontId="6" fillId="0" borderId="2" xfId="2" applyFont="1" applyFill="1" applyAlignment="1">
      <alignment horizontal="center" vertical="center"/>
    </xf>
    <xf numFmtId="166" fontId="11" fillId="0" borderId="2" xfId="6" applyNumberFormat="1" applyFont="1" applyFill="1" applyAlignment="1">
      <alignment vertical="center"/>
    </xf>
    <xf numFmtId="165" fontId="11" fillId="0" borderId="2" xfId="6" applyNumberFormat="1" applyFont="1" applyFill="1" applyAlignment="1">
      <alignment vertical="center"/>
    </xf>
    <xf numFmtId="166" fontId="11" fillId="0" borderId="3" xfId="6" applyNumberFormat="1" applyFont="1" applyFill="1" applyBorder="1" applyAlignment="1">
      <alignment horizontal="center" vertical="center"/>
    </xf>
    <xf numFmtId="166" fontId="6" fillId="0" borderId="2" xfId="2" applyNumberFormat="1" applyFont="1" applyFill="1" applyAlignment="1">
      <alignment horizontal="center" vertical="center"/>
    </xf>
    <xf numFmtId="166" fontId="11" fillId="0" borderId="3" xfId="6" applyNumberFormat="1" applyFont="1" applyFill="1" applyBorder="1" applyAlignment="1">
      <alignment horizontal="right" vertical="center"/>
    </xf>
    <xf numFmtId="166" fontId="6" fillId="0" borderId="8" xfId="2" applyNumberFormat="1" applyFont="1" applyFill="1" applyBorder="1" applyAlignment="1">
      <alignment horizontal="right" vertical="center"/>
    </xf>
    <xf numFmtId="166" fontId="6" fillId="0" borderId="5" xfId="2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center" vertical="center"/>
    </xf>
    <xf numFmtId="166" fontId="6" fillId="0" borderId="3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Alignment="1">
      <alignment horizontal="center" vertical="center"/>
    </xf>
    <xf numFmtId="0" fontId="15" fillId="0" borderId="2" xfId="2" applyFont="1" applyFill="1" applyAlignment="1">
      <alignment vertical="center"/>
    </xf>
    <xf numFmtId="165" fontId="2" fillId="0" borderId="3" xfId="2" applyNumberFormat="1" applyFont="1" applyFill="1" applyBorder="1" applyAlignment="1">
      <alignment vertical="center"/>
    </xf>
    <xf numFmtId="0" fontId="1" fillId="0" borderId="2" xfId="7" applyFont="1" applyFill="1" applyAlignment="1">
      <alignment vertical="center"/>
    </xf>
    <xf numFmtId="0" fontId="1" fillId="0" borderId="3" xfId="6" applyFont="1" applyFill="1" applyBorder="1" applyAlignment="1">
      <alignment vertical="center"/>
    </xf>
    <xf numFmtId="0" fontId="1" fillId="0" borderId="3" xfId="7" applyFont="1" applyFill="1" applyBorder="1" applyAlignment="1">
      <alignment vertical="center"/>
    </xf>
    <xf numFmtId="166" fontId="1" fillId="0" borderId="2" xfId="7" applyNumberFormat="1" applyFont="1" applyFill="1" applyAlignment="1">
      <alignment horizontal="center" vertical="center"/>
    </xf>
    <xf numFmtId="166" fontId="1" fillId="0" borderId="3" xfId="7" applyNumberFormat="1" applyFont="1" applyFill="1" applyBorder="1" applyAlignment="1">
      <alignment horizontal="center" vertical="center"/>
    </xf>
    <xf numFmtId="166" fontId="1" fillId="0" borderId="2" xfId="7" quotePrefix="1" applyNumberFormat="1" applyFont="1" applyFill="1" applyAlignment="1">
      <alignment horizontal="right" vertical="center"/>
    </xf>
    <xf numFmtId="166" fontId="2" fillId="0" borderId="2" xfId="7" applyNumberFormat="1" applyFont="1" applyFill="1" applyAlignment="1">
      <alignment horizontal="center" vertical="center"/>
    </xf>
    <xf numFmtId="166" fontId="1" fillId="0" borderId="2" xfId="7" applyNumberFormat="1" applyFont="1" applyFill="1" applyAlignment="1">
      <alignment vertical="center"/>
    </xf>
    <xf numFmtId="165" fontId="1" fillId="0" borderId="2" xfId="7" applyNumberFormat="1" applyFont="1" applyFill="1" applyAlignment="1">
      <alignment horizontal="right" vertical="center"/>
    </xf>
    <xf numFmtId="166" fontId="1" fillId="0" borderId="3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Alignment="1">
      <alignment horizontal="center" vertical="center"/>
    </xf>
    <xf numFmtId="166" fontId="2" fillId="0" borderId="2" xfId="6" applyNumberFormat="1" applyFont="1" applyFill="1" applyAlignment="1">
      <alignment horizontal="right" vertical="center"/>
    </xf>
    <xf numFmtId="166" fontId="2" fillId="0" borderId="3" xfId="7" applyNumberFormat="1" applyFont="1" applyFill="1" applyBorder="1" applyAlignment="1">
      <alignment horizontal="right" vertical="center"/>
    </xf>
    <xf numFmtId="166" fontId="2" fillId="0" borderId="3" xfId="6" applyNumberFormat="1" applyFont="1" applyFill="1" applyBorder="1" applyAlignment="1">
      <alignment horizontal="right" vertical="center"/>
    </xf>
    <xf numFmtId="166" fontId="2" fillId="0" borderId="2" xfId="6" applyNumberFormat="1" applyFont="1" applyFill="1" applyAlignment="1">
      <alignment horizontal="center" vertical="center"/>
    </xf>
    <xf numFmtId="165" fontId="2" fillId="0" borderId="2" xfId="6" applyNumberFormat="1" applyFont="1" applyFill="1" applyAlignment="1">
      <alignment vertical="center"/>
    </xf>
    <xf numFmtId="166" fontId="2" fillId="0" borderId="8" xfId="7" applyNumberFormat="1" applyFont="1" applyFill="1" applyBorder="1" applyAlignment="1">
      <alignment horizontal="right" vertical="center"/>
    </xf>
    <xf numFmtId="166" fontId="2" fillId="0" borderId="3" xfId="6" applyNumberFormat="1" applyFont="1" applyFill="1" applyBorder="1" applyAlignment="1">
      <alignment horizontal="center" vertical="center"/>
    </xf>
    <xf numFmtId="166" fontId="2" fillId="0" borderId="8" xfId="7" applyNumberFormat="1" applyFont="1" applyFill="1" applyBorder="1" applyAlignment="1">
      <alignment horizontal="center" vertical="center"/>
    </xf>
    <xf numFmtId="0" fontId="2" fillId="0" borderId="2" xfId="7" applyFont="1" applyFill="1" applyAlignment="1">
      <alignment horizontal="right" vertical="center"/>
    </xf>
    <xf numFmtId="166" fontId="2" fillId="0" borderId="5" xfId="7" applyNumberFormat="1" applyFont="1" applyFill="1" applyBorder="1" applyAlignment="1">
      <alignment vertical="center"/>
    </xf>
    <xf numFmtId="165" fontId="2" fillId="0" borderId="3" xfId="7" applyNumberFormat="1" applyFont="1" applyFill="1" applyBorder="1" applyAlignment="1">
      <alignment horizontal="left" vertical="center"/>
    </xf>
    <xf numFmtId="166" fontId="1" fillId="0" borderId="3" xfId="7" applyNumberFormat="1" applyFont="1" applyFill="1" applyBorder="1" applyAlignment="1">
      <alignment vertical="center"/>
    </xf>
    <xf numFmtId="166" fontId="2" fillId="0" borderId="8" xfId="6" applyNumberFormat="1" applyFont="1" applyFill="1" applyBorder="1" applyAlignment="1">
      <alignment vertical="center"/>
    </xf>
    <xf numFmtId="166" fontId="2" fillId="0" borderId="5" xfId="7" applyNumberFormat="1" applyFont="1" applyFill="1" applyBorder="1" applyAlignment="1">
      <alignment horizontal="right" vertical="center"/>
    </xf>
    <xf numFmtId="164" fontId="2" fillId="0" borderId="5" xfId="7" applyNumberFormat="1" applyFont="1" applyFill="1" applyBorder="1" applyAlignment="1">
      <alignment horizontal="right" vertical="center"/>
    </xf>
    <xf numFmtId="168" fontId="2" fillId="0" borderId="2" xfId="7" applyNumberFormat="1" applyFont="1" applyFill="1" applyAlignment="1">
      <alignment vertical="center"/>
    </xf>
    <xf numFmtId="168" fontId="2" fillId="0" borderId="2" xfId="7" applyNumberFormat="1" applyFont="1" applyFill="1" applyAlignment="1">
      <alignment horizontal="right" vertical="center"/>
    </xf>
    <xf numFmtId="0" fontId="13" fillId="0" borderId="3" xfId="6" applyFont="1" applyFill="1" applyBorder="1" applyAlignment="1">
      <alignment vertical="center"/>
    </xf>
    <xf numFmtId="166" fontId="7" fillId="0" borderId="3" xfId="6" applyNumberFormat="1" applyFont="1" applyFill="1" applyBorder="1" applyAlignment="1">
      <alignment horizontal="center" vertical="center"/>
    </xf>
    <xf numFmtId="166" fontId="7" fillId="0" borderId="8" xfId="6" applyNumberFormat="1" applyFont="1" applyFill="1" applyBorder="1" applyAlignment="1">
      <alignment vertical="center"/>
    </xf>
  </cellXfs>
  <cellStyles count="8">
    <cellStyle name="Comma 100 3" xfId="4" xr:uid="{00000000-0005-0000-0000-000000000000}"/>
    <cellStyle name="Normal" xfId="0" builtinId="0"/>
    <cellStyle name="Normal 12" xfId="3" xr:uid="{00000000-0005-0000-0000-000002000000}"/>
    <cellStyle name="Normal 2" xfId="1" xr:uid="{00000000-0005-0000-0000-000003000000}"/>
    <cellStyle name="Normal 26" xfId="5" xr:uid="{00000000-0005-0000-0000-000004000000}"/>
    <cellStyle name="Normal 3" xfId="2" xr:uid="{00000000-0005-0000-0000-000005000000}"/>
    <cellStyle name="Normal 4" xfId="6" xr:uid="{00000000-0005-0000-0000-000006000000}"/>
    <cellStyle name="Normal 5" xfId="7" xr:uid="{00000000-0005-0000-0000-000007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57"/>
  <sheetViews>
    <sheetView topLeftCell="A144" zoomScale="115" zoomScaleNormal="115" zoomScaleSheetLayoutView="100" workbookViewId="0">
      <selection activeCell="I163" sqref="I163"/>
    </sheetView>
  </sheetViews>
  <sheetFormatPr defaultColWidth="10.140625" defaultRowHeight="15" customHeight="1" x14ac:dyDescent="0.5"/>
  <cols>
    <col min="1" max="1" width="13.140625" style="8" customWidth="1"/>
    <col min="2" max="2" width="26.85546875" style="8" customWidth="1"/>
    <col min="3" max="3" width="5" style="8" customWidth="1"/>
    <col min="4" max="4" width="0.85546875" style="8" customWidth="1"/>
    <col min="5" max="5" width="13.7109375" style="8" customWidth="1"/>
    <col min="6" max="6" width="0.85546875" style="8" customWidth="1"/>
    <col min="7" max="7" width="13.7109375" style="8" customWidth="1"/>
    <col min="8" max="8" width="0.85546875" style="8" customWidth="1"/>
    <col min="9" max="9" width="13.7109375" style="8" customWidth="1"/>
    <col min="10" max="10" width="0.85546875" style="8" customWidth="1"/>
    <col min="11" max="11" width="13.7109375" style="8" customWidth="1"/>
    <col min="12" max="16384" width="10.140625" style="8"/>
  </cols>
  <sheetData>
    <row r="1" spans="1:11" ht="16.5" customHeight="1" x14ac:dyDescent="0.5">
      <c r="A1" s="3" t="s">
        <v>0</v>
      </c>
      <c r="B1" s="3"/>
      <c r="C1" s="4"/>
      <c r="D1" s="5"/>
      <c r="E1" s="6"/>
      <c r="F1" s="7"/>
      <c r="G1" s="6"/>
      <c r="H1" s="6"/>
      <c r="I1" s="6"/>
      <c r="J1" s="6"/>
      <c r="K1" s="6"/>
    </row>
    <row r="2" spans="1:11" ht="16.5" customHeight="1" x14ac:dyDescent="0.5">
      <c r="A2" s="3" t="s">
        <v>1</v>
      </c>
      <c r="B2" s="3"/>
      <c r="C2" s="4"/>
      <c r="D2" s="5"/>
      <c r="E2" s="6"/>
      <c r="F2" s="7"/>
      <c r="G2" s="6"/>
      <c r="H2" s="6"/>
      <c r="I2" s="6"/>
      <c r="J2" s="6"/>
      <c r="K2" s="6"/>
    </row>
    <row r="3" spans="1:11" ht="16.5" customHeight="1" x14ac:dyDescent="0.5">
      <c r="A3" s="9" t="s">
        <v>184</v>
      </c>
      <c r="B3" s="10"/>
      <c r="C3" s="11"/>
      <c r="D3" s="12"/>
      <c r="E3" s="13"/>
      <c r="F3" s="14"/>
      <c r="G3" s="13"/>
      <c r="H3" s="13"/>
      <c r="I3" s="13"/>
      <c r="J3" s="13"/>
      <c r="K3" s="13"/>
    </row>
    <row r="4" spans="1:11" ht="16.5" customHeight="1" x14ac:dyDescent="0.5">
      <c r="A4" s="5"/>
      <c r="B4" s="5"/>
      <c r="C4" s="4"/>
      <c r="D4" s="5"/>
      <c r="E4" s="6"/>
      <c r="F4" s="7"/>
      <c r="G4" s="6"/>
      <c r="H4" s="6"/>
      <c r="I4" s="6"/>
      <c r="J4" s="6"/>
      <c r="K4" s="6"/>
    </row>
    <row r="5" spans="1:11" ht="16.5" customHeight="1" x14ac:dyDescent="0.5">
      <c r="A5" s="5"/>
      <c r="B5" s="5"/>
      <c r="C5" s="4"/>
      <c r="D5" s="5"/>
      <c r="E5" s="15"/>
      <c r="F5" s="7"/>
      <c r="G5" s="15"/>
      <c r="H5" s="6"/>
      <c r="I5" s="16"/>
      <c r="J5" s="6"/>
      <c r="K5" s="15"/>
    </row>
    <row r="6" spans="1:11" ht="16.350000000000001" customHeight="1" x14ac:dyDescent="0.5">
      <c r="A6" s="5"/>
      <c r="B6" s="5"/>
      <c r="C6" s="4"/>
      <c r="D6" s="5"/>
      <c r="E6" s="17" t="s">
        <v>2</v>
      </c>
      <c r="F6" s="18"/>
      <c r="G6" s="18"/>
      <c r="H6" s="6"/>
      <c r="I6" s="17" t="s">
        <v>3</v>
      </c>
      <c r="J6" s="18"/>
      <c r="K6" s="18"/>
    </row>
    <row r="7" spans="1:11" ht="16.350000000000001" customHeight="1" x14ac:dyDescent="0.5">
      <c r="A7" s="5"/>
      <c r="B7" s="5"/>
      <c r="C7" s="4"/>
      <c r="D7" s="5"/>
      <c r="E7" s="19" t="s">
        <v>4</v>
      </c>
      <c r="F7" s="20"/>
      <c r="G7" s="20"/>
      <c r="H7" s="21"/>
      <c r="I7" s="19" t="s">
        <v>4</v>
      </c>
      <c r="J7" s="20"/>
      <c r="K7" s="20"/>
    </row>
    <row r="8" spans="1:11" ht="16.350000000000001" customHeight="1" x14ac:dyDescent="0.5">
      <c r="A8" s="5"/>
      <c r="B8" s="5"/>
      <c r="C8" s="4"/>
      <c r="D8" s="5"/>
      <c r="E8" s="15" t="s">
        <v>5</v>
      </c>
      <c r="F8" s="7"/>
      <c r="G8" s="15" t="s">
        <v>6</v>
      </c>
      <c r="H8" s="15"/>
      <c r="I8" s="15" t="s">
        <v>5</v>
      </c>
      <c r="J8" s="7"/>
      <c r="K8" s="15" t="s">
        <v>6</v>
      </c>
    </row>
    <row r="9" spans="1:11" ht="16.350000000000001" customHeight="1" x14ac:dyDescent="0.5">
      <c r="A9" s="5"/>
      <c r="B9" s="5"/>
      <c r="C9" s="4"/>
      <c r="D9" s="5"/>
      <c r="E9" s="22" t="s">
        <v>185</v>
      </c>
      <c r="F9" s="7"/>
      <c r="G9" s="22" t="s">
        <v>7</v>
      </c>
      <c r="H9" s="15"/>
      <c r="I9" s="22" t="s">
        <v>185</v>
      </c>
      <c r="J9" s="7"/>
      <c r="K9" s="22" t="s">
        <v>7</v>
      </c>
    </row>
    <row r="10" spans="1:11" ht="16.350000000000001" customHeight="1" x14ac:dyDescent="0.5">
      <c r="A10" s="5"/>
      <c r="B10" s="5"/>
      <c r="C10" s="23"/>
      <c r="D10" s="3"/>
      <c r="E10" s="22" t="s">
        <v>161</v>
      </c>
      <c r="F10" s="24"/>
      <c r="G10" s="22" t="s">
        <v>144</v>
      </c>
      <c r="H10" s="15"/>
      <c r="I10" s="22" t="s">
        <v>161</v>
      </c>
      <c r="J10" s="24"/>
      <c r="K10" s="22" t="s">
        <v>144</v>
      </c>
    </row>
    <row r="11" spans="1:11" ht="16.350000000000001" customHeight="1" x14ac:dyDescent="0.5">
      <c r="A11" s="5"/>
      <c r="B11" s="5"/>
      <c r="C11" s="25" t="s">
        <v>8</v>
      </c>
      <c r="D11" s="26"/>
      <c r="E11" s="27" t="s">
        <v>9</v>
      </c>
      <c r="F11" s="15"/>
      <c r="G11" s="27" t="s">
        <v>9</v>
      </c>
      <c r="H11" s="15"/>
      <c r="I11" s="27" t="s">
        <v>9</v>
      </c>
      <c r="J11" s="15"/>
      <c r="K11" s="27" t="s">
        <v>9</v>
      </c>
    </row>
    <row r="12" spans="1:11" ht="16.350000000000001" customHeight="1" x14ac:dyDescent="0.5">
      <c r="A12" s="5"/>
      <c r="B12" s="5"/>
      <c r="C12" s="23"/>
      <c r="D12" s="26"/>
      <c r="E12" s="28"/>
      <c r="F12" s="15"/>
      <c r="G12" s="15"/>
      <c r="H12" s="15"/>
      <c r="I12" s="28"/>
      <c r="J12" s="15"/>
      <c r="K12" s="15"/>
    </row>
    <row r="13" spans="1:11" ht="16.350000000000001" customHeight="1" x14ac:dyDescent="0.5">
      <c r="A13" s="3" t="s">
        <v>170</v>
      </c>
      <c r="B13" s="3"/>
      <c r="C13" s="4"/>
      <c r="D13" s="5"/>
      <c r="E13" s="29"/>
      <c r="F13" s="7"/>
      <c r="G13" s="6"/>
      <c r="H13" s="6"/>
      <c r="I13" s="29"/>
      <c r="J13" s="6"/>
      <c r="K13" s="6"/>
    </row>
    <row r="14" spans="1:11" ht="16.350000000000001" customHeight="1" x14ac:dyDescent="0.5">
      <c r="A14" s="3"/>
      <c r="B14" s="3"/>
      <c r="C14" s="4"/>
      <c r="D14" s="5"/>
      <c r="E14" s="29"/>
      <c r="F14" s="7"/>
      <c r="G14" s="6"/>
      <c r="H14" s="6"/>
      <c r="I14" s="29"/>
      <c r="J14" s="6"/>
      <c r="K14" s="6"/>
    </row>
    <row r="15" spans="1:11" ht="16.350000000000001" customHeight="1" x14ac:dyDescent="0.5">
      <c r="A15" s="3" t="s">
        <v>10</v>
      </c>
      <c r="B15" s="3"/>
      <c r="C15" s="4"/>
      <c r="D15" s="5"/>
      <c r="E15" s="29"/>
      <c r="F15" s="7"/>
      <c r="G15" s="6"/>
      <c r="H15" s="6"/>
      <c r="I15" s="29"/>
      <c r="J15" s="6"/>
      <c r="K15" s="6"/>
    </row>
    <row r="16" spans="1:11" ht="16.350000000000001" customHeight="1" x14ac:dyDescent="0.5">
      <c r="A16" s="3"/>
      <c r="B16" s="3"/>
      <c r="C16" s="4"/>
      <c r="D16" s="5"/>
      <c r="E16" s="29"/>
      <c r="F16" s="7"/>
      <c r="G16" s="6"/>
      <c r="H16" s="6"/>
      <c r="I16" s="29"/>
      <c r="J16" s="6"/>
      <c r="K16" s="6"/>
    </row>
    <row r="17" spans="1:11" ht="16.350000000000001" customHeight="1" x14ac:dyDescent="0.5">
      <c r="A17" s="5" t="s">
        <v>11</v>
      </c>
      <c r="B17" s="5"/>
      <c r="C17" s="4"/>
      <c r="D17" s="5"/>
      <c r="E17" s="29">
        <v>1238898093</v>
      </c>
      <c r="F17" s="7"/>
      <c r="G17" s="1">
        <v>1231788121</v>
      </c>
      <c r="H17" s="6"/>
      <c r="I17" s="29">
        <v>1148118387</v>
      </c>
      <c r="J17" s="7"/>
      <c r="K17" s="1">
        <v>1133364174</v>
      </c>
    </row>
    <row r="18" spans="1:11" ht="16.350000000000001" customHeight="1" x14ac:dyDescent="0.5">
      <c r="A18" s="5" t="s">
        <v>12</v>
      </c>
      <c r="B18" s="5"/>
      <c r="C18" s="4"/>
      <c r="D18" s="5"/>
      <c r="E18" s="29"/>
      <c r="F18" s="7"/>
      <c r="G18" s="6"/>
      <c r="H18" s="6"/>
      <c r="I18" s="29"/>
      <c r="J18" s="7"/>
      <c r="K18" s="6"/>
    </row>
    <row r="19" spans="1:11" ht="16.350000000000001" customHeight="1" x14ac:dyDescent="0.5">
      <c r="A19" s="5" t="s">
        <v>13</v>
      </c>
      <c r="B19" s="5"/>
      <c r="C19" s="4" t="s">
        <v>142</v>
      </c>
      <c r="D19" s="5"/>
      <c r="E19" s="29">
        <v>75760311</v>
      </c>
      <c r="F19" s="7"/>
      <c r="G19" s="1">
        <v>78041361</v>
      </c>
      <c r="H19" s="6"/>
      <c r="I19" s="29">
        <v>0</v>
      </c>
      <c r="J19" s="7"/>
      <c r="K19" s="6">
        <v>0</v>
      </c>
    </row>
    <row r="20" spans="1:11" ht="16.350000000000001" customHeight="1" x14ac:dyDescent="0.5">
      <c r="A20" s="5" t="s">
        <v>159</v>
      </c>
      <c r="B20" s="5"/>
      <c r="C20" s="4"/>
      <c r="D20" s="5"/>
      <c r="E20" s="29"/>
      <c r="F20" s="7"/>
      <c r="G20" s="6"/>
      <c r="H20" s="6"/>
      <c r="I20" s="29"/>
      <c r="J20" s="7"/>
      <c r="K20" s="6"/>
    </row>
    <row r="21" spans="1:11" ht="16.350000000000001" customHeight="1" x14ac:dyDescent="0.5">
      <c r="A21" s="5" t="s">
        <v>14</v>
      </c>
      <c r="B21" s="5"/>
      <c r="C21" s="4"/>
      <c r="D21" s="5"/>
      <c r="E21" s="29">
        <v>0</v>
      </c>
      <c r="F21" s="7"/>
      <c r="G21" s="6">
        <v>31059848</v>
      </c>
      <c r="H21" s="6"/>
      <c r="I21" s="29">
        <v>0</v>
      </c>
      <c r="J21" s="7"/>
      <c r="K21" s="1">
        <v>31059848</v>
      </c>
    </row>
    <row r="22" spans="1:11" ht="16.350000000000001" customHeight="1" x14ac:dyDescent="0.5">
      <c r="A22" s="5" t="s">
        <v>152</v>
      </c>
      <c r="B22" s="5"/>
      <c r="C22" s="4">
        <v>8</v>
      </c>
      <c r="D22" s="5"/>
      <c r="E22" s="29">
        <v>386770645</v>
      </c>
      <c r="F22" s="7"/>
      <c r="G22" s="1">
        <v>544770309</v>
      </c>
      <c r="H22" s="6"/>
      <c r="I22" s="29">
        <v>446060621</v>
      </c>
      <c r="J22" s="7"/>
      <c r="K22" s="1">
        <v>610348297</v>
      </c>
    </row>
    <row r="23" spans="1:11" ht="16.350000000000001" customHeight="1" x14ac:dyDescent="0.5">
      <c r="A23" s="5" t="s">
        <v>15</v>
      </c>
      <c r="B23" s="5"/>
      <c r="C23" s="4">
        <v>10</v>
      </c>
      <c r="D23" s="5"/>
      <c r="E23" s="29">
        <v>649031037</v>
      </c>
      <c r="F23" s="7"/>
      <c r="G23" s="1">
        <v>711200402</v>
      </c>
      <c r="H23" s="6"/>
      <c r="I23" s="29">
        <v>643151165</v>
      </c>
      <c r="J23" s="7"/>
      <c r="K23" s="1">
        <v>708583449</v>
      </c>
    </row>
    <row r="24" spans="1:11" ht="16.350000000000001" customHeight="1" x14ac:dyDescent="0.5">
      <c r="A24" s="5" t="s">
        <v>16</v>
      </c>
      <c r="B24" s="5"/>
      <c r="C24" s="4"/>
      <c r="D24" s="5"/>
      <c r="E24" s="30">
        <v>14413199</v>
      </c>
      <c r="F24" s="7"/>
      <c r="G24" s="2">
        <v>47361550</v>
      </c>
      <c r="H24" s="6"/>
      <c r="I24" s="30">
        <v>12078315</v>
      </c>
      <c r="J24" s="7"/>
      <c r="K24" s="2">
        <v>43522420</v>
      </c>
    </row>
    <row r="25" spans="1:11" ht="16.350000000000001" customHeight="1" x14ac:dyDescent="0.5">
      <c r="A25" s="5"/>
      <c r="B25" s="5"/>
      <c r="C25" s="4"/>
      <c r="D25" s="5"/>
      <c r="E25" s="29"/>
      <c r="F25" s="7"/>
      <c r="G25" s="6"/>
      <c r="H25" s="6"/>
      <c r="I25" s="29"/>
      <c r="J25" s="6"/>
      <c r="K25" s="29"/>
    </row>
    <row r="26" spans="1:11" ht="16.350000000000001" customHeight="1" x14ac:dyDescent="0.5">
      <c r="A26" s="5" t="s">
        <v>171</v>
      </c>
      <c r="B26" s="3"/>
      <c r="C26" s="4"/>
      <c r="D26" s="5"/>
      <c r="E26" s="31">
        <f>SUM(E17:E24)</f>
        <v>2364873285</v>
      </c>
      <c r="F26" s="7"/>
      <c r="G26" s="13">
        <f>SUM(G17:G24)</f>
        <v>2644221591</v>
      </c>
      <c r="H26" s="6"/>
      <c r="I26" s="31">
        <f>SUM(I17:I24)</f>
        <v>2249408488</v>
      </c>
      <c r="J26" s="6"/>
      <c r="K26" s="13">
        <f>SUM(K17:K24)</f>
        <v>2526878188</v>
      </c>
    </row>
    <row r="27" spans="1:11" ht="16.350000000000001" customHeight="1" x14ac:dyDescent="0.5">
      <c r="A27" s="5"/>
      <c r="B27" s="5"/>
      <c r="C27" s="4"/>
      <c r="D27" s="5"/>
      <c r="E27" s="29"/>
      <c r="F27" s="6"/>
      <c r="G27" s="6"/>
      <c r="H27" s="6"/>
      <c r="I27" s="29"/>
      <c r="J27" s="6"/>
      <c r="K27" s="6"/>
    </row>
    <row r="28" spans="1:11" ht="16.350000000000001" customHeight="1" x14ac:dyDescent="0.5">
      <c r="A28" s="3" t="s">
        <v>17</v>
      </c>
      <c r="B28" s="3"/>
      <c r="C28" s="4"/>
      <c r="D28" s="5"/>
      <c r="E28" s="29"/>
      <c r="F28" s="7"/>
      <c r="G28" s="6"/>
      <c r="H28" s="6"/>
      <c r="I28" s="29"/>
      <c r="J28" s="6"/>
      <c r="K28" s="6"/>
    </row>
    <row r="29" spans="1:11" ht="16.350000000000001" customHeight="1" x14ac:dyDescent="0.5">
      <c r="A29" s="3"/>
      <c r="B29" s="3"/>
      <c r="C29" s="4"/>
      <c r="D29" s="5"/>
      <c r="E29" s="29"/>
      <c r="F29" s="7"/>
      <c r="G29" s="6"/>
      <c r="H29" s="6"/>
      <c r="I29" s="29"/>
      <c r="J29" s="6"/>
      <c r="K29" s="6"/>
    </row>
    <row r="30" spans="1:11" ht="16.350000000000001" customHeight="1" x14ac:dyDescent="0.5">
      <c r="A30" s="5" t="s">
        <v>18</v>
      </c>
      <c r="B30" s="3"/>
      <c r="C30" s="5"/>
      <c r="D30" s="5"/>
      <c r="E30" s="32"/>
      <c r="F30" s="5"/>
      <c r="G30" s="5"/>
      <c r="H30" s="5"/>
      <c r="I30" s="32"/>
      <c r="J30" s="5"/>
      <c r="K30" s="5"/>
    </row>
    <row r="31" spans="1:11" ht="16.350000000000001" customHeight="1" x14ac:dyDescent="0.5">
      <c r="A31" s="5" t="s">
        <v>19</v>
      </c>
      <c r="B31" s="3"/>
      <c r="C31" s="4" t="s">
        <v>142</v>
      </c>
      <c r="D31" s="5"/>
      <c r="E31" s="29">
        <v>25848070</v>
      </c>
      <c r="F31" s="7"/>
      <c r="G31" s="1">
        <v>25580508</v>
      </c>
      <c r="H31" s="6"/>
      <c r="I31" s="1">
        <v>0</v>
      </c>
      <c r="J31" s="7"/>
      <c r="K31" s="1">
        <v>0</v>
      </c>
    </row>
    <row r="32" spans="1:11" ht="16.350000000000001" customHeight="1" x14ac:dyDescent="0.5">
      <c r="A32" s="5" t="s">
        <v>20</v>
      </c>
      <c r="B32" s="3"/>
      <c r="C32" s="4">
        <v>12</v>
      </c>
      <c r="D32" s="5"/>
      <c r="E32" s="29">
        <v>0</v>
      </c>
      <c r="F32" s="7"/>
      <c r="G32" s="1">
        <v>0</v>
      </c>
      <c r="H32" s="6"/>
      <c r="I32" s="33">
        <v>338906214</v>
      </c>
      <c r="J32" s="7"/>
      <c r="K32" s="33">
        <v>338906214</v>
      </c>
    </row>
    <row r="33" spans="1:11" ht="16.350000000000001" customHeight="1" x14ac:dyDescent="0.5">
      <c r="A33" s="5" t="s">
        <v>21</v>
      </c>
      <c r="B33" s="3"/>
      <c r="C33" s="4"/>
      <c r="D33" s="5"/>
      <c r="E33" s="29">
        <v>1174343</v>
      </c>
      <c r="F33" s="7"/>
      <c r="G33" s="1">
        <v>1174188</v>
      </c>
      <c r="H33" s="6"/>
      <c r="I33" s="1">
        <v>1161000</v>
      </c>
      <c r="J33" s="7"/>
      <c r="K33" s="1">
        <v>1161000</v>
      </c>
    </row>
    <row r="34" spans="1:11" ht="16.350000000000001" customHeight="1" x14ac:dyDescent="0.5">
      <c r="A34" s="5" t="s">
        <v>22</v>
      </c>
      <c r="B34" s="3"/>
      <c r="C34" s="4"/>
      <c r="D34" s="5"/>
      <c r="E34" s="29">
        <v>127801637</v>
      </c>
      <c r="F34" s="7"/>
      <c r="G34" s="1">
        <v>138497102</v>
      </c>
      <c r="H34" s="6"/>
      <c r="I34" s="1">
        <v>0</v>
      </c>
      <c r="J34" s="7"/>
      <c r="K34" s="1">
        <v>0</v>
      </c>
    </row>
    <row r="35" spans="1:11" ht="16.350000000000001" customHeight="1" x14ac:dyDescent="0.5">
      <c r="A35" s="5" t="s">
        <v>23</v>
      </c>
      <c r="B35" s="5"/>
      <c r="C35" s="4">
        <v>13</v>
      </c>
      <c r="D35" s="5"/>
      <c r="E35" s="29">
        <v>1549595948</v>
      </c>
      <c r="F35" s="7"/>
      <c r="G35" s="1">
        <v>1580680732</v>
      </c>
      <c r="H35" s="6"/>
      <c r="I35" s="29">
        <v>1549595948</v>
      </c>
      <c r="J35" s="7"/>
      <c r="K35" s="1">
        <v>1580680732</v>
      </c>
    </row>
    <row r="36" spans="1:11" ht="16.350000000000001" customHeight="1" x14ac:dyDescent="0.5">
      <c r="A36" s="5" t="s">
        <v>24</v>
      </c>
      <c r="B36" s="5"/>
      <c r="C36" s="4">
        <v>13</v>
      </c>
      <c r="D36" s="5"/>
      <c r="E36" s="29">
        <v>512834</v>
      </c>
      <c r="F36" s="7"/>
      <c r="G36" s="1">
        <v>615354</v>
      </c>
      <c r="H36" s="6"/>
      <c r="I36" s="29">
        <v>512833</v>
      </c>
      <c r="J36" s="7"/>
      <c r="K36" s="1">
        <v>615353</v>
      </c>
    </row>
    <row r="37" spans="1:11" ht="16.350000000000001" customHeight="1" x14ac:dyDescent="0.5">
      <c r="A37" s="5" t="s">
        <v>25</v>
      </c>
      <c r="B37" s="5"/>
      <c r="C37" s="4"/>
      <c r="D37" s="5"/>
      <c r="E37" s="29">
        <v>44832710</v>
      </c>
      <c r="F37" s="7"/>
      <c r="G37" s="1">
        <v>42221525</v>
      </c>
      <c r="H37" s="6"/>
      <c r="I37" s="29">
        <v>40316029</v>
      </c>
      <c r="J37" s="7"/>
      <c r="K37" s="1">
        <v>38161054</v>
      </c>
    </row>
    <row r="38" spans="1:11" ht="16.350000000000001" customHeight="1" x14ac:dyDescent="0.5">
      <c r="A38" s="5" t="s">
        <v>141</v>
      </c>
      <c r="B38" s="5"/>
      <c r="C38" s="4"/>
      <c r="D38" s="5"/>
      <c r="E38" s="30">
        <v>1557047</v>
      </c>
      <c r="F38" s="7"/>
      <c r="G38" s="30">
        <v>1307347</v>
      </c>
      <c r="H38" s="6"/>
      <c r="I38" s="30">
        <v>1434735</v>
      </c>
      <c r="J38" s="7"/>
      <c r="K38" s="2">
        <v>1174799</v>
      </c>
    </row>
    <row r="39" spans="1:11" ht="16.350000000000001" customHeight="1" x14ac:dyDescent="0.5">
      <c r="A39" s="5"/>
      <c r="B39" s="5"/>
      <c r="C39" s="4"/>
      <c r="D39" s="5"/>
      <c r="E39" s="29"/>
      <c r="F39" s="7"/>
      <c r="G39" s="6"/>
      <c r="H39" s="6"/>
      <c r="I39" s="29"/>
      <c r="J39" s="6"/>
      <c r="K39" s="6"/>
    </row>
    <row r="40" spans="1:11" ht="16.350000000000001" customHeight="1" x14ac:dyDescent="0.5">
      <c r="A40" s="5" t="s">
        <v>172</v>
      </c>
      <c r="B40" s="3"/>
      <c r="C40" s="4"/>
      <c r="D40" s="5"/>
      <c r="E40" s="31">
        <f>SUM(E31:E39)</f>
        <v>1751322589</v>
      </c>
      <c r="F40" s="7"/>
      <c r="G40" s="13">
        <f>SUM(G31:G39)</f>
        <v>1790076756</v>
      </c>
      <c r="H40" s="6"/>
      <c r="I40" s="31">
        <f>SUM(I31:I39)</f>
        <v>1931926759</v>
      </c>
      <c r="J40" s="6"/>
      <c r="K40" s="13">
        <f>SUM(K31:K39)</f>
        <v>1960699152</v>
      </c>
    </row>
    <row r="41" spans="1:11" ht="16.350000000000001" customHeight="1" x14ac:dyDescent="0.5">
      <c r="A41" s="5"/>
      <c r="B41" s="3"/>
      <c r="C41" s="4"/>
      <c r="D41" s="5"/>
      <c r="E41" s="34"/>
      <c r="F41" s="29"/>
      <c r="G41" s="34"/>
      <c r="H41" s="29"/>
      <c r="I41" s="34"/>
      <c r="J41" s="29"/>
      <c r="K41" s="34"/>
    </row>
    <row r="42" spans="1:11" ht="16.350000000000001" customHeight="1" thickBot="1" x14ac:dyDescent="0.55000000000000004">
      <c r="A42" s="3" t="s">
        <v>26</v>
      </c>
      <c r="B42" s="3"/>
      <c r="C42" s="4"/>
      <c r="D42" s="5"/>
      <c r="E42" s="35">
        <f>SUM(E40,E26)</f>
        <v>4116195874</v>
      </c>
      <c r="F42" s="7"/>
      <c r="G42" s="36">
        <f>SUM(G40,G26)</f>
        <v>4434298347</v>
      </c>
      <c r="H42" s="6"/>
      <c r="I42" s="35">
        <f>+I40+I26</f>
        <v>4181335247</v>
      </c>
      <c r="J42" s="6"/>
      <c r="K42" s="36">
        <f>+K40+K26</f>
        <v>4487577340</v>
      </c>
    </row>
    <row r="43" spans="1:11" ht="16.350000000000001" customHeight="1" thickTop="1" x14ac:dyDescent="0.5">
      <c r="A43" s="5"/>
      <c r="B43" s="5"/>
      <c r="C43" s="4"/>
      <c r="D43" s="5"/>
      <c r="E43" s="6"/>
      <c r="F43" s="6"/>
      <c r="G43" s="6"/>
      <c r="H43" s="6"/>
      <c r="I43" s="6"/>
      <c r="J43" s="6"/>
      <c r="K43" s="6"/>
    </row>
    <row r="44" spans="1:11" ht="15.75" customHeight="1" x14ac:dyDescent="0.5">
      <c r="A44" s="5"/>
      <c r="B44" s="5"/>
      <c r="C44" s="4"/>
      <c r="D44" s="5"/>
      <c r="E44" s="6"/>
      <c r="F44" s="6"/>
      <c r="G44" s="6"/>
      <c r="H44" s="6"/>
      <c r="I44" s="6"/>
      <c r="J44" s="6"/>
      <c r="K44" s="6"/>
    </row>
    <row r="45" spans="1:11" ht="12.75" customHeight="1" x14ac:dyDescent="0.5">
      <c r="A45" s="5"/>
      <c r="B45" s="5"/>
      <c r="C45" s="4"/>
      <c r="D45" s="5"/>
      <c r="E45" s="6"/>
      <c r="F45" s="6"/>
      <c r="G45" s="6"/>
      <c r="H45" s="6"/>
      <c r="I45" s="6"/>
      <c r="J45" s="6"/>
      <c r="K45" s="6"/>
    </row>
    <row r="46" spans="1:11" ht="16.350000000000001" customHeight="1" x14ac:dyDescent="0.5">
      <c r="A46" s="5"/>
      <c r="B46" s="5"/>
      <c r="C46" s="4"/>
      <c r="D46" s="5"/>
      <c r="E46" s="6"/>
      <c r="F46" s="6"/>
      <c r="G46" s="6"/>
      <c r="H46" s="6"/>
      <c r="I46" s="6"/>
      <c r="J46" s="6"/>
      <c r="K46" s="6"/>
    </row>
    <row r="47" spans="1:11" ht="16.350000000000001" customHeight="1" x14ac:dyDescent="0.5">
      <c r="A47" s="5"/>
      <c r="B47" s="5"/>
      <c r="C47" s="4"/>
      <c r="D47" s="5"/>
      <c r="E47" s="6"/>
      <c r="F47" s="6"/>
      <c r="G47" s="6"/>
      <c r="H47" s="6"/>
      <c r="I47" s="6"/>
      <c r="J47" s="6"/>
      <c r="K47" s="6"/>
    </row>
    <row r="48" spans="1:11" ht="13.5" customHeight="1" x14ac:dyDescent="0.5">
      <c r="A48" s="5"/>
      <c r="B48" s="5"/>
      <c r="C48" s="4"/>
      <c r="D48" s="5"/>
      <c r="E48" s="6"/>
      <c r="F48" s="6"/>
      <c r="G48" s="6"/>
      <c r="H48" s="6"/>
      <c r="I48" s="6"/>
      <c r="J48" s="6"/>
      <c r="K48" s="6"/>
    </row>
    <row r="49" spans="1:11" ht="12.75" customHeight="1" x14ac:dyDescent="0.5">
      <c r="A49" s="5"/>
      <c r="B49" s="5"/>
      <c r="C49" s="4"/>
      <c r="D49" s="5"/>
      <c r="E49" s="6"/>
      <c r="F49" s="6"/>
      <c r="G49" s="6"/>
      <c r="H49" s="6"/>
      <c r="I49" s="6"/>
      <c r="J49" s="6"/>
      <c r="K49" s="6"/>
    </row>
    <row r="50" spans="1:11" ht="16.350000000000001" customHeight="1" x14ac:dyDescent="0.5">
      <c r="A50" s="37" t="s">
        <v>27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 ht="16.350000000000001" customHeight="1" x14ac:dyDescent="0.5">
      <c r="A51" s="37"/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spans="1:11" ht="12.75" customHeight="1" x14ac:dyDescent="0.5">
      <c r="A52" s="4"/>
    </row>
    <row r="53" spans="1:11" ht="22.35" customHeight="1" x14ac:dyDescent="0.5">
      <c r="A53" s="38" t="s">
        <v>209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6.5" customHeight="1" x14ac:dyDescent="0.5">
      <c r="A54" s="3" t="str">
        <f>+A1</f>
        <v>Hwa Fong Rubber (Thailand) Public Company Limited</v>
      </c>
      <c r="B54" s="3"/>
      <c r="C54" s="4"/>
      <c r="D54" s="5"/>
      <c r="E54" s="6"/>
      <c r="F54" s="7"/>
      <c r="G54" s="6"/>
      <c r="H54" s="6"/>
      <c r="I54" s="6"/>
      <c r="J54" s="6"/>
      <c r="K54" s="6"/>
    </row>
    <row r="55" spans="1:11" ht="16.5" customHeight="1" x14ac:dyDescent="0.5">
      <c r="A55" s="3" t="str">
        <f>A2</f>
        <v xml:space="preserve">Statements of Financial Position </v>
      </c>
      <c r="B55" s="3"/>
      <c r="C55" s="4"/>
      <c r="D55" s="5"/>
      <c r="E55" s="6"/>
      <c r="F55" s="7"/>
      <c r="G55" s="6"/>
      <c r="H55" s="6"/>
      <c r="I55" s="6"/>
      <c r="J55" s="6"/>
      <c r="K55" s="6"/>
    </row>
    <row r="56" spans="1:11" ht="16.5" customHeight="1" x14ac:dyDescent="0.5">
      <c r="A56" s="10" t="str">
        <f>A3</f>
        <v>As at 30 September 2025</v>
      </c>
      <c r="B56" s="10"/>
      <c r="C56" s="11"/>
      <c r="D56" s="12"/>
      <c r="E56" s="13"/>
      <c r="F56" s="14"/>
      <c r="G56" s="13"/>
      <c r="H56" s="13"/>
      <c r="I56" s="13"/>
      <c r="J56" s="13"/>
      <c r="K56" s="13"/>
    </row>
    <row r="57" spans="1:11" ht="16.5" customHeight="1" x14ac:dyDescent="0.5">
      <c r="A57" s="5"/>
      <c r="B57" s="5"/>
      <c r="C57" s="4"/>
      <c r="D57" s="5"/>
      <c r="E57" s="6"/>
      <c r="F57" s="7"/>
      <c r="G57" s="6"/>
      <c r="H57" s="6"/>
      <c r="I57" s="6"/>
      <c r="J57" s="6"/>
      <c r="K57" s="6"/>
    </row>
    <row r="58" spans="1:11" ht="16.5" customHeight="1" x14ac:dyDescent="0.5">
      <c r="A58" s="5"/>
      <c r="B58" s="5"/>
      <c r="C58" s="4"/>
      <c r="D58" s="5"/>
      <c r="E58" s="6"/>
      <c r="F58" s="7"/>
      <c r="G58" s="6"/>
      <c r="H58" s="6"/>
      <c r="I58" s="6"/>
      <c r="J58" s="6"/>
      <c r="K58" s="6"/>
    </row>
    <row r="59" spans="1:11" ht="16.5" customHeight="1" x14ac:dyDescent="0.5">
      <c r="A59" s="5"/>
      <c r="B59" s="5"/>
      <c r="C59" s="4"/>
      <c r="D59" s="5"/>
      <c r="E59" s="17" t="s">
        <v>2</v>
      </c>
      <c r="F59" s="18"/>
      <c r="G59" s="18"/>
      <c r="H59" s="6"/>
      <c r="I59" s="17" t="s">
        <v>3</v>
      </c>
      <c r="J59" s="18"/>
      <c r="K59" s="18"/>
    </row>
    <row r="60" spans="1:11" ht="16.5" customHeight="1" x14ac:dyDescent="0.5">
      <c r="A60" s="5"/>
      <c r="B60" s="5"/>
      <c r="C60" s="4"/>
      <c r="D60" s="5"/>
      <c r="E60" s="19" t="s">
        <v>4</v>
      </c>
      <c r="F60" s="20"/>
      <c r="G60" s="20"/>
      <c r="H60" s="21"/>
      <c r="I60" s="19" t="s">
        <v>4</v>
      </c>
      <c r="J60" s="20"/>
      <c r="K60" s="20"/>
    </row>
    <row r="61" spans="1:11" ht="16.5" customHeight="1" x14ac:dyDescent="0.5">
      <c r="A61" s="5"/>
      <c r="B61" s="5"/>
      <c r="C61" s="4"/>
      <c r="D61" s="5"/>
      <c r="E61" s="15" t="s">
        <v>5</v>
      </c>
      <c r="F61" s="7"/>
      <c r="G61" s="15" t="s">
        <v>6</v>
      </c>
      <c r="H61" s="15"/>
      <c r="I61" s="15" t="s">
        <v>5</v>
      </c>
      <c r="J61" s="7"/>
      <c r="K61" s="15" t="s">
        <v>6</v>
      </c>
    </row>
    <row r="62" spans="1:11" ht="16.5" customHeight="1" x14ac:dyDescent="0.5">
      <c r="A62" s="5"/>
      <c r="B62" s="5"/>
      <c r="C62" s="4"/>
      <c r="D62" s="5"/>
      <c r="E62" s="22" t="s">
        <v>185</v>
      </c>
      <c r="F62" s="7"/>
      <c r="G62" s="22" t="s">
        <v>7</v>
      </c>
      <c r="H62" s="15"/>
      <c r="I62" s="22" t="s">
        <v>185</v>
      </c>
      <c r="J62" s="7"/>
      <c r="K62" s="22" t="s">
        <v>7</v>
      </c>
    </row>
    <row r="63" spans="1:11" ht="16.5" customHeight="1" x14ac:dyDescent="0.5">
      <c r="A63" s="5"/>
      <c r="B63" s="5"/>
      <c r="C63" s="23"/>
      <c r="D63" s="3"/>
      <c r="E63" s="22" t="s">
        <v>161</v>
      </c>
      <c r="F63" s="24"/>
      <c r="G63" s="22" t="s">
        <v>144</v>
      </c>
      <c r="H63" s="15"/>
      <c r="I63" s="22" t="s">
        <v>161</v>
      </c>
      <c r="J63" s="24"/>
      <c r="K63" s="22" t="s">
        <v>144</v>
      </c>
    </row>
    <row r="64" spans="1:11" ht="16.5" customHeight="1" x14ac:dyDescent="0.5">
      <c r="A64" s="5"/>
      <c r="B64" s="5"/>
      <c r="C64" s="25" t="s">
        <v>8</v>
      </c>
      <c r="D64" s="26"/>
      <c r="E64" s="27" t="s">
        <v>9</v>
      </c>
      <c r="F64" s="15"/>
      <c r="G64" s="27" t="s">
        <v>9</v>
      </c>
      <c r="H64" s="15"/>
      <c r="I64" s="27" t="s">
        <v>9</v>
      </c>
      <c r="J64" s="15"/>
      <c r="K64" s="27" t="s">
        <v>9</v>
      </c>
    </row>
    <row r="65" spans="1:11" ht="16.5" customHeight="1" x14ac:dyDescent="0.5">
      <c r="A65" s="5"/>
      <c r="B65" s="5"/>
      <c r="C65" s="23"/>
      <c r="D65" s="26"/>
      <c r="E65" s="28"/>
      <c r="F65" s="15"/>
      <c r="G65" s="15"/>
      <c r="H65" s="15"/>
      <c r="I65" s="28"/>
      <c r="J65" s="15"/>
      <c r="K65" s="15"/>
    </row>
    <row r="66" spans="1:11" ht="16.5" customHeight="1" x14ac:dyDescent="0.5">
      <c r="A66" s="3" t="s">
        <v>28</v>
      </c>
      <c r="B66" s="39"/>
      <c r="C66" s="4"/>
      <c r="D66" s="5"/>
      <c r="E66" s="29"/>
      <c r="F66" s="7"/>
      <c r="G66" s="6"/>
      <c r="H66" s="6"/>
      <c r="I66" s="29"/>
      <c r="J66" s="6"/>
      <c r="K66" s="6"/>
    </row>
    <row r="67" spans="1:11" ht="16.5" customHeight="1" x14ac:dyDescent="0.5">
      <c r="A67" s="3"/>
      <c r="B67" s="3"/>
      <c r="C67" s="4"/>
      <c r="D67" s="5"/>
      <c r="E67" s="29"/>
      <c r="F67" s="7"/>
      <c r="G67" s="6"/>
      <c r="H67" s="6"/>
      <c r="I67" s="29"/>
      <c r="J67" s="6"/>
      <c r="K67" s="6"/>
    </row>
    <row r="68" spans="1:11" ht="16.5" customHeight="1" x14ac:dyDescent="0.5">
      <c r="A68" s="3" t="s">
        <v>29</v>
      </c>
      <c r="B68" s="3"/>
      <c r="C68" s="4"/>
      <c r="D68" s="5"/>
      <c r="E68" s="29"/>
      <c r="F68" s="7"/>
      <c r="G68" s="6"/>
      <c r="H68" s="6"/>
      <c r="I68" s="29"/>
      <c r="J68" s="6"/>
      <c r="K68" s="6"/>
    </row>
    <row r="69" spans="1:11" ht="16.5" customHeight="1" x14ac:dyDescent="0.5">
      <c r="A69" s="3"/>
      <c r="B69" s="3"/>
      <c r="C69" s="4"/>
      <c r="D69" s="5"/>
      <c r="E69" s="40"/>
      <c r="F69" s="7"/>
      <c r="G69" s="6"/>
      <c r="H69" s="6"/>
      <c r="I69" s="29"/>
      <c r="J69" s="6"/>
      <c r="K69" s="6"/>
    </row>
    <row r="70" spans="1:11" ht="16.5" customHeight="1" x14ac:dyDescent="0.5">
      <c r="A70" s="5" t="s">
        <v>147</v>
      </c>
      <c r="B70" s="5"/>
      <c r="C70" s="4"/>
      <c r="D70" s="5"/>
      <c r="E70" s="40"/>
      <c r="F70" s="6"/>
      <c r="G70" s="7"/>
      <c r="H70" s="6"/>
      <c r="I70" s="29"/>
      <c r="J70" s="7"/>
      <c r="K70" s="7"/>
    </row>
    <row r="71" spans="1:11" ht="16.5" customHeight="1" x14ac:dyDescent="0.5">
      <c r="A71" s="5" t="s">
        <v>148</v>
      </c>
      <c r="B71" s="5"/>
      <c r="C71" s="4">
        <v>14</v>
      </c>
      <c r="D71" s="5"/>
      <c r="E71" s="29">
        <v>0</v>
      </c>
      <c r="F71" s="6"/>
      <c r="G71" s="7">
        <v>243459336</v>
      </c>
      <c r="H71" s="6"/>
      <c r="I71" s="29">
        <v>0</v>
      </c>
      <c r="J71" s="7"/>
      <c r="K71" s="7">
        <v>243459336</v>
      </c>
    </row>
    <row r="72" spans="1:11" ht="16.5" customHeight="1" x14ac:dyDescent="0.5">
      <c r="A72" s="5" t="s">
        <v>153</v>
      </c>
      <c r="B72" s="5"/>
      <c r="C72" s="4">
        <v>15</v>
      </c>
      <c r="D72" s="5"/>
      <c r="E72" s="29">
        <v>289762929</v>
      </c>
      <c r="F72" s="6"/>
      <c r="G72" s="1">
        <v>450773964</v>
      </c>
      <c r="H72" s="6"/>
      <c r="I72" s="29">
        <v>288925795</v>
      </c>
      <c r="J72" s="6"/>
      <c r="K72" s="1">
        <v>449843374</v>
      </c>
    </row>
    <row r="73" spans="1:11" ht="16.5" customHeight="1" x14ac:dyDescent="0.5">
      <c r="A73" s="5" t="s">
        <v>154</v>
      </c>
      <c r="B73" s="5"/>
      <c r="C73" s="4"/>
      <c r="D73" s="5"/>
      <c r="E73" s="29">
        <v>35413987</v>
      </c>
      <c r="F73" s="6"/>
      <c r="G73" s="7">
        <v>56590643</v>
      </c>
      <c r="H73" s="6"/>
      <c r="I73" s="29">
        <v>35413987</v>
      </c>
      <c r="J73" s="7"/>
      <c r="K73" s="7">
        <v>56590643</v>
      </c>
    </row>
    <row r="74" spans="1:11" ht="16.5" customHeight="1" x14ac:dyDescent="0.5">
      <c r="A74" s="5" t="s">
        <v>155</v>
      </c>
      <c r="B74" s="5"/>
      <c r="C74" s="4"/>
      <c r="D74" s="5"/>
      <c r="E74" s="40">
        <v>1067350</v>
      </c>
      <c r="F74" s="6"/>
      <c r="G74" s="1">
        <v>257809</v>
      </c>
      <c r="H74" s="6"/>
      <c r="I74" s="29">
        <v>1067350</v>
      </c>
      <c r="J74" s="6"/>
      <c r="K74" s="1">
        <v>0</v>
      </c>
    </row>
    <row r="75" spans="1:11" ht="16.5" customHeight="1" x14ac:dyDescent="0.5">
      <c r="A75" s="5" t="s">
        <v>30</v>
      </c>
      <c r="B75" s="5"/>
      <c r="C75" s="4"/>
      <c r="D75" s="5"/>
      <c r="E75" s="41">
        <v>2002447</v>
      </c>
      <c r="F75" s="6"/>
      <c r="G75" s="42">
        <v>3009449</v>
      </c>
      <c r="H75" s="6"/>
      <c r="I75" s="31">
        <v>1993266</v>
      </c>
      <c r="J75" s="7"/>
      <c r="K75" s="42">
        <v>3009018</v>
      </c>
    </row>
    <row r="76" spans="1:11" ht="16.5" customHeight="1" x14ac:dyDescent="0.5">
      <c r="A76" s="5"/>
      <c r="B76" s="5"/>
      <c r="C76" s="4"/>
      <c r="D76" s="5"/>
      <c r="E76" s="29"/>
      <c r="F76" s="7"/>
      <c r="G76" s="6"/>
      <c r="H76" s="6"/>
      <c r="I76" s="29"/>
      <c r="J76" s="6"/>
      <c r="K76" s="6"/>
    </row>
    <row r="77" spans="1:11" ht="16.5" customHeight="1" x14ac:dyDescent="0.5">
      <c r="A77" s="5" t="s">
        <v>173</v>
      </c>
      <c r="B77" s="3"/>
      <c r="C77" s="4"/>
      <c r="D77" s="5"/>
      <c r="E77" s="31">
        <f>SUM(E70:E76)</f>
        <v>328246713</v>
      </c>
      <c r="F77" s="7"/>
      <c r="G77" s="13">
        <f>SUM(G70:G76)</f>
        <v>754091201</v>
      </c>
      <c r="H77" s="6"/>
      <c r="I77" s="31">
        <f>SUM(I70:I76)</f>
        <v>327400398</v>
      </c>
      <c r="J77" s="6"/>
      <c r="K77" s="13">
        <f>SUM(K70:K76)</f>
        <v>752902371</v>
      </c>
    </row>
    <row r="78" spans="1:11" ht="16.5" customHeight="1" x14ac:dyDescent="0.5">
      <c r="A78" s="5"/>
      <c r="B78" s="5"/>
      <c r="C78" s="4"/>
      <c r="D78" s="5"/>
      <c r="E78" s="29"/>
      <c r="F78" s="7"/>
      <c r="G78" s="6"/>
      <c r="H78" s="6"/>
      <c r="I78" s="29"/>
      <c r="J78" s="6"/>
      <c r="K78" s="6"/>
    </row>
    <row r="79" spans="1:11" ht="16.5" customHeight="1" x14ac:dyDescent="0.5">
      <c r="A79" s="3" t="s">
        <v>143</v>
      </c>
      <c r="B79" s="5"/>
      <c r="C79" s="4"/>
      <c r="D79" s="5"/>
      <c r="E79" s="29"/>
      <c r="F79" s="7"/>
      <c r="G79" s="6"/>
      <c r="H79" s="6"/>
      <c r="I79" s="29"/>
      <c r="J79" s="6"/>
      <c r="K79" s="6"/>
    </row>
    <row r="80" spans="1:11" ht="16.5" customHeight="1" x14ac:dyDescent="0.5">
      <c r="A80" s="5"/>
      <c r="B80" s="5"/>
      <c r="C80" s="4"/>
      <c r="D80" s="5"/>
      <c r="E80" s="29"/>
      <c r="F80" s="7"/>
      <c r="G80" s="6"/>
      <c r="H80" s="6"/>
      <c r="I80" s="29"/>
      <c r="J80" s="6"/>
      <c r="K80" s="6"/>
    </row>
    <row r="81" spans="1:11" ht="16.5" customHeight="1" x14ac:dyDescent="0.5">
      <c r="A81" s="5" t="s">
        <v>31</v>
      </c>
      <c r="B81" s="5"/>
      <c r="C81" s="4"/>
      <c r="D81" s="5"/>
      <c r="E81" s="41">
        <v>57541080</v>
      </c>
      <c r="F81" s="21"/>
      <c r="G81" s="43">
        <v>56436038</v>
      </c>
      <c r="H81" s="6"/>
      <c r="I81" s="31">
        <v>57541080</v>
      </c>
      <c r="J81" s="7"/>
      <c r="K81" s="43">
        <v>56436038</v>
      </c>
    </row>
    <row r="82" spans="1:11" ht="16.5" customHeight="1" x14ac:dyDescent="0.5">
      <c r="A82" s="5"/>
      <c r="B82" s="5"/>
      <c r="C82" s="4"/>
      <c r="D82" s="5"/>
      <c r="E82" s="29"/>
      <c r="F82" s="7"/>
      <c r="G82" s="6"/>
      <c r="H82" s="6"/>
      <c r="I82" s="29"/>
      <c r="J82" s="6"/>
      <c r="K82" s="6"/>
    </row>
    <row r="83" spans="1:11" ht="16.5" customHeight="1" x14ac:dyDescent="0.5">
      <c r="A83" s="5" t="s">
        <v>174</v>
      </c>
      <c r="B83" s="5"/>
      <c r="C83" s="4"/>
      <c r="D83" s="5"/>
      <c r="E83" s="31">
        <f>SUM(E81:E82)</f>
        <v>57541080</v>
      </c>
      <c r="F83" s="7"/>
      <c r="G83" s="13">
        <f>SUM(G81:G82)</f>
        <v>56436038</v>
      </c>
      <c r="H83" s="6"/>
      <c r="I83" s="31">
        <f>SUM(I81:I82)</f>
        <v>57541080</v>
      </c>
      <c r="J83" s="6"/>
      <c r="K83" s="13">
        <f>SUM(K81:K82)</f>
        <v>56436038</v>
      </c>
    </row>
    <row r="84" spans="1:11" ht="16.5" customHeight="1" x14ac:dyDescent="0.5">
      <c r="A84" s="5"/>
      <c r="B84" s="5"/>
      <c r="C84" s="4"/>
      <c r="D84" s="5"/>
      <c r="E84" s="29"/>
      <c r="F84" s="7"/>
      <c r="G84" s="6"/>
      <c r="H84" s="6"/>
      <c r="I84" s="29"/>
      <c r="J84" s="6"/>
      <c r="K84" s="6"/>
    </row>
    <row r="85" spans="1:11" ht="16.5" customHeight="1" x14ac:dyDescent="0.5">
      <c r="A85" s="3" t="s">
        <v>32</v>
      </c>
      <c r="B85" s="3"/>
      <c r="C85" s="23"/>
      <c r="D85" s="3"/>
      <c r="E85" s="31">
        <f>SUM(E77,E83)</f>
        <v>385787793</v>
      </c>
      <c r="F85" s="24"/>
      <c r="G85" s="13">
        <f>SUM(G77,G83)</f>
        <v>810527239</v>
      </c>
      <c r="H85" s="6"/>
      <c r="I85" s="31">
        <f>SUM(I77,I83)</f>
        <v>384941478</v>
      </c>
      <c r="J85" s="6"/>
      <c r="K85" s="13">
        <f>SUM(K77,K83)</f>
        <v>809338409</v>
      </c>
    </row>
    <row r="86" spans="1:11" ht="16.5" customHeight="1" x14ac:dyDescent="0.5">
      <c r="A86" s="5"/>
      <c r="B86" s="5"/>
      <c r="C86" s="4"/>
      <c r="D86" s="5"/>
      <c r="E86" s="6"/>
      <c r="F86" s="7"/>
      <c r="G86" s="6"/>
      <c r="H86" s="6"/>
      <c r="I86" s="6"/>
      <c r="J86" s="6"/>
      <c r="K86" s="6"/>
    </row>
    <row r="87" spans="1:11" ht="16.5" customHeight="1" x14ac:dyDescent="0.5">
      <c r="A87" s="5"/>
      <c r="B87" s="5"/>
      <c r="C87" s="4"/>
      <c r="D87" s="5"/>
      <c r="E87" s="6"/>
      <c r="F87" s="7"/>
      <c r="G87" s="6"/>
      <c r="H87" s="6"/>
      <c r="I87" s="6"/>
      <c r="J87" s="6"/>
      <c r="K87" s="6"/>
    </row>
    <row r="88" spans="1:11" ht="16.5" customHeight="1" x14ac:dyDescent="0.5">
      <c r="A88" s="5"/>
      <c r="B88" s="5"/>
      <c r="C88" s="4"/>
      <c r="D88" s="5"/>
      <c r="E88" s="6"/>
      <c r="F88" s="7"/>
      <c r="G88" s="6"/>
      <c r="H88" s="6"/>
      <c r="I88" s="6"/>
      <c r="J88" s="6"/>
      <c r="K88" s="6"/>
    </row>
    <row r="89" spans="1:11" ht="16.5" customHeight="1" x14ac:dyDescent="0.5">
      <c r="A89" s="5"/>
      <c r="B89" s="5"/>
      <c r="C89" s="4"/>
      <c r="D89" s="5"/>
      <c r="E89" s="6"/>
      <c r="F89" s="7"/>
      <c r="G89" s="6"/>
      <c r="H89" s="6"/>
      <c r="I89" s="6"/>
      <c r="J89" s="6"/>
      <c r="K89" s="6"/>
    </row>
    <row r="90" spans="1:11" ht="16.5" customHeight="1" x14ac:dyDescent="0.5">
      <c r="A90" s="5"/>
      <c r="B90" s="5"/>
      <c r="C90" s="4"/>
      <c r="D90" s="5"/>
      <c r="E90" s="6"/>
      <c r="F90" s="7"/>
      <c r="G90" s="6"/>
      <c r="H90" s="6"/>
      <c r="I90" s="6"/>
      <c r="J90" s="6"/>
      <c r="K90" s="6"/>
    </row>
    <row r="91" spans="1:11" ht="18" customHeight="1" x14ac:dyDescent="0.5">
      <c r="A91" s="5"/>
      <c r="B91" s="5"/>
      <c r="C91" s="4"/>
      <c r="D91" s="5"/>
      <c r="E91" s="6"/>
      <c r="F91" s="7"/>
      <c r="G91" s="6"/>
      <c r="H91" s="6"/>
      <c r="I91" s="6"/>
      <c r="J91" s="6"/>
      <c r="K91" s="6"/>
    </row>
    <row r="92" spans="1:11" ht="18" customHeight="1" x14ac:dyDescent="0.5">
      <c r="A92" s="5"/>
      <c r="B92" s="5"/>
      <c r="C92" s="4"/>
      <c r="D92" s="5"/>
      <c r="E92" s="6"/>
      <c r="F92" s="7"/>
      <c r="G92" s="6"/>
      <c r="H92" s="6"/>
      <c r="I92" s="6"/>
      <c r="J92" s="6"/>
      <c r="K92" s="6"/>
    </row>
    <row r="93" spans="1:11" ht="18" customHeight="1" x14ac:dyDescent="0.5">
      <c r="A93" s="5"/>
      <c r="B93" s="5"/>
      <c r="C93" s="4"/>
      <c r="D93" s="5"/>
      <c r="E93" s="6"/>
      <c r="F93" s="7"/>
      <c r="G93" s="6"/>
      <c r="H93" s="6"/>
      <c r="I93" s="6"/>
      <c r="J93" s="6"/>
      <c r="K93" s="6"/>
    </row>
    <row r="94" spans="1:11" ht="16.5" customHeight="1" x14ac:dyDescent="0.5">
      <c r="A94" s="5"/>
      <c r="B94" s="5"/>
      <c r="C94" s="4"/>
      <c r="D94" s="5"/>
      <c r="E94" s="6"/>
      <c r="F94" s="7"/>
      <c r="G94" s="6"/>
      <c r="H94" s="6"/>
      <c r="I94" s="6"/>
      <c r="J94" s="6"/>
      <c r="K94" s="6"/>
    </row>
    <row r="95" spans="1:11" ht="16.5" customHeight="1" x14ac:dyDescent="0.5">
      <c r="A95" s="5"/>
      <c r="B95" s="5"/>
      <c r="C95" s="4"/>
      <c r="D95" s="5"/>
      <c r="E95" s="6"/>
      <c r="F95" s="7"/>
      <c r="G95" s="6"/>
      <c r="H95" s="6"/>
      <c r="I95" s="6"/>
      <c r="J95" s="6"/>
      <c r="K95" s="6"/>
    </row>
    <row r="96" spans="1:11" ht="16.5" customHeight="1" x14ac:dyDescent="0.5">
      <c r="A96" s="5"/>
      <c r="B96" s="5"/>
      <c r="C96" s="4"/>
      <c r="D96" s="5"/>
      <c r="E96" s="6"/>
      <c r="F96" s="7"/>
      <c r="G96" s="6"/>
      <c r="H96" s="6"/>
      <c r="I96" s="6"/>
      <c r="J96" s="6"/>
      <c r="K96" s="6"/>
    </row>
    <row r="97" spans="1:11" ht="13.5" customHeight="1" x14ac:dyDescent="0.5">
      <c r="A97" s="5"/>
      <c r="B97" s="5"/>
      <c r="C97" s="4"/>
      <c r="D97" s="5"/>
      <c r="E97" s="6"/>
      <c r="F97" s="7"/>
      <c r="G97" s="6"/>
      <c r="H97" s="6"/>
      <c r="I97" s="6"/>
      <c r="J97" s="6"/>
      <c r="K97" s="6"/>
    </row>
    <row r="98" spans="1:11" ht="16.5" customHeight="1" x14ac:dyDescent="0.5">
      <c r="A98" s="5"/>
      <c r="B98" s="5"/>
      <c r="C98" s="4"/>
      <c r="D98" s="5"/>
      <c r="E98" s="6"/>
      <c r="F98" s="7"/>
      <c r="G98" s="6"/>
      <c r="H98" s="6"/>
      <c r="I98" s="6"/>
      <c r="J98" s="6"/>
      <c r="K98" s="6"/>
    </row>
    <row r="99" spans="1:11" ht="16.5" customHeight="1" x14ac:dyDescent="0.5">
      <c r="A99" s="5"/>
      <c r="B99" s="5"/>
      <c r="C99" s="4"/>
      <c r="D99" s="5"/>
      <c r="E99" s="6"/>
      <c r="F99" s="7"/>
      <c r="G99" s="6"/>
      <c r="H99" s="6"/>
      <c r="I99" s="6"/>
      <c r="J99" s="6"/>
      <c r="K99" s="6"/>
    </row>
    <row r="100" spans="1:11" ht="12" customHeight="1" x14ac:dyDescent="0.5">
      <c r="A100" s="5"/>
      <c r="B100" s="5"/>
      <c r="C100" s="4"/>
      <c r="D100" s="5"/>
      <c r="E100" s="6"/>
      <c r="F100" s="7"/>
      <c r="G100" s="6"/>
      <c r="H100" s="6"/>
      <c r="I100" s="6"/>
      <c r="J100" s="6"/>
      <c r="K100" s="6"/>
    </row>
    <row r="101" spans="1:11" ht="16.5" customHeight="1" x14ac:dyDescent="0.5">
      <c r="A101" s="37" t="s">
        <v>27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</row>
    <row r="102" spans="1:11" ht="16.5" customHeight="1" x14ac:dyDescent="0.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ht="16.5" customHeight="1" x14ac:dyDescent="0.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12.75" customHeight="1" x14ac:dyDescent="0.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ht="22.35" customHeight="1" x14ac:dyDescent="0.5">
      <c r="A105" s="12" t="str">
        <f>+A53</f>
        <v>The accompanying notes on pages 13 to 24 are an integral part of the interim financial information.</v>
      </c>
      <c r="B105" s="12"/>
      <c r="C105" s="11"/>
      <c r="D105" s="12"/>
      <c r="E105" s="13"/>
      <c r="F105" s="14"/>
      <c r="G105" s="13"/>
      <c r="H105" s="13"/>
      <c r="I105" s="13"/>
      <c r="J105" s="13"/>
      <c r="K105" s="13"/>
    </row>
    <row r="106" spans="1:11" ht="16.5" customHeight="1" x14ac:dyDescent="0.5">
      <c r="A106" s="3" t="str">
        <f>+A1</f>
        <v>Hwa Fong Rubber (Thailand) Public Company Limited</v>
      </c>
      <c r="B106" s="3"/>
      <c r="C106" s="4"/>
      <c r="D106" s="5"/>
      <c r="E106" s="6"/>
      <c r="F106" s="7"/>
      <c r="G106" s="6"/>
      <c r="H106" s="6"/>
      <c r="I106" s="6"/>
      <c r="J106" s="6"/>
      <c r="K106" s="6"/>
    </row>
    <row r="107" spans="1:11" ht="16.5" customHeight="1" x14ac:dyDescent="0.5">
      <c r="A107" s="3" t="str">
        <f>A2</f>
        <v xml:space="preserve">Statements of Financial Position </v>
      </c>
      <c r="B107" s="3"/>
      <c r="C107" s="4"/>
      <c r="D107" s="5"/>
      <c r="E107" s="6"/>
      <c r="F107" s="7"/>
      <c r="G107" s="6"/>
      <c r="H107" s="6"/>
      <c r="I107" s="6"/>
      <c r="J107" s="6"/>
      <c r="K107" s="6"/>
    </row>
    <row r="108" spans="1:11" ht="16.5" customHeight="1" x14ac:dyDescent="0.5">
      <c r="A108" s="10" t="str">
        <f>+A3</f>
        <v>As at 30 September 2025</v>
      </c>
      <c r="B108" s="10"/>
      <c r="C108" s="11"/>
      <c r="D108" s="12"/>
      <c r="E108" s="13"/>
      <c r="F108" s="14"/>
      <c r="G108" s="13"/>
      <c r="H108" s="13"/>
      <c r="I108" s="13"/>
      <c r="J108" s="13"/>
      <c r="K108" s="13"/>
    </row>
    <row r="109" spans="1:11" ht="16.5" customHeight="1" x14ac:dyDescent="0.5">
      <c r="A109" s="5"/>
      <c r="B109" s="5"/>
      <c r="C109" s="4"/>
      <c r="D109" s="5"/>
      <c r="E109" s="6"/>
      <c r="F109" s="7"/>
      <c r="G109" s="6"/>
      <c r="H109" s="6"/>
      <c r="I109" s="6"/>
      <c r="J109" s="6"/>
      <c r="K109" s="6"/>
    </row>
    <row r="110" spans="1:11" ht="16.5" customHeight="1" x14ac:dyDescent="0.5">
      <c r="A110" s="5"/>
      <c r="B110" s="5"/>
      <c r="C110" s="4"/>
      <c r="D110" s="5"/>
      <c r="E110" s="6"/>
      <c r="F110" s="7"/>
      <c r="G110" s="6"/>
      <c r="H110" s="6"/>
      <c r="I110" s="6"/>
      <c r="J110" s="6"/>
      <c r="K110" s="6"/>
    </row>
    <row r="111" spans="1:11" ht="16.5" customHeight="1" x14ac:dyDescent="0.5">
      <c r="A111" s="5"/>
      <c r="B111" s="5"/>
      <c r="C111" s="4"/>
      <c r="D111" s="5"/>
      <c r="E111" s="17" t="s">
        <v>2</v>
      </c>
      <c r="F111" s="18"/>
      <c r="G111" s="18"/>
      <c r="H111" s="6"/>
      <c r="I111" s="17" t="s">
        <v>3</v>
      </c>
      <c r="J111" s="18"/>
      <c r="K111" s="18"/>
    </row>
    <row r="112" spans="1:11" ht="16.5" customHeight="1" x14ac:dyDescent="0.5">
      <c r="A112" s="5"/>
      <c r="B112" s="5"/>
      <c r="C112" s="4"/>
      <c r="D112" s="5"/>
      <c r="E112" s="19" t="s">
        <v>4</v>
      </c>
      <c r="F112" s="20"/>
      <c r="G112" s="20"/>
      <c r="H112" s="21"/>
      <c r="I112" s="19" t="s">
        <v>4</v>
      </c>
      <c r="J112" s="20"/>
      <c r="K112" s="20"/>
    </row>
    <row r="113" spans="1:11" ht="16.5" customHeight="1" x14ac:dyDescent="0.5">
      <c r="A113" s="5"/>
      <c r="B113" s="5"/>
      <c r="C113" s="4"/>
      <c r="D113" s="5"/>
      <c r="E113" s="15" t="s">
        <v>5</v>
      </c>
      <c r="F113" s="7"/>
      <c r="G113" s="15" t="s">
        <v>6</v>
      </c>
      <c r="H113" s="15"/>
      <c r="I113" s="15" t="s">
        <v>5</v>
      </c>
      <c r="J113" s="7"/>
      <c r="K113" s="15" t="s">
        <v>6</v>
      </c>
    </row>
    <row r="114" spans="1:11" ht="16.5" customHeight="1" x14ac:dyDescent="0.5">
      <c r="A114" s="5"/>
      <c r="B114" s="5"/>
      <c r="C114" s="4"/>
      <c r="D114" s="5"/>
      <c r="E114" s="22" t="s">
        <v>185</v>
      </c>
      <c r="F114" s="7"/>
      <c r="G114" s="22" t="s">
        <v>7</v>
      </c>
      <c r="H114" s="15"/>
      <c r="I114" s="22" t="s">
        <v>185</v>
      </c>
      <c r="J114" s="7"/>
      <c r="K114" s="22" t="s">
        <v>7</v>
      </c>
    </row>
    <row r="115" spans="1:11" ht="16.5" customHeight="1" x14ac:dyDescent="0.5">
      <c r="A115" s="5"/>
      <c r="B115" s="5"/>
      <c r="C115" s="23"/>
      <c r="D115" s="3"/>
      <c r="E115" s="22" t="s">
        <v>161</v>
      </c>
      <c r="F115" s="24"/>
      <c r="G115" s="22" t="s">
        <v>144</v>
      </c>
      <c r="H115" s="15"/>
      <c r="I115" s="22" t="s">
        <v>161</v>
      </c>
      <c r="J115" s="24"/>
      <c r="K115" s="22" t="s">
        <v>144</v>
      </c>
    </row>
    <row r="116" spans="1:11" ht="16.5" customHeight="1" x14ac:dyDescent="0.5">
      <c r="A116" s="5"/>
      <c r="B116" s="5"/>
      <c r="C116" s="23"/>
      <c r="D116" s="26"/>
      <c r="E116" s="27" t="s">
        <v>9</v>
      </c>
      <c r="F116" s="15"/>
      <c r="G116" s="27" t="s">
        <v>9</v>
      </c>
      <c r="H116" s="15"/>
      <c r="I116" s="27" t="s">
        <v>9</v>
      </c>
      <c r="J116" s="15"/>
      <c r="K116" s="27" t="s">
        <v>9</v>
      </c>
    </row>
    <row r="117" spans="1:11" ht="16.5" customHeight="1" x14ac:dyDescent="0.5">
      <c r="A117" s="5"/>
      <c r="B117" s="5"/>
      <c r="C117" s="23"/>
      <c r="D117" s="26"/>
      <c r="E117" s="28"/>
      <c r="F117" s="15"/>
      <c r="G117" s="15"/>
      <c r="H117" s="15"/>
      <c r="I117" s="28"/>
      <c r="J117" s="15"/>
      <c r="K117" s="15"/>
    </row>
    <row r="118" spans="1:11" ht="16.5" customHeight="1" x14ac:dyDescent="0.5">
      <c r="A118" s="5" t="s">
        <v>175</v>
      </c>
      <c r="B118" s="39"/>
      <c r="C118" s="4"/>
      <c r="D118" s="5"/>
      <c r="E118" s="29"/>
      <c r="F118" s="7"/>
      <c r="G118" s="6"/>
      <c r="H118" s="6"/>
      <c r="I118" s="29"/>
      <c r="J118" s="6"/>
      <c r="K118" s="6"/>
    </row>
    <row r="119" spans="1:11" ht="16.5" customHeight="1" x14ac:dyDescent="0.5">
      <c r="B119" s="5"/>
      <c r="C119" s="4"/>
      <c r="D119" s="5"/>
      <c r="E119" s="29"/>
      <c r="F119" s="7"/>
      <c r="G119" s="6"/>
      <c r="H119" s="6"/>
      <c r="I119" s="29"/>
      <c r="J119" s="6"/>
      <c r="K119" s="6"/>
    </row>
    <row r="120" spans="1:11" ht="16.5" customHeight="1" x14ac:dyDescent="0.5">
      <c r="A120" s="3" t="s">
        <v>33</v>
      </c>
      <c r="B120" s="3"/>
      <c r="C120" s="4"/>
      <c r="D120" s="5"/>
      <c r="E120" s="29"/>
      <c r="F120" s="7"/>
      <c r="G120" s="6"/>
      <c r="H120" s="6"/>
      <c r="I120" s="29"/>
      <c r="J120" s="6"/>
      <c r="K120" s="6"/>
    </row>
    <row r="121" spans="1:11" ht="16.5" customHeight="1" x14ac:dyDescent="0.5">
      <c r="A121" s="3"/>
      <c r="B121" s="3"/>
      <c r="C121" s="4"/>
      <c r="D121" s="5"/>
      <c r="E121" s="29"/>
      <c r="F121" s="7"/>
      <c r="G121" s="6"/>
      <c r="H121" s="6"/>
      <c r="I121" s="29"/>
      <c r="J121" s="6"/>
      <c r="K121" s="6"/>
    </row>
    <row r="122" spans="1:11" ht="16.5" customHeight="1" x14ac:dyDescent="0.5">
      <c r="A122" s="5" t="s">
        <v>34</v>
      </c>
      <c r="B122" s="5"/>
      <c r="C122" s="4"/>
      <c r="D122" s="5"/>
      <c r="E122" s="29"/>
      <c r="F122" s="7"/>
      <c r="G122" s="6"/>
      <c r="H122" s="6"/>
      <c r="I122" s="29"/>
      <c r="J122" s="6"/>
      <c r="K122" s="6"/>
    </row>
    <row r="123" spans="1:11" ht="16.5" customHeight="1" x14ac:dyDescent="0.5">
      <c r="A123" s="5" t="s">
        <v>35</v>
      </c>
      <c r="B123" s="5"/>
      <c r="C123" s="4"/>
      <c r="D123" s="5"/>
      <c r="E123" s="29"/>
      <c r="F123" s="7"/>
      <c r="G123" s="6"/>
      <c r="H123" s="6"/>
      <c r="I123" s="29"/>
      <c r="J123" s="6"/>
      <c r="K123" s="6"/>
    </row>
    <row r="124" spans="1:11" ht="16.5" customHeight="1" x14ac:dyDescent="0.5">
      <c r="A124" s="5" t="s">
        <v>36</v>
      </c>
      <c r="B124" s="5"/>
      <c r="C124" s="4"/>
      <c r="D124" s="5"/>
      <c r="E124" s="44"/>
      <c r="F124" s="7"/>
      <c r="G124" s="7"/>
      <c r="H124" s="7"/>
      <c r="I124" s="44"/>
      <c r="J124" s="7"/>
      <c r="K124" s="7"/>
    </row>
    <row r="125" spans="1:11" ht="16.5" customHeight="1" thickBot="1" x14ac:dyDescent="0.55000000000000004">
      <c r="A125" s="5" t="s">
        <v>37</v>
      </c>
      <c r="B125" s="5"/>
      <c r="C125" s="4"/>
      <c r="D125" s="5"/>
      <c r="E125" s="45">
        <v>658434300</v>
      </c>
      <c r="F125" s="7"/>
      <c r="G125" s="45">
        <v>658434300</v>
      </c>
      <c r="H125" s="6"/>
      <c r="I125" s="45">
        <v>658434300</v>
      </c>
      <c r="J125" s="7"/>
      <c r="K125" s="45">
        <v>658434300</v>
      </c>
    </row>
    <row r="126" spans="1:11" ht="16.5" customHeight="1" thickTop="1" x14ac:dyDescent="0.5">
      <c r="A126" s="5"/>
      <c r="B126" s="5"/>
      <c r="C126" s="4"/>
      <c r="D126" s="5"/>
      <c r="E126" s="6"/>
      <c r="F126" s="7"/>
      <c r="G126" s="6"/>
      <c r="H126" s="6"/>
      <c r="I126" s="6"/>
      <c r="J126" s="6"/>
      <c r="K126" s="6"/>
    </row>
    <row r="127" spans="1:11" ht="16.5" customHeight="1" x14ac:dyDescent="0.5">
      <c r="A127" s="5" t="s">
        <v>38</v>
      </c>
      <c r="B127" s="5"/>
      <c r="C127" s="4"/>
      <c r="D127" s="5"/>
      <c r="E127" s="6"/>
      <c r="F127" s="7"/>
      <c r="G127" s="6"/>
      <c r="H127" s="6"/>
      <c r="I127" s="6"/>
      <c r="J127" s="6"/>
      <c r="K127" s="6"/>
    </row>
    <row r="128" spans="1:11" ht="16.5" customHeight="1" x14ac:dyDescent="0.5">
      <c r="A128" s="5" t="s">
        <v>36</v>
      </c>
      <c r="B128" s="5"/>
      <c r="C128" s="4"/>
      <c r="D128" s="5"/>
      <c r="E128" s="7"/>
      <c r="F128" s="7"/>
      <c r="G128" s="7"/>
      <c r="H128" s="7"/>
      <c r="I128" s="7"/>
      <c r="J128" s="7"/>
      <c r="K128" s="7"/>
    </row>
    <row r="129" spans="1:11" ht="16.5" customHeight="1" x14ac:dyDescent="0.5">
      <c r="A129" s="5" t="s">
        <v>37</v>
      </c>
      <c r="B129" s="5"/>
      <c r="C129" s="4"/>
      <c r="D129" s="5"/>
      <c r="E129" s="7">
        <v>658434300</v>
      </c>
      <c r="F129" s="6"/>
      <c r="G129" s="7">
        <v>658434300</v>
      </c>
      <c r="H129" s="6"/>
      <c r="I129" s="7">
        <v>658434300</v>
      </c>
      <c r="J129" s="7"/>
      <c r="K129" s="7">
        <v>658434300</v>
      </c>
    </row>
    <row r="130" spans="1:11" ht="16.5" customHeight="1" x14ac:dyDescent="0.5">
      <c r="A130" s="5" t="s">
        <v>39</v>
      </c>
      <c r="B130" s="5"/>
      <c r="C130" s="4"/>
      <c r="D130" s="5"/>
      <c r="E130" s="7">
        <v>222105000</v>
      </c>
      <c r="F130" s="6"/>
      <c r="G130" s="7">
        <v>222105000</v>
      </c>
      <c r="H130" s="6"/>
      <c r="I130" s="7">
        <v>222105000</v>
      </c>
      <c r="J130" s="6"/>
      <c r="K130" s="7">
        <v>222105000</v>
      </c>
    </row>
    <row r="131" spans="1:11" ht="16.5" customHeight="1" x14ac:dyDescent="0.5">
      <c r="A131" s="5" t="s">
        <v>40</v>
      </c>
      <c r="B131" s="5"/>
      <c r="C131" s="4"/>
      <c r="D131" s="5"/>
      <c r="E131" s="7">
        <v>7429904</v>
      </c>
      <c r="F131" s="6"/>
      <c r="G131" s="7">
        <v>7429904</v>
      </c>
      <c r="H131" s="6"/>
      <c r="I131" s="7">
        <v>7429904</v>
      </c>
      <c r="J131" s="7"/>
      <c r="K131" s="7">
        <v>7429904</v>
      </c>
    </row>
    <row r="132" spans="1:11" ht="16.5" customHeight="1" x14ac:dyDescent="0.5">
      <c r="A132" s="5" t="s">
        <v>41</v>
      </c>
      <c r="B132" s="5"/>
      <c r="C132" s="4"/>
      <c r="D132" s="5"/>
      <c r="E132" s="6"/>
      <c r="F132" s="7"/>
      <c r="G132" s="6"/>
      <c r="H132" s="6"/>
      <c r="I132" s="6"/>
      <c r="J132" s="6"/>
      <c r="K132" s="6"/>
    </row>
    <row r="133" spans="1:11" ht="16.5" customHeight="1" x14ac:dyDescent="0.5">
      <c r="A133" s="5" t="s">
        <v>42</v>
      </c>
      <c r="B133" s="5"/>
      <c r="C133" s="4"/>
      <c r="D133" s="5"/>
      <c r="E133" s="7">
        <v>65843430</v>
      </c>
      <c r="F133" s="6"/>
      <c r="G133" s="7">
        <v>65843430</v>
      </c>
      <c r="H133" s="6"/>
      <c r="I133" s="7">
        <v>65843430</v>
      </c>
      <c r="J133" s="7"/>
      <c r="K133" s="7">
        <v>65843430</v>
      </c>
    </row>
    <row r="134" spans="1:11" ht="16.5" customHeight="1" x14ac:dyDescent="0.5">
      <c r="A134" s="5" t="s">
        <v>43</v>
      </c>
      <c r="B134" s="5"/>
      <c r="C134" s="4"/>
      <c r="D134" s="5"/>
      <c r="E134" s="29">
        <v>2843893361</v>
      </c>
      <c r="F134" s="6"/>
      <c r="G134" s="29">
        <v>2726350855</v>
      </c>
      <c r="H134" s="6"/>
      <c r="I134" s="29">
        <v>2850332167</v>
      </c>
      <c r="J134" s="6"/>
      <c r="K134" s="29">
        <v>2732177329</v>
      </c>
    </row>
    <row r="135" spans="1:11" ht="16.5" customHeight="1" x14ac:dyDescent="0.5">
      <c r="A135" s="5" t="s">
        <v>44</v>
      </c>
      <c r="B135" s="5"/>
      <c r="C135" s="4"/>
      <c r="D135" s="5"/>
      <c r="E135" s="31">
        <v>-67297914</v>
      </c>
      <c r="F135" s="6"/>
      <c r="G135" s="30">
        <v>-56392381</v>
      </c>
      <c r="H135" s="6"/>
      <c r="I135" s="31">
        <v>-7751032</v>
      </c>
      <c r="J135" s="6"/>
      <c r="K135" s="30">
        <v>-7751032</v>
      </c>
    </row>
    <row r="136" spans="1:11" ht="16.5" customHeight="1" x14ac:dyDescent="0.5">
      <c r="A136" s="5"/>
      <c r="B136" s="5"/>
      <c r="C136" s="4"/>
      <c r="D136" s="5"/>
      <c r="E136" s="29"/>
      <c r="F136" s="7"/>
      <c r="G136" s="6"/>
      <c r="H136" s="6"/>
      <c r="I136" s="29"/>
      <c r="J136" s="6"/>
      <c r="K136" s="6"/>
    </row>
    <row r="137" spans="1:11" ht="16.5" customHeight="1" x14ac:dyDescent="0.5">
      <c r="A137" s="3" t="s">
        <v>45</v>
      </c>
      <c r="B137" s="3"/>
      <c r="C137" s="4"/>
      <c r="D137" s="5"/>
      <c r="E137" s="44"/>
      <c r="F137" s="7"/>
      <c r="G137" s="7"/>
      <c r="H137" s="7"/>
      <c r="I137" s="44"/>
      <c r="J137" s="7"/>
      <c r="K137" s="7"/>
    </row>
    <row r="138" spans="1:11" ht="16.5" customHeight="1" x14ac:dyDescent="0.5">
      <c r="A138" s="3" t="s">
        <v>46</v>
      </c>
      <c r="B138" s="3"/>
      <c r="C138" s="4"/>
      <c r="D138" s="5"/>
      <c r="E138" s="31">
        <f>SUM(E128:E135)</f>
        <v>3730408081</v>
      </c>
      <c r="F138" s="7"/>
      <c r="G138" s="13">
        <f>SUM(G129:G135)</f>
        <v>3623771108</v>
      </c>
      <c r="H138" s="7"/>
      <c r="I138" s="31">
        <f>SUM(I128:I135)</f>
        <v>3796393769</v>
      </c>
      <c r="J138" s="6"/>
      <c r="K138" s="13">
        <f>SUM(K129:K135)</f>
        <v>3678238931</v>
      </c>
    </row>
    <row r="139" spans="1:11" ht="16.5" customHeight="1" x14ac:dyDescent="0.5">
      <c r="A139" s="5"/>
      <c r="B139" s="5"/>
      <c r="C139" s="4"/>
      <c r="D139" s="5"/>
      <c r="E139" s="29"/>
      <c r="F139" s="7"/>
      <c r="G139" s="6"/>
      <c r="H139" s="6"/>
      <c r="I139" s="29"/>
      <c r="J139" s="6"/>
      <c r="K139" s="6"/>
    </row>
    <row r="140" spans="1:11" ht="16.5" customHeight="1" x14ac:dyDescent="0.5">
      <c r="A140" s="3" t="s">
        <v>47</v>
      </c>
      <c r="B140" s="3"/>
      <c r="C140" s="4"/>
      <c r="D140" s="5"/>
      <c r="E140" s="31">
        <f>SUM(E138:E138)</f>
        <v>3730408081</v>
      </c>
      <c r="F140" s="7"/>
      <c r="G140" s="13">
        <f>SUM(G138:G138)</f>
        <v>3623771108</v>
      </c>
      <c r="H140" s="6"/>
      <c r="I140" s="31">
        <f>SUM(I138:I138)</f>
        <v>3796393769</v>
      </c>
      <c r="J140" s="6"/>
      <c r="K140" s="13">
        <f>SUM(K138:K138)</f>
        <v>3678238931</v>
      </c>
    </row>
    <row r="141" spans="1:11" ht="16.5" customHeight="1" x14ac:dyDescent="0.5">
      <c r="A141" s="3"/>
      <c r="B141" s="3"/>
      <c r="C141" s="4"/>
      <c r="D141" s="5"/>
      <c r="E141" s="34"/>
      <c r="F141" s="44"/>
      <c r="G141" s="34"/>
      <c r="H141" s="29"/>
      <c r="I141" s="34"/>
      <c r="J141" s="29"/>
      <c r="K141" s="34"/>
    </row>
    <row r="142" spans="1:11" ht="16.5" customHeight="1" thickBot="1" x14ac:dyDescent="0.55000000000000004">
      <c r="A142" s="3" t="s">
        <v>48</v>
      </c>
      <c r="B142" s="3"/>
      <c r="C142" s="4"/>
      <c r="D142" s="5"/>
      <c r="E142" s="35">
        <f>SUM(E85+E140)</f>
        <v>4116195874</v>
      </c>
      <c r="F142" s="7"/>
      <c r="G142" s="36">
        <f>G85+G140</f>
        <v>4434298347</v>
      </c>
      <c r="H142" s="6"/>
      <c r="I142" s="35">
        <f>I85+I140</f>
        <v>4181335247</v>
      </c>
      <c r="J142" s="6"/>
      <c r="K142" s="36">
        <f>K85+K140</f>
        <v>4487577340</v>
      </c>
    </row>
    <row r="143" spans="1:11" ht="16.5" customHeight="1" thickTop="1" x14ac:dyDescent="0.5">
      <c r="A143" s="3"/>
      <c r="B143" s="3"/>
      <c r="C143" s="4"/>
      <c r="D143" s="5"/>
      <c r="E143" s="6"/>
      <c r="F143" s="7"/>
      <c r="G143" s="6"/>
      <c r="H143" s="6"/>
      <c r="I143" s="6"/>
      <c r="J143" s="6"/>
      <c r="K143" s="6"/>
    </row>
    <row r="144" spans="1:11" ht="16.5" customHeight="1" x14ac:dyDescent="0.5">
      <c r="A144" s="3"/>
      <c r="B144" s="3"/>
      <c r="C144" s="4"/>
      <c r="D144" s="5"/>
      <c r="E144" s="6"/>
      <c r="F144" s="7"/>
      <c r="G144" s="6"/>
      <c r="H144" s="6"/>
      <c r="I144" s="6"/>
      <c r="J144" s="6"/>
      <c r="K144" s="6"/>
    </row>
    <row r="145" spans="1:11" ht="16.5" customHeight="1" x14ac:dyDescent="0.5">
      <c r="A145" s="3"/>
      <c r="B145" s="3"/>
      <c r="C145" s="4"/>
      <c r="D145" s="5"/>
      <c r="E145" s="6"/>
      <c r="F145" s="7"/>
      <c r="G145" s="6"/>
      <c r="H145" s="6"/>
      <c r="I145" s="6"/>
      <c r="J145" s="6"/>
      <c r="K145" s="6"/>
    </row>
    <row r="146" spans="1:11" ht="16.5" customHeight="1" x14ac:dyDescent="0.5">
      <c r="A146" s="3"/>
      <c r="B146" s="3"/>
      <c r="C146" s="4"/>
      <c r="D146" s="5"/>
      <c r="E146" s="6"/>
      <c r="F146" s="7"/>
      <c r="G146" s="6"/>
      <c r="H146" s="6"/>
      <c r="I146" s="6"/>
      <c r="J146" s="6"/>
      <c r="K146" s="6"/>
    </row>
    <row r="147" spans="1:11" ht="16.5" customHeight="1" x14ac:dyDescent="0.5">
      <c r="A147" s="3"/>
      <c r="B147" s="3"/>
      <c r="C147" s="4"/>
      <c r="D147" s="5"/>
      <c r="E147" s="6"/>
      <c r="F147" s="7"/>
      <c r="G147" s="6"/>
      <c r="H147" s="6"/>
      <c r="I147" s="6"/>
      <c r="J147" s="6"/>
      <c r="K147" s="6"/>
    </row>
    <row r="148" spans="1:11" ht="16.5" customHeight="1" x14ac:dyDescent="0.5">
      <c r="A148" s="3"/>
      <c r="B148" s="3"/>
      <c r="C148" s="4"/>
      <c r="D148" s="5"/>
      <c r="E148" s="6"/>
      <c r="F148" s="7"/>
      <c r="G148" s="6"/>
      <c r="H148" s="6"/>
      <c r="I148" s="6"/>
      <c r="J148" s="6"/>
      <c r="K148" s="6"/>
    </row>
    <row r="149" spans="1:11" ht="16.5" customHeight="1" x14ac:dyDescent="0.5">
      <c r="A149" s="3"/>
      <c r="B149" s="3"/>
      <c r="C149" s="4"/>
      <c r="D149" s="5"/>
      <c r="E149" s="6"/>
      <c r="F149" s="7"/>
      <c r="G149" s="6"/>
      <c r="H149" s="6"/>
      <c r="I149" s="6"/>
      <c r="J149" s="6"/>
      <c r="K149" s="6"/>
    </row>
    <row r="150" spans="1:11" ht="16.5" customHeight="1" x14ac:dyDescent="0.5">
      <c r="A150" s="3"/>
      <c r="B150" s="3"/>
      <c r="C150" s="4"/>
      <c r="D150" s="5"/>
      <c r="E150" s="6"/>
      <c r="F150" s="7"/>
      <c r="G150" s="6"/>
      <c r="H150" s="6"/>
      <c r="I150" s="6"/>
      <c r="J150" s="6"/>
      <c r="K150" s="6"/>
    </row>
    <row r="151" spans="1:11" ht="16.5" customHeight="1" x14ac:dyDescent="0.5">
      <c r="A151" s="3"/>
      <c r="B151" s="3"/>
      <c r="C151" s="4"/>
      <c r="D151" s="5"/>
      <c r="E151" s="6"/>
      <c r="F151" s="7"/>
      <c r="G151" s="6"/>
      <c r="H151" s="6"/>
      <c r="I151" s="6"/>
      <c r="J151" s="6"/>
      <c r="K151" s="6"/>
    </row>
    <row r="152" spans="1:11" ht="13.7" customHeight="1" x14ac:dyDescent="0.5">
      <c r="A152" s="3"/>
      <c r="B152" s="3"/>
      <c r="C152" s="4"/>
      <c r="D152" s="5"/>
      <c r="E152" s="6"/>
      <c r="F152" s="7"/>
      <c r="G152" s="6"/>
      <c r="H152" s="6"/>
      <c r="I152" s="6"/>
      <c r="J152" s="6"/>
      <c r="K152" s="6"/>
    </row>
    <row r="153" spans="1:11" ht="16.5" customHeight="1" x14ac:dyDescent="0.5">
      <c r="A153" s="37" t="s">
        <v>27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</row>
    <row r="154" spans="1:11" ht="16.5" customHeight="1" x14ac:dyDescent="0.5">
      <c r="A154" s="4"/>
    </row>
    <row r="155" spans="1:11" ht="16.5" customHeight="1" x14ac:dyDescent="0.5">
      <c r="A155" s="4"/>
    </row>
    <row r="156" spans="1:11" ht="12" customHeight="1" x14ac:dyDescent="0.5">
      <c r="A156" s="4"/>
    </row>
    <row r="157" spans="1:11" ht="22.35" customHeight="1" x14ac:dyDescent="0.5">
      <c r="A157" s="38" t="str">
        <f>A53</f>
        <v>The accompanying notes on pages 13 to 24 are an integral part of the interim financial information.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</sheetData>
  <mergeCells count="18">
    <mergeCell ref="E6:G6"/>
    <mergeCell ref="I6:K6"/>
    <mergeCell ref="E7:G7"/>
    <mergeCell ref="I7:K7"/>
    <mergeCell ref="A50:K50"/>
    <mergeCell ref="A51:K51"/>
    <mergeCell ref="A53:K53"/>
    <mergeCell ref="E111:G111"/>
    <mergeCell ref="E112:G112"/>
    <mergeCell ref="I112:K112"/>
    <mergeCell ref="A153:K153"/>
    <mergeCell ref="A157:K157"/>
    <mergeCell ref="E59:G59"/>
    <mergeCell ref="I59:K59"/>
    <mergeCell ref="E60:G60"/>
    <mergeCell ref="I60:K60"/>
    <mergeCell ref="A101:K101"/>
    <mergeCell ref="I111:K111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105" max="10" man="1"/>
  </rowBreaks>
  <ignoredErrors>
    <ignoredError sqref="E10:K10 E63:K63 E115:K115" numberStoredAsText="1"/>
    <ignoredError sqref="A10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3"/>
  <sheetViews>
    <sheetView topLeftCell="A98" zoomScaleNormal="100" zoomScaleSheetLayoutView="115" workbookViewId="0">
      <selection activeCell="K120" sqref="K120"/>
    </sheetView>
  </sheetViews>
  <sheetFormatPr defaultColWidth="10.140625" defaultRowHeight="15" customHeight="1" x14ac:dyDescent="0.5"/>
  <cols>
    <col min="1" max="1" width="1.140625" style="101" customWidth="1"/>
    <col min="2" max="2" width="40" style="101" customWidth="1"/>
    <col min="3" max="3" width="5.140625" style="101" customWidth="1"/>
    <col min="4" max="4" width="0.85546875" style="101" customWidth="1"/>
    <col min="5" max="5" width="13.7109375" style="101" customWidth="1"/>
    <col min="6" max="6" width="0.42578125" style="101" customWidth="1"/>
    <col min="7" max="7" width="13.7109375" style="101" customWidth="1"/>
    <col min="8" max="8" width="0.42578125" style="101" customWidth="1"/>
    <col min="9" max="9" width="13.7109375" style="101" customWidth="1"/>
    <col min="10" max="10" width="0.42578125" style="101" customWidth="1"/>
    <col min="11" max="11" width="13.7109375" style="101" customWidth="1"/>
    <col min="12" max="16384" width="10.140625" style="101"/>
  </cols>
  <sheetData>
    <row r="1" spans="1:11" ht="16.5" customHeight="1" x14ac:dyDescent="0.5">
      <c r="A1" s="96" t="s">
        <v>0</v>
      </c>
      <c r="B1" s="96"/>
      <c r="C1" s="98"/>
      <c r="D1" s="106"/>
      <c r="E1" s="99"/>
      <c r="F1" s="99"/>
      <c r="G1" s="99"/>
      <c r="H1" s="99"/>
      <c r="I1" s="99"/>
      <c r="J1" s="99"/>
      <c r="K1" s="99"/>
    </row>
    <row r="2" spans="1:11" ht="16.5" customHeight="1" x14ac:dyDescent="0.5">
      <c r="A2" s="174" t="s">
        <v>139</v>
      </c>
      <c r="B2" s="174"/>
      <c r="C2" s="98"/>
      <c r="D2" s="106"/>
      <c r="E2" s="99"/>
      <c r="F2" s="99"/>
      <c r="G2" s="99"/>
      <c r="H2" s="99"/>
      <c r="I2" s="99"/>
      <c r="J2" s="99"/>
      <c r="K2" s="99"/>
    </row>
    <row r="3" spans="1:11" ht="16.5" customHeight="1" x14ac:dyDescent="0.5">
      <c r="A3" s="202" t="s">
        <v>186</v>
      </c>
      <c r="B3" s="176"/>
      <c r="C3" s="104"/>
      <c r="D3" s="135"/>
      <c r="E3" s="105"/>
      <c r="F3" s="105"/>
      <c r="G3" s="105"/>
      <c r="H3" s="105"/>
      <c r="I3" s="105"/>
      <c r="J3" s="105"/>
      <c r="K3" s="105"/>
    </row>
    <row r="4" spans="1:11" ht="15" customHeight="1" x14ac:dyDescent="0.5">
      <c r="A4" s="106"/>
      <c r="B4" s="106"/>
      <c r="C4" s="98"/>
      <c r="D4" s="106"/>
      <c r="E4" s="99"/>
      <c r="F4" s="99"/>
      <c r="G4" s="99"/>
      <c r="H4" s="99"/>
      <c r="I4" s="99"/>
      <c r="J4" s="99"/>
      <c r="K4" s="99"/>
    </row>
    <row r="5" spans="1:11" ht="15" customHeight="1" x14ac:dyDescent="0.5">
      <c r="A5" s="106"/>
      <c r="B5" s="106"/>
      <c r="C5" s="98"/>
      <c r="D5" s="106"/>
      <c r="E5" s="99"/>
      <c r="F5" s="99"/>
      <c r="G5" s="99"/>
      <c r="H5" s="99"/>
      <c r="I5" s="99"/>
      <c r="J5" s="99"/>
      <c r="K5" s="99"/>
    </row>
    <row r="6" spans="1:11" ht="15.75" customHeight="1" x14ac:dyDescent="0.5">
      <c r="A6" s="106"/>
      <c r="B6" s="106"/>
      <c r="C6" s="98"/>
      <c r="D6" s="106"/>
      <c r="E6" s="177" t="s">
        <v>2</v>
      </c>
      <c r="F6" s="134"/>
      <c r="G6" s="134"/>
      <c r="H6" s="132"/>
      <c r="I6" s="177" t="s">
        <v>3</v>
      </c>
      <c r="J6" s="134"/>
      <c r="K6" s="134"/>
    </row>
    <row r="7" spans="1:11" ht="15.75" customHeight="1" x14ac:dyDescent="0.5">
      <c r="A7" s="106"/>
      <c r="B7" s="106"/>
      <c r="C7" s="98"/>
      <c r="D7" s="106"/>
      <c r="E7" s="178" t="s">
        <v>4</v>
      </c>
      <c r="F7" s="61"/>
      <c r="G7" s="61"/>
      <c r="H7" s="132"/>
      <c r="I7" s="178" t="s">
        <v>4</v>
      </c>
      <c r="J7" s="61"/>
      <c r="K7" s="61"/>
    </row>
    <row r="8" spans="1:11" ht="15.75" customHeight="1" x14ac:dyDescent="0.5">
      <c r="A8" s="106"/>
      <c r="B8" s="106"/>
      <c r="C8" s="98"/>
      <c r="D8" s="106"/>
      <c r="E8" s="179" t="s">
        <v>5</v>
      </c>
      <c r="F8" s="180"/>
      <c r="G8" s="179" t="s">
        <v>5</v>
      </c>
      <c r="H8" s="99"/>
      <c r="I8" s="179" t="s">
        <v>5</v>
      </c>
      <c r="J8" s="99"/>
      <c r="K8" s="179" t="s">
        <v>5</v>
      </c>
    </row>
    <row r="9" spans="1:11" ht="15.75" customHeight="1" x14ac:dyDescent="0.5">
      <c r="A9" s="106"/>
      <c r="B9" s="106"/>
      <c r="C9" s="98"/>
      <c r="D9" s="106"/>
      <c r="E9" s="64" t="s">
        <v>185</v>
      </c>
      <c r="F9" s="99"/>
      <c r="G9" s="64" t="s">
        <v>185</v>
      </c>
      <c r="H9" s="100"/>
      <c r="I9" s="64" t="s">
        <v>185</v>
      </c>
      <c r="J9" s="100"/>
      <c r="K9" s="64" t="s">
        <v>185</v>
      </c>
    </row>
    <row r="10" spans="1:11" ht="15.75" customHeight="1" x14ac:dyDescent="0.5">
      <c r="A10" s="106"/>
      <c r="B10" s="106"/>
      <c r="C10" s="97"/>
      <c r="D10" s="96"/>
      <c r="E10" s="179" t="s">
        <v>161</v>
      </c>
      <c r="F10" s="181"/>
      <c r="G10" s="179" t="s">
        <v>144</v>
      </c>
      <c r="H10" s="100"/>
      <c r="I10" s="179" t="s">
        <v>161</v>
      </c>
      <c r="J10" s="181"/>
      <c r="K10" s="179" t="s">
        <v>144</v>
      </c>
    </row>
    <row r="11" spans="1:11" ht="15.75" customHeight="1" x14ac:dyDescent="0.5">
      <c r="A11" s="106"/>
      <c r="B11" s="106"/>
      <c r="C11" s="103" t="s">
        <v>49</v>
      </c>
      <c r="D11" s="182"/>
      <c r="E11" s="183" t="s">
        <v>9</v>
      </c>
      <c r="F11" s="100"/>
      <c r="G11" s="183" t="s">
        <v>9</v>
      </c>
      <c r="H11" s="100"/>
      <c r="I11" s="183" t="s">
        <v>9</v>
      </c>
      <c r="J11" s="100"/>
      <c r="K11" s="183" t="s">
        <v>9</v>
      </c>
    </row>
    <row r="12" spans="1:11" ht="15.75" customHeight="1" x14ac:dyDescent="0.5">
      <c r="A12" s="96"/>
      <c r="B12" s="96"/>
      <c r="C12" s="98"/>
      <c r="D12" s="106"/>
      <c r="E12" s="99"/>
      <c r="F12" s="99"/>
      <c r="G12" s="99"/>
      <c r="H12" s="99"/>
      <c r="I12" s="99"/>
      <c r="J12" s="99"/>
      <c r="K12" s="99"/>
    </row>
    <row r="13" spans="1:11" ht="15.75" customHeight="1" x14ac:dyDescent="0.5">
      <c r="A13" s="106" t="s">
        <v>50</v>
      </c>
      <c r="B13" s="106"/>
      <c r="C13" s="184"/>
      <c r="D13" s="106"/>
      <c r="E13" s="132">
        <v>573199659</v>
      </c>
      <c r="F13" s="99"/>
      <c r="G13" s="73">
        <v>767236806</v>
      </c>
      <c r="H13" s="99"/>
      <c r="I13" s="132">
        <v>572342212</v>
      </c>
      <c r="J13" s="99"/>
      <c r="K13" s="73">
        <v>767043601</v>
      </c>
    </row>
    <row r="14" spans="1:11" ht="15.75" customHeight="1" x14ac:dyDescent="0.5">
      <c r="A14" s="106" t="s">
        <v>51</v>
      </c>
      <c r="B14" s="106"/>
      <c r="C14" s="98"/>
      <c r="D14" s="106"/>
      <c r="E14" s="186">
        <v>-520132998</v>
      </c>
      <c r="F14" s="99"/>
      <c r="G14" s="79">
        <v>-632716608</v>
      </c>
      <c r="H14" s="99"/>
      <c r="I14" s="186">
        <v>-519453907</v>
      </c>
      <c r="J14" s="99"/>
      <c r="K14" s="79">
        <v>-632543130</v>
      </c>
    </row>
    <row r="15" spans="1:11" ht="6" customHeight="1" x14ac:dyDescent="0.5">
      <c r="A15" s="106"/>
      <c r="B15" s="106"/>
      <c r="C15" s="98"/>
      <c r="D15" s="106"/>
      <c r="E15" s="132"/>
      <c r="F15" s="99"/>
      <c r="G15" s="132"/>
      <c r="H15" s="132"/>
      <c r="I15" s="132"/>
      <c r="J15" s="132"/>
      <c r="K15" s="132"/>
    </row>
    <row r="16" spans="1:11" ht="15.75" customHeight="1" x14ac:dyDescent="0.5">
      <c r="A16" s="96" t="s">
        <v>52</v>
      </c>
      <c r="B16" s="96"/>
      <c r="C16" s="98"/>
      <c r="D16" s="106"/>
      <c r="E16" s="132">
        <f>SUM(E13:E15)</f>
        <v>53066661</v>
      </c>
      <c r="F16" s="99"/>
      <c r="G16" s="132">
        <f>SUM(G13:G15)</f>
        <v>134520198</v>
      </c>
      <c r="H16" s="132"/>
      <c r="I16" s="132">
        <f>SUM(I13:I15)</f>
        <v>52888305</v>
      </c>
      <c r="J16" s="132"/>
      <c r="K16" s="132">
        <f>SUM(K13:K15)</f>
        <v>134500471</v>
      </c>
    </row>
    <row r="17" spans="1:11" ht="15.75" customHeight="1" x14ac:dyDescent="0.5">
      <c r="A17" s="106" t="s">
        <v>53</v>
      </c>
      <c r="B17" s="106"/>
      <c r="C17" s="184"/>
      <c r="D17" s="106"/>
      <c r="E17" s="186">
        <v>2886092</v>
      </c>
      <c r="F17" s="99"/>
      <c r="G17" s="79">
        <v>13034757</v>
      </c>
      <c r="H17" s="99"/>
      <c r="I17" s="186">
        <v>2891527</v>
      </c>
      <c r="J17" s="99"/>
      <c r="K17" s="79">
        <v>11151042</v>
      </c>
    </row>
    <row r="18" spans="1:11" ht="6" customHeight="1" x14ac:dyDescent="0.5">
      <c r="A18" s="106"/>
      <c r="B18" s="106"/>
      <c r="C18" s="184"/>
      <c r="D18" s="106"/>
      <c r="E18" s="132"/>
      <c r="F18" s="99"/>
      <c r="G18" s="132"/>
      <c r="H18" s="132"/>
      <c r="I18" s="132"/>
      <c r="J18" s="132"/>
      <c r="K18" s="132"/>
    </row>
    <row r="19" spans="1:11" ht="15.75" customHeight="1" x14ac:dyDescent="0.5">
      <c r="A19" s="96" t="s">
        <v>54</v>
      </c>
      <c r="B19" s="96"/>
      <c r="C19" s="184"/>
      <c r="D19" s="106"/>
      <c r="E19" s="132">
        <f>SUM(E16:E17)</f>
        <v>55952753</v>
      </c>
      <c r="F19" s="99"/>
      <c r="G19" s="132">
        <f>SUM(G16:G17)</f>
        <v>147554955</v>
      </c>
      <c r="H19" s="132"/>
      <c r="I19" s="132">
        <f>SUM(I16:I17)</f>
        <v>55779832</v>
      </c>
      <c r="J19" s="132"/>
      <c r="K19" s="132">
        <f>SUM(K16:K17)</f>
        <v>145651513</v>
      </c>
    </row>
    <row r="20" spans="1:11" ht="15.75" customHeight="1" x14ac:dyDescent="0.5">
      <c r="A20" s="106" t="s">
        <v>166</v>
      </c>
      <c r="B20" s="106"/>
      <c r="C20" s="184"/>
      <c r="D20" s="106"/>
      <c r="E20" s="132">
        <v>-25312580</v>
      </c>
      <c r="F20" s="99"/>
      <c r="G20" s="73">
        <v>-30204316</v>
      </c>
      <c r="H20" s="99"/>
      <c r="I20" s="132">
        <v>-25294388</v>
      </c>
      <c r="J20" s="99"/>
      <c r="K20" s="73">
        <v>-30174756</v>
      </c>
    </row>
    <row r="21" spans="1:11" ht="15.75" customHeight="1" x14ac:dyDescent="0.5">
      <c r="A21" s="106" t="s">
        <v>55</v>
      </c>
      <c r="B21" s="106"/>
      <c r="C21" s="184"/>
      <c r="D21" s="106"/>
      <c r="E21" s="132">
        <v>-14298428</v>
      </c>
      <c r="F21" s="99"/>
      <c r="G21" s="73">
        <v>-15644034</v>
      </c>
      <c r="H21" s="99"/>
      <c r="I21" s="132">
        <v>-12831648</v>
      </c>
      <c r="J21" s="99"/>
      <c r="K21" s="73">
        <v>-14756597</v>
      </c>
    </row>
    <row r="22" spans="1:11" ht="15.75" customHeight="1" x14ac:dyDescent="0.5">
      <c r="A22" s="106" t="s">
        <v>195</v>
      </c>
      <c r="B22" s="106"/>
      <c r="C22" s="184"/>
      <c r="D22" s="106"/>
      <c r="E22" s="132"/>
      <c r="F22" s="99"/>
      <c r="G22" s="132"/>
      <c r="H22" s="99"/>
      <c r="I22" s="132"/>
      <c r="J22" s="99"/>
      <c r="K22" s="132"/>
    </row>
    <row r="23" spans="1:11" ht="15.75" customHeight="1" x14ac:dyDescent="0.5">
      <c r="A23" s="106"/>
      <c r="B23" s="106" t="s">
        <v>56</v>
      </c>
      <c r="C23" s="98"/>
      <c r="D23" s="106"/>
      <c r="E23" s="132">
        <v>2475795</v>
      </c>
      <c r="F23" s="99"/>
      <c r="G23" s="73">
        <v>-4469217</v>
      </c>
      <c r="H23" s="99"/>
      <c r="I23" s="132">
        <v>0</v>
      </c>
      <c r="J23" s="99"/>
      <c r="K23" s="73">
        <v>0</v>
      </c>
    </row>
    <row r="24" spans="1:11" ht="15.75" customHeight="1" x14ac:dyDescent="0.5">
      <c r="A24" s="106" t="s">
        <v>194</v>
      </c>
      <c r="B24" s="106"/>
      <c r="C24" s="184"/>
      <c r="D24" s="106"/>
      <c r="E24" s="132">
        <v>-2909904</v>
      </c>
      <c r="F24" s="99"/>
      <c r="G24" s="73">
        <v>-142193233</v>
      </c>
      <c r="H24" s="99"/>
      <c r="I24" s="132">
        <v>-4830099</v>
      </c>
      <c r="J24" s="99"/>
      <c r="K24" s="73">
        <v>-135636611</v>
      </c>
    </row>
    <row r="25" spans="1:11" ht="15.75" customHeight="1" x14ac:dyDescent="0.5">
      <c r="A25" s="189" t="s">
        <v>57</v>
      </c>
      <c r="B25" s="189"/>
      <c r="C25" s="184"/>
      <c r="D25" s="106"/>
      <c r="E25" s="186">
        <v>-680129</v>
      </c>
      <c r="F25" s="99"/>
      <c r="G25" s="186">
        <v>-618602</v>
      </c>
      <c r="H25" s="132"/>
      <c r="I25" s="186">
        <v>-680129</v>
      </c>
      <c r="J25" s="132"/>
      <c r="K25" s="186">
        <v>-618602</v>
      </c>
    </row>
    <row r="26" spans="1:11" ht="6" customHeight="1" x14ac:dyDescent="0.5">
      <c r="A26" s="106"/>
      <c r="B26" s="106"/>
      <c r="C26" s="184"/>
      <c r="D26" s="106"/>
      <c r="E26" s="132"/>
      <c r="F26" s="99"/>
      <c r="G26" s="132"/>
      <c r="H26" s="106"/>
      <c r="I26" s="106"/>
      <c r="J26" s="106"/>
      <c r="K26" s="106"/>
    </row>
    <row r="27" spans="1:11" ht="15.75" customHeight="1" x14ac:dyDescent="0.5">
      <c r="A27" s="96" t="s">
        <v>58</v>
      </c>
      <c r="B27" s="96"/>
      <c r="C27" s="184"/>
      <c r="D27" s="106"/>
      <c r="E27" s="186">
        <f>SUM(E20:E25)</f>
        <v>-40725246</v>
      </c>
      <c r="F27" s="99"/>
      <c r="G27" s="186">
        <f>SUM(G20:G25)</f>
        <v>-193129402</v>
      </c>
      <c r="H27" s="132"/>
      <c r="I27" s="186">
        <f>SUM(I20:I25)</f>
        <v>-43636264</v>
      </c>
      <c r="J27" s="132"/>
      <c r="K27" s="186">
        <f>SUM(K20:K25)</f>
        <v>-181186566</v>
      </c>
    </row>
    <row r="28" spans="1:11" ht="6" customHeight="1" x14ac:dyDescent="0.5">
      <c r="A28" s="106"/>
      <c r="B28" s="106"/>
      <c r="C28" s="98"/>
      <c r="D28" s="106"/>
      <c r="E28" s="132"/>
      <c r="F28" s="99"/>
      <c r="G28" s="132"/>
      <c r="H28" s="132"/>
      <c r="I28" s="132"/>
      <c r="J28" s="132"/>
      <c r="K28" s="132"/>
    </row>
    <row r="29" spans="1:11" ht="15.75" customHeight="1" x14ac:dyDescent="0.5">
      <c r="A29" s="96" t="s">
        <v>196</v>
      </c>
      <c r="B29" s="96"/>
      <c r="C29" s="98"/>
      <c r="D29" s="106"/>
      <c r="E29" s="99">
        <f>SUM(E19,E27)</f>
        <v>15227507</v>
      </c>
      <c r="F29" s="99"/>
      <c r="G29" s="99">
        <f>SUM(G19,G27)</f>
        <v>-45574447</v>
      </c>
      <c r="H29" s="132"/>
      <c r="I29" s="99">
        <f>SUM(I19,I27)</f>
        <v>12143568</v>
      </c>
      <c r="J29" s="132"/>
      <c r="K29" s="99">
        <f>SUM(K19,K27)</f>
        <v>-35535053</v>
      </c>
    </row>
    <row r="30" spans="1:11" ht="15.75" customHeight="1" x14ac:dyDescent="0.5">
      <c r="A30" s="106" t="s">
        <v>206</v>
      </c>
      <c r="B30" s="106"/>
      <c r="C30" s="98">
        <v>16</v>
      </c>
      <c r="D30" s="106"/>
      <c r="E30" s="186">
        <v>-1123351</v>
      </c>
      <c r="F30" s="99"/>
      <c r="G30" s="203">
        <v>3131914</v>
      </c>
      <c r="H30" s="99"/>
      <c r="I30" s="186">
        <v>-626516</v>
      </c>
      <c r="J30" s="99"/>
      <c r="K30" s="203">
        <v>1440229</v>
      </c>
    </row>
    <row r="31" spans="1:11" ht="6" customHeight="1" x14ac:dyDescent="0.5">
      <c r="A31" s="106"/>
      <c r="B31" s="106"/>
      <c r="C31" s="98"/>
      <c r="D31" s="106"/>
      <c r="E31" s="132"/>
      <c r="F31" s="99"/>
      <c r="G31" s="132"/>
      <c r="H31" s="132"/>
      <c r="I31" s="132"/>
      <c r="J31" s="132"/>
      <c r="K31" s="132"/>
    </row>
    <row r="32" spans="1:11" ht="15.75" customHeight="1" x14ac:dyDescent="0.5">
      <c r="A32" s="174" t="s">
        <v>197</v>
      </c>
      <c r="B32" s="174"/>
      <c r="C32" s="193"/>
      <c r="D32" s="193"/>
      <c r="E32" s="186">
        <f>SUM(E29:E31)</f>
        <v>14104156</v>
      </c>
      <c r="F32" s="132"/>
      <c r="G32" s="186">
        <f>SUM(G29:G31)</f>
        <v>-42442533</v>
      </c>
      <c r="H32" s="132"/>
      <c r="I32" s="186">
        <f>SUM(I29:I30)</f>
        <v>11517052</v>
      </c>
      <c r="J32" s="132"/>
      <c r="K32" s="186">
        <f>SUM(K29:K30)</f>
        <v>-34094824</v>
      </c>
    </row>
    <row r="33" spans="1:11" ht="15.75" customHeight="1" x14ac:dyDescent="0.5">
      <c r="A33" s="106"/>
      <c r="B33" s="106"/>
      <c r="C33" s="98"/>
      <c r="D33" s="106"/>
      <c r="E33" s="132"/>
      <c r="F33" s="99"/>
      <c r="G33" s="132"/>
      <c r="H33" s="132"/>
      <c r="I33" s="132"/>
      <c r="J33" s="132"/>
      <c r="K33" s="132"/>
    </row>
    <row r="34" spans="1:11" ht="15.75" customHeight="1" x14ac:dyDescent="0.5">
      <c r="A34" s="96" t="s">
        <v>60</v>
      </c>
      <c r="B34" s="96"/>
      <c r="C34" s="184"/>
      <c r="D34" s="106"/>
      <c r="E34" s="132"/>
      <c r="F34" s="99"/>
      <c r="G34" s="132"/>
      <c r="H34" s="132"/>
      <c r="I34" s="132"/>
      <c r="J34" s="132"/>
      <c r="K34" s="132"/>
    </row>
    <row r="35" spans="1:11" ht="6" customHeight="1" x14ac:dyDescent="0.5">
      <c r="A35" s="96"/>
      <c r="B35" s="96"/>
      <c r="C35" s="184"/>
      <c r="D35" s="106"/>
      <c r="E35" s="132"/>
      <c r="F35" s="99"/>
      <c r="G35" s="132"/>
      <c r="H35" s="132"/>
      <c r="I35" s="132"/>
      <c r="J35" s="132"/>
      <c r="K35" s="132"/>
    </row>
    <row r="36" spans="1:11" ht="15.75" customHeight="1" x14ac:dyDescent="0.5">
      <c r="A36" s="106"/>
      <c r="B36" s="96" t="s">
        <v>61</v>
      </c>
      <c r="C36" s="184"/>
      <c r="D36" s="106"/>
      <c r="E36" s="99"/>
      <c r="F36" s="99"/>
      <c r="G36" s="99"/>
      <c r="H36" s="99"/>
      <c r="I36" s="99"/>
      <c r="J36" s="99"/>
      <c r="K36" s="99"/>
    </row>
    <row r="37" spans="1:11" ht="15.75" customHeight="1" x14ac:dyDescent="0.5">
      <c r="A37" s="96"/>
      <c r="B37" s="96" t="s">
        <v>62</v>
      </c>
      <c r="C37" s="184"/>
      <c r="D37" s="106"/>
      <c r="E37" s="99"/>
      <c r="F37" s="99"/>
      <c r="G37" s="99"/>
      <c r="H37" s="99"/>
      <c r="I37" s="99"/>
      <c r="J37" s="99"/>
      <c r="K37" s="99"/>
    </row>
    <row r="38" spans="1:11" ht="15.75" customHeight="1" x14ac:dyDescent="0.5">
      <c r="A38" s="106"/>
      <c r="B38" s="106" t="s">
        <v>63</v>
      </c>
      <c r="C38" s="184"/>
      <c r="D38" s="106"/>
      <c r="E38" s="186">
        <v>-4749234</v>
      </c>
      <c r="F38" s="99"/>
      <c r="G38" s="79">
        <v>-15181250</v>
      </c>
      <c r="H38" s="99"/>
      <c r="I38" s="186">
        <v>0</v>
      </c>
      <c r="J38" s="132"/>
      <c r="K38" s="79">
        <v>0</v>
      </c>
    </row>
    <row r="39" spans="1:11" ht="6" customHeight="1" x14ac:dyDescent="0.5">
      <c r="A39" s="96"/>
      <c r="B39" s="96"/>
      <c r="C39" s="184"/>
      <c r="D39" s="106"/>
      <c r="E39" s="132"/>
      <c r="F39" s="99"/>
      <c r="G39" s="132"/>
      <c r="H39" s="132"/>
      <c r="I39" s="132"/>
      <c r="J39" s="132"/>
      <c r="K39" s="132"/>
    </row>
    <row r="40" spans="1:11" ht="15.75" customHeight="1" x14ac:dyDescent="0.5">
      <c r="A40" s="106"/>
      <c r="B40" s="96" t="s">
        <v>64</v>
      </c>
      <c r="C40" s="184"/>
      <c r="D40" s="106"/>
      <c r="E40" s="99"/>
      <c r="F40" s="99"/>
      <c r="G40" s="99"/>
      <c r="H40" s="99"/>
      <c r="I40" s="99"/>
      <c r="J40" s="99"/>
      <c r="K40" s="99"/>
    </row>
    <row r="41" spans="1:11" ht="15.75" customHeight="1" x14ac:dyDescent="0.5">
      <c r="A41" s="106"/>
      <c r="B41" s="96" t="s">
        <v>65</v>
      </c>
      <c r="C41" s="184"/>
      <c r="D41" s="106"/>
      <c r="E41" s="105">
        <f>SUM(E38)</f>
        <v>-4749234</v>
      </c>
      <c r="F41" s="99"/>
      <c r="G41" s="105">
        <f>SUM(G38)</f>
        <v>-15181250</v>
      </c>
      <c r="H41" s="99"/>
      <c r="I41" s="105">
        <f>SUM(I38)</f>
        <v>0</v>
      </c>
      <c r="J41" s="99"/>
      <c r="K41" s="105">
        <f>SUM(K38)</f>
        <v>0</v>
      </c>
    </row>
    <row r="42" spans="1:11" ht="6" customHeight="1" x14ac:dyDescent="0.5">
      <c r="A42" s="96"/>
      <c r="B42" s="96"/>
      <c r="C42" s="184"/>
      <c r="D42" s="106"/>
      <c r="E42" s="132"/>
      <c r="F42" s="99"/>
      <c r="G42" s="132"/>
      <c r="H42" s="132"/>
      <c r="I42" s="132"/>
      <c r="J42" s="132"/>
      <c r="K42" s="132"/>
    </row>
    <row r="43" spans="1:11" ht="15.75" customHeight="1" x14ac:dyDescent="0.5">
      <c r="A43" s="106"/>
      <c r="B43" s="96" t="s">
        <v>162</v>
      </c>
      <c r="C43" s="184"/>
      <c r="D43" s="106"/>
      <c r="E43" s="99"/>
      <c r="F43" s="99"/>
      <c r="G43" s="99"/>
      <c r="H43" s="99"/>
      <c r="I43" s="99"/>
      <c r="J43" s="99"/>
      <c r="K43" s="99"/>
    </row>
    <row r="44" spans="1:11" ht="15.75" customHeight="1" x14ac:dyDescent="0.5">
      <c r="A44" s="96"/>
      <c r="B44" s="96" t="s">
        <v>138</v>
      </c>
      <c r="C44" s="184"/>
      <c r="D44" s="106"/>
      <c r="E44" s="99"/>
      <c r="F44" s="99"/>
      <c r="G44" s="99"/>
      <c r="H44" s="99"/>
      <c r="I44" s="99"/>
      <c r="J44" s="99"/>
      <c r="K44" s="99"/>
    </row>
    <row r="45" spans="1:11" ht="15.75" customHeight="1" x14ac:dyDescent="0.5">
      <c r="A45" s="96"/>
      <c r="B45" s="106" t="s">
        <v>66</v>
      </c>
      <c r="C45" s="184"/>
      <c r="D45" s="106"/>
      <c r="E45" s="99"/>
      <c r="F45" s="99"/>
      <c r="G45" s="99"/>
      <c r="H45" s="99"/>
      <c r="I45" s="99"/>
      <c r="J45" s="99"/>
      <c r="K45" s="99"/>
    </row>
    <row r="46" spans="1:11" ht="15.75" customHeight="1" x14ac:dyDescent="0.5">
      <c r="A46" s="96"/>
      <c r="B46" s="106" t="s">
        <v>67</v>
      </c>
      <c r="C46" s="184"/>
      <c r="D46" s="106"/>
      <c r="E46" s="99"/>
      <c r="F46" s="99"/>
      <c r="G46" s="99"/>
      <c r="H46" s="99"/>
      <c r="I46" s="99"/>
      <c r="J46" s="99"/>
      <c r="K46" s="99"/>
    </row>
    <row r="47" spans="1:11" ht="15.75" customHeight="1" x14ac:dyDescent="0.5">
      <c r="A47" s="96"/>
      <c r="B47" s="106" t="s">
        <v>68</v>
      </c>
      <c r="C47" s="98"/>
      <c r="D47" s="106"/>
      <c r="E47" s="186">
        <v>-5507381</v>
      </c>
      <c r="F47" s="99"/>
      <c r="G47" s="79">
        <v>-3758244</v>
      </c>
      <c r="H47" s="99"/>
      <c r="I47" s="186">
        <v>0</v>
      </c>
      <c r="J47" s="99"/>
      <c r="K47" s="79">
        <v>0</v>
      </c>
    </row>
    <row r="48" spans="1:11" ht="6" customHeight="1" x14ac:dyDescent="0.5">
      <c r="A48" s="96"/>
      <c r="B48" s="106"/>
      <c r="C48" s="184"/>
      <c r="D48" s="106"/>
      <c r="E48" s="132"/>
      <c r="F48" s="99"/>
      <c r="G48" s="132"/>
      <c r="H48" s="99"/>
      <c r="I48" s="180"/>
      <c r="J48" s="99"/>
      <c r="K48" s="180"/>
    </row>
    <row r="49" spans="1:11" ht="15.75" customHeight="1" x14ac:dyDescent="0.5">
      <c r="A49" s="96"/>
      <c r="B49" s="96" t="s">
        <v>69</v>
      </c>
      <c r="C49" s="184"/>
      <c r="D49" s="106"/>
      <c r="E49" s="132"/>
      <c r="F49" s="99"/>
      <c r="G49" s="132"/>
      <c r="H49" s="99"/>
      <c r="I49" s="180"/>
      <c r="J49" s="99"/>
      <c r="K49" s="180"/>
    </row>
    <row r="50" spans="1:11" ht="15.75" customHeight="1" x14ac:dyDescent="0.5">
      <c r="A50" s="96"/>
      <c r="B50" s="96" t="s">
        <v>65</v>
      </c>
      <c r="C50" s="184"/>
      <c r="D50" s="106"/>
      <c r="E50" s="186">
        <f>SUM(E47:E49)</f>
        <v>-5507381</v>
      </c>
      <c r="F50" s="99"/>
      <c r="G50" s="186">
        <f>SUM(G47:G49)</f>
        <v>-3758244</v>
      </c>
      <c r="H50" s="99"/>
      <c r="I50" s="136">
        <f>SUM(I47:I49)</f>
        <v>0</v>
      </c>
      <c r="J50" s="99"/>
      <c r="K50" s="136">
        <f>SUM(K47:K49)</f>
        <v>0</v>
      </c>
    </row>
    <row r="51" spans="1:11" ht="6" customHeight="1" x14ac:dyDescent="0.5">
      <c r="A51" s="96"/>
      <c r="B51" s="96"/>
      <c r="C51" s="184"/>
      <c r="D51" s="106"/>
      <c r="E51" s="132"/>
      <c r="F51" s="99"/>
      <c r="G51" s="132"/>
      <c r="H51" s="132"/>
      <c r="I51" s="132"/>
      <c r="J51" s="132"/>
      <c r="K51" s="132"/>
    </row>
    <row r="52" spans="1:11" ht="15.75" customHeight="1" x14ac:dyDescent="0.5">
      <c r="A52" s="96" t="s">
        <v>70</v>
      </c>
      <c r="B52" s="96"/>
      <c r="C52" s="184"/>
      <c r="D52" s="106"/>
      <c r="E52" s="105">
        <f>SUM(E41,E50)</f>
        <v>-10256615</v>
      </c>
      <c r="F52" s="99"/>
      <c r="G52" s="105">
        <f>SUM(G41,G50)</f>
        <v>-18939494</v>
      </c>
      <c r="H52" s="99"/>
      <c r="I52" s="105">
        <f>SUM(I41,I50)</f>
        <v>0</v>
      </c>
      <c r="J52" s="99"/>
      <c r="K52" s="105">
        <f>SUM(K41,K50)</f>
        <v>0</v>
      </c>
    </row>
    <row r="53" spans="1:11" ht="6" customHeight="1" x14ac:dyDescent="0.5">
      <c r="A53" s="96"/>
      <c r="B53" s="96"/>
      <c r="C53" s="184"/>
      <c r="D53" s="106"/>
      <c r="E53" s="132"/>
      <c r="F53" s="99"/>
      <c r="G53" s="132"/>
      <c r="H53" s="132"/>
      <c r="I53" s="132"/>
      <c r="J53" s="132"/>
      <c r="K53" s="132"/>
    </row>
    <row r="54" spans="1:11" ht="15.75" customHeight="1" thickBot="1" x14ac:dyDescent="0.55000000000000004">
      <c r="A54" s="96" t="s">
        <v>198</v>
      </c>
      <c r="B54" s="96"/>
      <c r="C54" s="184"/>
      <c r="D54" s="106"/>
      <c r="E54" s="194">
        <f>SUM(E32,E52)</f>
        <v>3847541</v>
      </c>
      <c r="F54" s="99"/>
      <c r="G54" s="194">
        <f>SUM(G32,G52)</f>
        <v>-61382027</v>
      </c>
      <c r="H54" s="99"/>
      <c r="I54" s="194">
        <f>SUM(I32,I52)</f>
        <v>11517052</v>
      </c>
      <c r="J54" s="99"/>
      <c r="K54" s="194">
        <f>SUM(K32,K52)</f>
        <v>-34094824</v>
      </c>
    </row>
    <row r="55" spans="1:11" ht="15.75" customHeight="1" thickTop="1" x14ac:dyDescent="0.5">
      <c r="A55" s="96"/>
      <c r="B55" s="96"/>
      <c r="C55" s="184"/>
      <c r="D55" s="106"/>
      <c r="E55" s="99"/>
      <c r="F55" s="99"/>
      <c r="G55" s="99"/>
      <c r="H55" s="99"/>
      <c r="I55" s="99"/>
      <c r="J55" s="99"/>
      <c r="K55" s="99"/>
    </row>
    <row r="56" spans="1:11" ht="15.75" customHeight="1" x14ac:dyDescent="0.5">
      <c r="A56" s="96"/>
      <c r="B56" s="96"/>
      <c r="C56" s="184"/>
      <c r="D56" s="106"/>
      <c r="E56" s="99"/>
      <c r="F56" s="99"/>
      <c r="G56" s="99"/>
      <c r="H56" s="99"/>
      <c r="I56" s="99"/>
      <c r="J56" s="99"/>
      <c r="K56" s="99"/>
    </row>
    <row r="57" spans="1:11" ht="15.75" customHeight="1" x14ac:dyDescent="0.5">
      <c r="A57" s="96"/>
      <c r="B57" s="96"/>
      <c r="C57" s="184"/>
      <c r="D57" s="106"/>
      <c r="E57" s="99"/>
      <c r="F57" s="99"/>
      <c r="G57" s="99"/>
      <c r="H57" s="99"/>
      <c r="I57" s="99"/>
      <c r="J57" s="99"/>
      <c r="K57" s="99"/>
    </row>
    <row r="58" spans="1:11" ht="17.25" customHeight="1" x14ac:dyDescent="0.5">
      <c r="A58" s="96"/>
      <c r="B58" s="96"/>
      <c r="C58" s="184"/>
      <c r="D58" s="106"/>
      <c r="E58" s="99"/>
      <c r="F58" s="99"/>
      <c r="G58" s="99"/>
      <c r="H58" s="99"/>
      <c r="I58" s="99"/>
      <c r="J58" s="99"/>
      <c r="K58" s="99"/>
    </row>
    <row r="59" spans="1:11" ht="15.75" customHeight="1" x14ac:dyDescent="0.5">
      <c r="A59" s="133" t="s">
        <v>27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</row>
    <row r="60" spans="1:11" ht="9" customHeight="1" x14ac:dyDescent="0.5">
      <c r="A60" s="98"/>
    </row>
    <row r="61" spans="1:11" ht="22.35" customHeight="1" x14ac:dyDescent="0.5">
      <c r="A61" s="195" t="str">
        <f>'2-4'!A53</f>
        <v>The accompanying notes on pages 13 to 24 are an integral part of the interim financial information.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</row>
    <row r="62" spans="1:11" ht="16.5" customHeight="1" x14ac:dyDescent="0.5">
      <c r="A62" s="96" t="str">
        <f t="shared" ref="A62:A63" si="0">A1</f>
        <v>Hwa Fong Rubber (Thailand) Public Company Limited</v>
      </c>
      <c r="B62" s="96"/>
      <c r="C62" s="97"/>
      <c r="D62" s="96"/>
      <c r="E62" s="181"/>
      <c r="F62" s="181"/>
      <c r="G62" s="181"/>
      <c r="H62" s="181"/>
      <c r="I62" s="181"/>
      <c r="J62" s="181"/>
      <c r="K62" s="181"/>
    </row>
    <row r="63" spans="1:11" ht="16.5" customHeight="1" x14ac:dyDescent="0.5">
      <c r="A63" s="174" t="str">
        <f t="shared" si="0"/>
        <v xml:space="preserve">Statements of Comprehensive Income </v>
      </c>
      <c r="B63" s="96"/>
      <c r="C63" s="97"/>
      <c r="D63" s="96"/>
      <c r="E63" s="181"/>
      <c r="F63" s="181"/>
      <c r="G63" s="181"/>
      <c r="H63" s="181"/>
      <c r="I63" s="181"/>
      <c r="J63" s="181"/>
      <c r="K63" s="181"/>
    </row>
    <row r="64" spans="1:11" ht="16.5" customHeight="1" x14ac:dyDescent="0.5">
      <c r="A64" s="102" t="str">
        <f>+A3</f>
        <v>For the three-month period ended 30 September 2025</v>
      </c>
      <c r="B64" s="102"/>
      <c r="C64" s="103"/>
      <c r="D64" s="102"/>
      <c r="E64" s="196"/>
      <c r="F64" s="196"/>
      <c r="G64" s="196"/>
      <c r="H64" s="196"/>
      <c r="I64" s="196"/>
      <c r="J64" s="196"/>
      <c r="K64" s="196"/>
    </row>
    <row r="65" spans="1:11" ht="16.5" customHeight="1" x14ac:dyDescent="0.5">
      <c r="A65" s="106"/>
      <c r="B65" s="106"/>
      <c r="C65" s="98"/>
      <c r="D65" s="106"/>
      <c r="E65" s="99"/>
      <c r="F65" s="99"/>
      <c r="G65" s="99"/>
      <c r="H65" s="99"/>
      <c r="I65" s="99"/>
      <c r="J65" s="99"/>
      <c r="K65" s="99"/>
    </row>
    <row r="66" spans="1:11" ht="16.5" customHeight="1" x14ac:dyDescent="0.5">
      <c r="A66" s="106"/>
      <c r="B66" s="106"/>
      <c r="C66" s="98"/>
      <c r="D66" s="106"/>
      <c r="E66" s="99"/>
      <c r="F66" s="99"/>
      <c r="G66" s="99"/>
      <c r="H66" s="99"/>
      <c r="I66" s="99"/>
      <c r="J66" s="99"/>
      <c r="K66" s="99"/>
    </row>
    <row r="67" spans="1:11" ht="16.5" customHeight="1" x14ac:dyDescent="0.5">
      <c r="A67" s="106"/>
      <c r="B67" s="106"/>
      <c r="C67" s="98"/>
      <c r="D67" s="106"/>
      <c r="E67" s="177" t="s">
        <v>2</v>
      </c>
      <c r="F67" s="134"/>
      <c r="G67" s="134"/>
      <c r="H67" s="132"/>
      <c r="I67" s="177" t="s">
        <v>3</v>
      </c>
      <c r="J67" s="134"/>
      <c r="K67" s="134"/>
    </row>
    <row r="68" spans="1:11" ht="16.5" customHeight="1" x14ac:dyDescent="0.5">
      <c r="A68" s="106"/>
      <c r="B68" s="106"/>
      <c r="C68" s="98"/>
      <c r="D68" s="106"/>
      <c r="E68" s="178" t="s">
        <v>4</v>
      </c>
      <c r="F68" s="61"/>
      <c r="G68" s="61"/>
      <c r="H68" s="132"/>
      <c r="I68" s="178" t="s">
        <v>4</v>
      </c>
      <c r="J68" s="61"/>
      <c r="K68" s="61"/>
    </row>
    <row r="69" spans="1:11" ht="16.5" customHeight="1" x14ac:dyDescent="0.5">
      <c r="A69" s="106"/>
      <c r="B69" s="106"/>
      <c r="C69" s="106"/>
      <c r="D69" s="98"/>
      <c r="E69" s="179" t="s">
        <v>5</v>
      </c>
      <c r="F69" s="180"/>
      <c r="G69" s="179" t="s">
        <v>5</v>
      </c>
      <c r="H69" s="99"/>
      <c r="I69" s="179" t="s">
        <v>5</v>
      </c>
      <c r="J69" s="99"/>
      <c r="K69" s="179" t="s">
        <v>5</v>
      </c>
    </row>
    <row r="70" spans="1:11" ht="16.5" customHeight="1" x14ac:dyDescent="0.5">
      <c r="A70" s="106"/>
      <c r="B70" s="106"/>
      <c r="C70" s="98"/>
      <c r="D70" s="106"/>
      <c r="E70" s="64" t="s">
        <v>185</v>
      </c>
      <c r="F70" s="99"/>
      <c r="G70" s="64" t="s">
        <v>185</v>
      </c>
      <c r="H70" s="100"/>
      <c r="I70" s="64" t="s">
        <v>185</v>
      </c>
      <c r="J70" s="100"/>
      <c r="K70" s="64" t="s">
        <v>185</v>
      </c>
    </row>
    <row r="71" spans="1:11" ht="16.5" customHeight="1" x14ac:dyDescent="0.5">
      <c r="A71" s="106"/>
      <c r="B71" s="106"/>
      <c r="C71" s="97"/>
      <c r="D71" s="96"/>
      <c r="E71" s="179" t="s">
        <v>161</v>
      </c>
      <c r="F71" s="181"/>
      <c r="G71" s="179" t="s">
        <v>144</v>
      </c>
      <c r="H71" s="100"/>
      <c r="I71" s="179" t="s">
        <v>161</v>
      </c>
      <c r="J71" s="181"/>
      <c r="K71" s="179" t="s">
        <v>144</v>
      </c>
    </row>
    <row r="72" spans="1:11" ht="16.5" customHeight="1" x14ac:dyDescent="0.5">
      <c r="A72" s="106"/>
      <c r="B72" s="106"/>
      <c r="C72" s="97"/>
      <c r="D72" s="182"/>
      <c r="E72" s="183" t="s">
        <v>9</v>
      </c>
      <c r="F72" s="100"/>
      <c r="G72" s="183" t="s">
        <v>9</v>
      </c>
      <c r="H72" s="100"/>
      <c r="I72" s="183" t="s">
        <v>9</v>
      </c>
      <c r="J72" s="100"/>
      <c r="K72" s="183" t="s">
        <v>9</v>
      </c>
    </row>
    <row r="73" spans="1:11" ht="16.5" customHeight="1" x14ac:dyDescent="0.5">
      <c r="A73" s="106"/>
      <c r="B73" s="106"/>
      <c r="C73" s="98"/>
      <c r="D73" s="106"/>
      <c r="E73" s="99"/>
      <c r="F73" s="99"/>
      <c r="G73" s="99"/>
      <c r="H73" s="99"/>
      <c r="I73" s="99"/>
      <c r="J73" s="99"/>
      <c r="K73" s="99"/>
    </row>
    <row r="74" spans="1:11" ht="16.5" customHeight="1" x14ac:dyDescent="0.5">
      <c r="A74" s="96" t="s">
        <v>199</v>
      </c>
      <c r="B74" s="96"/>
      <c r="C74" s="184"/>
      <c r="D74" s="106"/>
      <c r="E74" s="132"/>
      <c r="F74" s="99"/>
      <c r="G74" s="132"/>
      <c r="H74" s="132"/>
      <c r="I74" s="132"/>
      <c r="J74" s="132"/>
      <c r="K74" s="132"/>
    </row>
    <row r="75" spans="1:11" ht="16.5" customHeight="1" x14ac:dyDescent="0.5">
      <c r="A75" s="106" t="s">
        <v>73</v>
      </c>
      <c r="B75" s="106"/>
      <c r="C75" s="184"/>
      <c r="D75" s="106"/>
      <c r="E75" s="186">
        <v>14104156</v>
      </c>
      <c r="F75" s="99"/>
      <c r="G75" s="204">
        <v>-42442533</v>
      </c>
      <c r="H75" s="132"/>
      <c r="I75" s="186">
        <v>11517052</v>
      </c>
      <c r="J75" s="132"/>
      <c r="K75" s="204">
        <v>-34094824</v>
      </c>
    </row>
    <row r="76" spans="1:11" ht="16.5" customHeight="1" x14ac:dyDescent="0.5">
      <c r="A76" s="96"/>
      <c r="B76" s="96"/>
      <c r="C76" s="184"/>
      <c r="D76" s="106"/>
      <c r="E76" s="132"/>
      <c r="F76" s="99"/>
      <c r="G76" s="132"/>
      <c r="H76" s="132"/>
      <c r="I76" s="132"/>
      <c r="J76" s="132"/>
      <c r="K76" s="132"/>
    </row>
    <row r="77" spans="1:11" ht="16.5" customHeight="1" thickBot="1" x14ac:dyDescent="0.55000000000000004">
      <c r="A77" s="96"/>
      <c r="B77" s="96"/>
      <c r="C77" s="184"/>
      <c r="D77" s="106"/>
      <c r="E77" s="198">
        <f>SUM(E75:E76)</f>
        <v>14104156</v>
      </c>
      <c r="F77" s="99"/>
      <c r="G77" s="198">
        <f>SUM(G75:G76)</f>
        <v>-42442533</v>
      </c>
      <c r="H77" s="132"/>
      <c r="I77" s="198">
        <f>SUM(I75:I76)</f>
        <v>11517052</v>
      </c>
      <c r="J77" s="132"/>
      <c r="K77" s="198">
        <f>SUM(K75:K76)</f>
        <v>-34094824</v>
      </c>
    </row>
    <row r="78" spans="1:11" ht="16.5" customHeight="1" thickTop="1" x14ac:dyDescent="0.5">
      <c r="A78" s="96"/>
      <c r="B78" s="96"/>
      <c r="C78" s="184"/>
      <c r="D78" s="106"/>
      <c r="E78" s="132"/>
      <c r="F78" s="99"/>
      <c r="G78" s="132"/>
      <c r="H78" s="132"/>
      <c r="I78" s="132"/>
      <c r="J78" s="132"/>
      <c r="K78" s="132"/>
    </row>
    <row r="79" spans="1:11" ht="16.5" customHeight="1" x14ac:dyDescent="0.5">
      <c r="A79" s="96" t="s">
        <v>200</v>
      </c>
      <c r="B79" s="96"/>
      <c r="C79" s="98"/>
      <c r="D79" s="106"/>
      <c r="E79" s="132"/>
      <c r="F79" s="99"/>
      <c r="G79" s="132"/>
      <c r="H79" s="132"/>
      <c r="I79" s="132"/>
      <c r="J79" s="132"/>
      <c r="K79" s="132"/>
    </row>
    <row r="80" spans="1:11" ht="16.5" customHeight="1" x14ac:dyDescent="0.5">
      <c r="A80" s="96" t="s">
        <v>75</v>
      </c>
      <c r="B80" s="96"/>
      <c r="C80" s="98"/>
      <c r="D80" s="106"/>
      <c r="E80" s="132"/>
      <c r="F80" s="99"/>
      <c r="G80" s="132"/>
      <c r="H80" s="132"/>
      <c r="I80" s="132"/>
      <c r="J80" s="132"/>
      <c r="K80" s="132"/>
    </row>
    <row r="81" spans="1:11" ht="16.5" customHeight="1" x14ac:dyDescent="0.5">
      <c r="A81" s="106" t="s">
        <v>73</v>
      </c>
      <c r="B81" s="106"/>
      <c r="C81" s="98"/>
      <c r="D81" s="106"/>
      <c r="E81" s="186">
        <v>3847541</v>
      </c>
      <c r="F81" s="99"/>
      <c r="G81" s="204">
        <v>-61382027</v>
      </c>
      <c r="H81" s="132"/>
      <c r="I81" s="186">
        <v>11517052</v>
      </c>
      <c r="J81" s="132"/>
      <c r="K81" s="204">
        <v>-34094824</v>
      </c>
    </row>
    <row r="82" spans="1:11" ht="16.5" customHeight="1" x14ac:dyDescent="0.5">
      <c r="A82" s="106"/>
      <c r="B82" s="106"/>
      <c r="C82" s="98"/>
      <c r="D82" s="106"/>
      <c r="E82" s="132"/>
      <c r="F82" s="99"/>
      <c r="G82" s="132"/>
      <c r="H82" s="132"/>
      <c r="I82" s="132"/>
      <c r="J82" s="132"/>
      <c r="K82" s="132"/>
    </row>
    <row r="83" spans="1:11" ht="16.5" customHeight="1" thickBot="1" x14ac:dyDescent="0.55000000000000004">
      <c r="A83" s="106"/>
      <c r="B83" s="106"/>
      <c r="C83" s="98"/>
      <c r="D83" s="106"/>
      <c r="E83" s="198">
        <f>SUM(E81:E82)</f>
        <v>3847541</v>
      </c>
      <c r="F83" s="99"/>
      <c r="G83" s="198">
        <f>SUM(G81:G82)</f>
        <v>-61382027</v>
      </c>
      <c r="H83" s="132"/>
      <c r="I83" s="198">
        <f>SUM(I81:I82)</f>
        <v>11517052</v>
      </c>
      <c r="J83" s="132"/>
      <c r="K83" s="198">
        <f>SUM(K81:K82)</f>
        <v>-34094824</v>
      </c>
    </row>
    <row r="84" spans="1:11" ht="16.5" customHeight="1" thickTop="1" x14ac:dyDescent="0.5">
      <c r="A84" s="106"/>
      <c r="B84" s="106"/>
      <c r="C84" s="98"/>
      <c r="D84" s="106"/>
      <c r="E84" s="132"/>
      <c r="F84" s="99"/>
      <c r="G84" s="132"/>
      <c r="H84" s="132"/>
      <c r="I84" s="132"/>
      <c r="J84" s="132"/>
      <c r="K84" s="132"/>
    </row>
    <row r="85" spans="1:11" ht="16.5" customHeight="1" x14ac:dyDescent="0.5">
      <c r="A85" s="106"/>
      <c r="B85" s="106"/>
      <c r="C85" s="98"/>
      <c r="D85" s="106"/>
      <c r="E85" s="132"/>
      <c r="F85" s="99"/>
      <c r="G85" s="132"/>
      <c r="H85" s="132"/>
      <c r="I85" s="132"/>
      <c r="J85" s="132"/>
      <c r="K85" s="132"/>
    </row>
    <row r="86" spans="1:11" ht="16.5" customHeight="1" x14ac:dyDescent="0.5">
      <c r="A86" s="96" t="s">
        <v>201</v>
      </c>
      <c r="B86" s="96"/>
      <c r="C86" s="98"/>
      <c r="D86" s="106"/>
      <c r="E86" s="132"/>
      <c r="F86" s="99"/>
      <c r="G86" s="132"/>
      <c r="H86" s="132"/>
      <c r="I86" s="132"/>
      <c r="J86" s="132"/>
      <c r="K86" s="132"/>
    </row>
    <row r="87" spans="1:11" ht="16.5" customHeight="1" x14ac:dyDescent="0.5">
      <c r="A87" s="96" t="s">
        <v>77</v>
      </c>
      <c r="B87" s="96"/>
      <c r="C87" s="98"/>
      <c r="D87" s="106"/>
      <c r="E87" s="99"/>
      <c r="F87" s="99"/>
      <c r="G87" s="99"/>
      <c r="H87" s="99"/>
      <c r="I87" s="99"/>
      <c r="J87" s="99"/>
      <c r="K87" s="99"/>
    </row>
    <row r="88" spans="1:11" ht="16.5" customHeight="1" thickBot="1" x14ac:dyDescent="0.55000000000000004">
      <c r="A88" s="106" t="s">
        <v>202</v>
      </c>
      <c r="B88" s="106"/>
      <c r="C88" s="98"/>
      <c r="D88" s="106"/>
      <c r="E88" s="199">
        <f>+E32/658434300</f>
        <v>2.142074919244031E-2</v>
      </c>
      <c r="F88" s="200"/>
      <c r="G88" s="199">
        <f>+G32/658434300</f>
        <v>-6.4459784370285697E-2</v>
      </c>
      <c r="H88" s="201"/>
      <c r="I88" s="199">
        <f>+I32/658434300</f>
        <v>1.7491573570817924E-2</v>
      </c>
      <c r="J88" s="201"/>
      <c r="K88" s="199">
        <f>+K32/658434300</f>
        <v>-5.1781664472825915E-2</v>
      </c>
    </row>
    <row r="89" spans="1:11" ht="16.5" customHeight="1" thickTop="1" x14ac:dyDescent="0.5">
      <c r="A89" s="106"/>
      <c r="B89" s="106"/>
      <c r="C89" s="98"/>
      <c r="D89" s="106"/>
      <c r="E89" s="99"/>
      <c r="F89" s="99"/>
      <c r="G89" s="99"/>
      <c r="H89" s="99"/>
      <c r="I89" s="99"/>
      <c r="J89" s="99"/>
      <c r="K89" s="99"/>
    </row>
    <row r="90" spans="1:11" ht="16.5" customHeight="1" x14ac:dyDescent="0.5">
      <c r="A90" s="106"/>
      <c r="B90" s="106"/>
      <c r="C90" s="98"/>
      <c r="D90" s="106"/>
      <c r="E90" s="99"/>
      <c r="F90" s="99"/>
      <c r="G90" s="99"/>
      <c r="H90" s="99"/>
      <c r="I90" s="99"/>
      <c r="J90" s="99"/>
      <c r="K90" s="99"/>
    </row>
    <row r="91" spans="1:11" ht="16.5" customHeight="1" x14ac:dyDescent="0.5">
      <c r="A91" s="106"/>
      <c r="B91" s="106"/>
      <c r="C91" s="98"/>
      <c r="D91" s="106"/>
      <c r="E91" s="99"/>
      <c r="F91" s="99"/>
      <c r="G91" s="99"/>
      <c r="H91" s="99"/>
      <c r="I91" s="99"/>
      <c r="J91" s="99"/>
      <c r="K91" s="99"/>
    </row>
    <row r="92" spans="1:11" ht="16.5" customHeight="1" x14ac:dyDescent="0.5">
      <c r="A92" s="106"/>
      <c r="B92" s="106"/>
      <c r="C92" s="98"/>
      <c r="D92" s="106"/>
      <c r="E92" s="99"/>
      <c r="F92" s="99"/>
      <c r="G92" s="99"/>
      <c r="H92" s="99"/>
      <c r="I92" s="99"/>
      <c r="J92" s="99"/>
      <c r="K92" s="99"/>
    </row>
    <row r="93" spans="1:11" ht="16.5" customHeight="1" x14ac:dyDescent="0.5">
      <c r="A93" s="106"/>
      <c r="B93" s="106"/>
      <c r="C93" s="98"/>
      <c r="D93" s="106"/>
      <c r="E93" s="99"/>
      <c r="F93" s="99"/>
      <c r="G93" s="99"/>
      <c r="H93" s="99"/>
      <c r="I93" s="99"/>
      <c r="J93" s="99"/>
      <c r="K93" s="99"/>
    </row>
    <row r="94" spans="1:11" ht="16.5" customHeight="1" x14ac:dyDescent="0.5">
      <c r="A94" s="106"/>
      <c r="B94" s="106"/>
      <c r="C94" s="98"/>
      <c r="D94" s="106"/>
      <c r="E94" s="99"/>
      <c r="F94" s="99"/>
      <c r="G94" s="99"/>
      <c r="H94" s="99"/>
      <c r="I94" s="99"/>
      <c r="J94" s="99"/>
      <c r="K94" s="99"/>
    </row>
    <row r="95" spans="1:11" ht="16.5" customHeight="1" x14ac:dyDescent="0.5">
      <c r="A95" s="106"/>
      <c r="B95" s="106"/>
      <c r="C95" s="98"/>
      <c r="D95" s="106"/>
      <c r="E95" s="99"/>
      <c r="F95" s="99"/>
      <c r="G95" s="99"/>
      <c r="H95" s="99"/>
      <c r="I95" s="99"/>
      <c r="J95" s="99"/>
      <c r="K95" s="99"/>
    </row>
    <row r="96" spans="1:11" ht="16.5" customHeight="1" x14ac:dyDescent="0.5">
      <c r="A96" s="106"/>
      <c r="B96" s="106"/>
      <c r="C96" s="98"/>
      <c r="D96" s="106"/>
      <c r="E96" s="99"/>
      <c r="F96" s="99"/>
      <c r="G96" s="99"/>
      <c r="H96" s="99"/>
      <c r="I96" s="99"/>
      <c r="J96" s="99"/>
      <c r="K96" s="99"/>
    </row>
    <row r="97" spans="1:11" ht="16.5" customHeight="1" x14ac:dyDescent="0.5">
      <c r="A97" s="106"/>
      <c r="B97" s="106"/>
      <c r="C97" s="98"/>
      <c r="D97" s="106"/>
      <c r="E97" s="99"/>
      <c r="F97" s="99"/>
      <c r="G97" s="99"/>
      <c r="H97" s="99"/>
      <c r="I97" s="99"/>
      <c r="J97" s="99"/>
      <c r="K97" s="99"/>
    </row>
    <row r="98" spans="1:11" ht="16.5" customHeight="1" x14ac:dyDescent="0.5">
      <c r="A98" s="106"/>
      <c r="B98" s="106"/>
      <c r="C98" s="98"/>
      <c r="D98" s="106"/>
      <c r="E98" s="99"/>
      <c r="F98" s="99"/>
      <c r="G98" s="99"/>
      <c r="H98" s="99"/>
      <c r="I98" s="99"/>
      <c r="J98" s="99"/>
      <c r="K98" s="99"/>
    </row>
    <row r="99" spans="1:11" ht="16.5" customHeight="1" x14ac:dyDescent="0.5">
      <c r="A99" s="106"/>
      <c r="B99" s="106"/>
      <c r="C99" s="98"/>
      <c r="D99" s="106"/>
      <c r="E99" s="99"/>
      <c r="F99" s="99"/>
      <c r="G99" s="99"/>
      <c r="H99" s="99"/>
      <c r="I99" s="99"/>
      <c r="J99" s="99"/>
      <c r="K99" s="99"/>
    </row>
    <row r="100" spans="1:11" ht="16.5" customHeight="1" x14ac:dyDescent="0.5">
      <c r="A100" s="106"/>
      <c r="B100" s="106"/>
      <c r="C100" s="98"/>
      <c r="D100" s="106"/>
      <c r="E100" s="99"/>
      <c r="F100" s="99"/>
      <c r="G100" s="99"/>
      <c r="H100" s="99"/>
      <c r="I100" s="99"/>
      <c r="J100" s="99"/>
      <c r="K100" s="99"/>
    </row>
    <row r="101" spans="1:11" ht="16.5" customHeight="1" x14ac:dyDescent="0.5">
      <c r="A101" s="106"/>
      <c r="B101" s="106"/>
      <c r="C101" s="98"/>
      <c r="D101" s="106"/>
      <c r="E101" s="99"/>
      <c r="F101" s="99"/>
      <c r="G101" s="99"/>
      <c r="H101" s="99"/>
      <c r="I101" s="99"/>
      <c r="J101" s="99"/>
      <c r="K101" s="99"/>
    </row>
    <row r="102" spans="1:11" ht="16.5" customHeight="1" x14ac:dyDescent="0.5">
      <c r="A102" s="106"/>
      <c r="B102" s="106"/>
      <c r="C102" s="98"/>
      <c r="D102" s="106"/>
      <c r="E102" s="99"/>
      <c r="F102" s="99"/>
      <c r="G102" s="99"/>
      <c r="H102" s="99"/>
      <c r="I102" s="99"/>
      <c r="J102" s="99"/>
      <c r="K102" s="99"/>
    </row>
    <row r="103" spans="1:11" ht="16.5" customHeight="1" x14ac:dyDescent="0.5">
      <c r="A103" s="106"/>
      <c r="B103" s="106"/>
      <c r="C103" s="98"/>
      <c r="D103" s="106"/>
      <c r="E103" s="99"/>
      <c r="F103" s="99"/>
      <c r="G103" s="99"/>
      <c r="H103" s="99"/>
      <c r="I103" s="99"/>
      <c r="J103" s="99"/>
      <c r="K103" s="99"/>
    </row>
    <row r="104" spans="1:11" ht="16.5" customHeight="1" x14ac:dyDescent="0.5">
      <c r="A104" s="106"/>
      <c r="B104" s="106"/>
      <c r="C104" s="98"/>
      <c r="D104" s="106"/>
      <c r="E104" s="99"/>
      <c r="F104" s="99"/>
      <c r="G104" s="99"/>
      <c r="H104" s="99"/>
      <c r="I104" s="99"/>
      <c r="J104" s="99"/>
      <c r="K104" s="99"/>
    </row>
    <row r="105" spans="1:11" ht="16.5" customHeight="1" x14ac:dyDescent="0.5">
      <c r="A105" s="106"/>
      <c r="B105" s="106"/>
      <c r="C105" s="98"/>
      <c r="D105" s="106"/>
      <c r="E105" s="99"/>
      <c r="F105" s="99"/>
      <c r="G105" s="99"/>
      <c r="H105" s="99"/>
      <c r="I105" s="99"/>
      <c r="J105" s="99"/>
      <c r="K105" s="99"/>
    </row>
    <row r="106" spans="1:11" ht="16.5" customHeight="1" x14ac:dyDescent="0.5">
      <c r="A106" s="106"/>
      <c r="B106" s="106"/>
      <c r="C106" s="98"/>
      <c r="D106" s="106"/>
      <c r="E106" s="99"/>
      <c r="F106" s="99"/>
      <c r="G106" s="99"/>
      <c r="H106" s="99"/>
      <c r="I106" s="99"/>
      <c r="J106" s="99"/>
      <c r="K106" s="99"/>
    </row>
    <row r="107" spans="1:11" ht="16.5" customHeight="1" x14ac:dyDescent="0.5">
      <c r="A107" s="106"/>
      <c r="B107" s="106"/>
      <c r="C107" s="98"/>
      <c r="D107" s="106"/>
      <c r="E107" s="99"/>
      <c r="F107" s="99"/>
      <c r="G107" s="99"/>
      <c r="H107" s="99"/>
      <c r="I107" s="99"/>
      <c r="J107" s="99"/>
      <c r="K107" s="99"/>
    </row>
    <row r="108" spans="1:11" ht="7.5" customHeight="1" x14ac:dyDescent="0.5">
      <c r="A108" s="106"/>
      <c r="B108" s="106"/>
      <c r="C108" s="98"/>
      <c r="D108" s="106"/>
      <c r="E108" s="99"/>
      <c r="F108" s="99"/>
      <c r="G108" s="99"/>
      <c r="H108" s="99"/>
      <c r="I108" s="99"/>
      <c r="J108" s="99"/>
      <c r="K108" s="99"/>
    </row>
    <row r="109" spans="1:11" ht="16.5" customHeight="1" x14ac:dyDescent="0.5">
      <c r="A109" s="133" t="s">
        <v>27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</row>
    <row r="110" spans="1:11" ht="16.5" customHeight="1" x14ac:dyDescent="0.5">
      <c r="A110" s="106"/>
      <c r="B110" s="106"/>
      <c r="C110" s="98"/>
      <c r="D110" s="106"/>
      <c r="E110" s="99"/>
      <c r="F110" s="99"/>
      <c r="G110" s="99"/>
      <c r="H110" s="99"/>
      <c r="I110" s="99"/>
      <c r="J110" s="99"/>
      <c r="K110" s="99"/>
    </row>
    <row r="111" spans="1:11" ht="16.5" customHeight="1" x14ac:dyDescent="0.5">
      <c r="A111" s="106"/>
      <c r="B111" s="106"/>
      <c r="C111" s="98"/>
      <c r="D111" s="106"/>
      <c r="E111" s="99"/>
      <c r="F111" s="99"/>
      <c r="G111" s="99"/>
      <c r="H111" s="99"/>
      <c r="I111" s="99"/>
      <c r="J111" s="99"/>
      <c r="K111" s="99"/>
    </row>
    <row r="112" spans="1:11" ht="16.5" customHeight="1" x14ac:dyDescent="0.5">
      <c r="A112" s="106"/>
      <c r="B112" s="106"/>
      <c r="C112" s="98"/>
      <c r="D112" s="106"/>
      <c r="E112" s="99"/>
      <c r="F112" s="99"/>
      <c r="G112" s="99"/>
      <c r="H112" s="99"/>
      <c r="I112" s="99"/>
      <c r="J112" s="99"/>
      <c r="K112" s="99"/>
    </row>
    <row r="113" spans="1:11" ht="22.35" customHeight="1" x14ac:dyDescent="0.5">
      <c r="A113" s="135" t="str">
        <f>'2-4'!A53</f>
        <v>The accompanying notes on pages 13 to 24 are an integral part of the interim financial information.</v>
      </c>
      <c r="B113" s="135"/>
      <c r="C113" s="104"/>
      <c r="D113" s="135"/>
      <c r="E113" s="105"/>
      <c r="F113" s="105"/>
      <c r="G113" s="105"/>
      <c r="H113" s="105"/>
      <c r="I113" s="105"/>
      <c r="J113" s="105"/>
      <c r="K113" s="105"/>
    </row>
  </sheetData>
  <mergeCells count="10">
    <mergeCell ref="E68:G68"/>
    <mergeCell ref="I68:K68"/>
    <mergeCell ref="A109:K109"/>
    <mergeCell ref="E6:G6"/>
    <mergeCell ref="I6:K6"/>
    <mergeCell ref="E7:G7"/>
    <mergeCell ref="I7:K7"/>
    <mergeCell ref="A59:K59"/>
    <mergeCell ref="E67:G67"/>
    <mergeCell ref="I67:K67"/>
  </mergeCells>
  <pageMargins left="0.8" right="0.5" top="0.5" bottom="0.6" header="0.49" footer="0.4"/>
  <pageSetup paperSize="9" scale="95" firstPageNumber="5" fitToHeight="2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E10:K10 E71:K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113"/>
  <sheetViews>
    <sheetView topLeftCell="A98" zoomScaleNormal="100" zoomScaleSheetLayoutView="85" workbookViewId="0">
      <selection activeCell="K120" sqref="K120"/>
    </sheetView>
  </sheetViews>
  <sheetFormatPr defaultColWidth="10.140625" defaultRowHeight="15" customHeight="1" x14ac:dyDescent="0.5"/>
  <cols>
    <col min="1" max="1" width="1.140625" style="101" customWidth="1"/>
    <col min="2" max="2" width="36.5703125" style="101" customWidth="1"/>
    <col min="3" max="3" width="4.85546875" style="101" customWidth="1"/>
    <col min="4" max="4" width="0.85546875" style="101" customWidth="1"/>
    <col min="5" max="5" width="14.28515625" style="101" customWidth="1"/>
    <col min="6" max="6" width="0.85546875" style="101" customWidth="1"/>
    <col min="7" max="7" width="14.28515625" style="101" customWidth="1"/>
    <col min="8" max="8" width="0.85546875" style="101" customWidth="1"/>
    <col min="9" max="9" width="14.28515625" style="101" customWidth="1"/>
    <col min="10" max="10" width="0.85546875" style="101" customWidth="1"/>
    <col min="11" max="11" width="14.28515625" style="101" customWidth="1"/>
    <col min="12" max="16384" width="10.140625" style="101"/>
  </cols>
  <sheetData>
    <row r="1" spans="1:11" ht="16.5" customHeight="1" x14ac:dyDescent="0.5">
      <c r="A1" s="96" t="s">
        <v>0</v>
      </c>
      <c r="B1" s="96"/>
      <c r="C1" s="98"/>
      <c r="D1" s="106"/>
      <c r="E1" s="99"/>
      <c r="F1" s="99"/>
      <c r="G1" s="99"/>
      <c r="H1" s="99"/>
      <c r="I1" s="99"/>
      <c r="J1" s="99"/>
      <c r="K1" s="99"/>
    </row>
    <row r="2" spans="1:11" ht="16.5" customHeight="1" x14ac:dyDescent="0.5">
      <c r="A2" s="174" t="s">
        <v>139</v>
      </c>
      <c r="B2" s="174"/>
      <c r="C2" s="98"/>
      <c r="D2" s="106"/>
      <c r="E2" s="99"/>
      <c r="F2" s="99"/>
      <c r="G2" s="99"/>
      <c r="H2" s="99"/>
      <c r="I2" s="99"/>
      <c r="J2" s="99"/>
      <c r="K2" s="99"/>
    </row>
    <row r="3" spans="1:11" ht="16.5" customHeight="1" x14ac:dyDescent="0.5">
      <c r="A3" s="175" t="s">
        <v>187</v>
      </c>
      <c r="B3" s="176"/>
      <c r="C3" s="104"/>
      <c r="D3" s="135"/>
      <c r="E3" s="105"/>
      <c r="F3" s="105"/>
      <c r="G3" s="105"/>
      <c r="H3" s="105"/>
      <c r="I3" s="105"/>
      <c r="J3" s="105"/>
      <c r="K3" s="105"/>
    </row>
    <row r="4" spans="1:11" ht="15" customHeight="1" x14ac:dyDescent="0.5">
      <c r="A4" s="106"/>
      <c r="B4" s="106"/>
      <c r="C4" s="98"/>
      <c r="D4" s="106"/>
      <c r="E4" s="99"/>
      <c r="F4" s="99"/>
      <c r="G4" s="99"/>
      <c r="H4" s="99"/>
      <c r="I4" s="99"/>
      <c r="J4" s="99"/>
      <c r="K4" s="99"/>
    </row>
    <row r="5" spans="1:11" ht="15" customHeight="1" x14ac:dyDescent="0.5">
      <c r="A5" s="106"/>
      <c r="B5" s="106"/>
      <c r="C5" s="98"/>
      <c r="D5" s="106"/>
      <c r="E5" s="99"/>
      <c r="F5" s="99"/>
      <c r="G5" s="99"/>
      <c r="H5" s="99"/>
      <c r="I5" s="99"/>
      <c r="J5" s="99"/>
      <c r="K5" s="99"/>
    </row>
    <row r="6" spans="1:11" ht="15.75" customHeight="1" x14ac:dyDescent="0.5">
      <c r="A6" s="106"/>
      <c r="B6" s="106"/>
      <c r="C6" s="98"/>
      <c r="D6" s="106"/>
      <c r="E6" s="177" t="s">
        <v>2</v>
      </c>
      <c r="F6" s="134"/>
      <c r="G6" s="134"/>
      <c r="H6" s="132"/>
      <c r="I6" s="177" t="s">
        <v>3</v>
      </c>
      <c r="J6" s="134"/>
      <c r="K6" s="134"/>
    </row>
    <row r="7" spans="1:11" ht="15.75" customHeight="1" x14ac:dyDescent="0.5">
      <c r="A7" s="106"/>
      <c r="B7" s="106"/>
      <c r="C7" s="98"/>
      <c r="D7" s="106"/>
      <c r="E7" s="178" t="s">
        <v>4</v>
      </c>
      <c r="F7" s="61"/>
      <c r="G7" s="61"/>
      <c r="H7" s="132"/>
      <c r="I7" s="178" t="s">
        <v>4</v>
      </c>
      <c r="J7" s="61"/>
      <c r="K7" s="61"/>
    </row>
    <row r="8" spans="1:11" ht="15.75" customHeight="1" x14ac:dyDescent="0.5">
      <c r="A8" s="106"/>
      <c r="B8" s="106"/>
      <c r="C8" s="98"/>
      <c r="D8" s="106"/>
      <c r="E8" s="179" t="s">
        <v>5</v>
      </c>
      <c r="F8" s="180"/>
      <c r="G8" s="179" t="s">
        <v>5</v>
      </c>
      <c r="H8" s="99"/>
      <c r="I8" s="179" t="s">
        <v>5</v>
      </c>
      <c r="J8" s="99"/>
      <c r="K8" s="179" t="s">
        <v>5</v>
      </c>
    </row>
    <row r="9" spans="1:11" ht="15.75" customHeight="1" x14ac:dyDescent="0.5">
      <c r="A9" s="106"/>
      <c r="B9" s="106"/>
      <c r="C9" s="98"/>
      <c r="D9" s="106"/>
      <c r="E9" s="64" t="s">
        <v>185</v>
      </c>
      <c r="F9" s="99"/>
      <c r="G9" s="64" t="s">
        <v>185</v>
      </c>
      <c r="H9" s="100"/>
      <c r="I9" s="64" t="s">
        <v>185</v>
      </c>
      <c r="J9" s="100"/>
      <c r="K9" s="64" t="s">
        <v>185</v>
      </c>
    </row>
    <row r="10" spans="1:11" ht="15.75" customHeight="1" x14ac:dyDescent="0.5">
      <c r="A10" s="106"/>
      <c r="B10" s="106"/>
      <c r="C10" s="97"/>
      <c r="D10" s="96"/>
      <c r="E10" s="179" t="s">
        <v>161</v>
      </c>
      <c r="F10" s="181"/>
      <c r="G10" s="179" t="s">
        <v>144</v>
      </c>
      <c r="H10" s="100"/>
      <c r="I10" s="179" t="s">
        <v>161</v>
      </c>
      <c r="J10" s="181"/>
      <c r="K10" s="179" t="s">
        <v>144</v>
      </c>
    </row>
    <row r="11" spans="1:11" ht="15.75" customHeight="1" x14ac:dyDescent="0.5">
      <c r="A11" s="106"/>
      <c r="B11" s="106"/>
      <c r="C11" s="103" t="s">
        <v>8</v>
      </c>
      <c r="D11" s="182"/>
      <c r="E11" s="183" t="s">
        <v>9</v>
      </c>
      <c r="F11" s="100"/>
      <c r="G11" s="183" t="s">
        <v>9</v>
      </c>
      <c r="H11" s="100"/>
      <c r="I11" s="183" t="s">
        <v>9</v>
      </c>
      <c r="J11" s="100"/>
      <c r="K11" s="183" t="s">
        <v>9</v>
      </c>
    </row>
    <row r="12" spans="1:11" ht="15.75" customHeight="1" x14ac:dyDescent="0.5">
      <c r="A12" s="96"/>
      <c r="B12" s="96"/>
      <c r="C12" s="98"/>
      <c r="D12" s="106"/>
      <c r="E12" s="99"/>
      <c r="F12" s="99"/>
      <c r="G12" s="99"/>
      <c r="H12" s="99"/>
      <c r="I12" s="99"/>
      <c r="J12" s="99"/>
      <c r="K12" s="99"/>
    </row>
    <row r="13" spans="1:11" ht="15.75" customHeight="1" x14ac:dyDescent="0.5">
      <c r="A13" s="106" t="s">
        <v>50</v>
      </c>
      <c r="B13" s="106"/>
      <c r="C13" s="184"/>
      <c r="D13" s="106"/>
      <c r="E13" s="132">
        <v>1951739752</v>
      </c>
      <c r="F13" s="99"/>
      <c r="G13" s="185">
        <v>2185286751</v>
      </c>
      <c r="H13" s="99"/>
      <c r="I13" s="132">
        <v>1949392965</v>
      </c>
      <c r="J13" s="99"/>
      <c r="K13" s="185">
        <v>2183401669</v>
      </c>
    </row>
    <row r="14" spans="1:11" ht="15.75" customHeight="1" x14ac:dyDescent="0.5">
      <c r="A14" s="106" t="s">
        <v>51</v>
      </c>
      <c r="B14" s="106"/>
      <c r="C14" s="98"/>
      <c r="D14" s="106"/>
      <c r="E14" s="186">
        <v>-1694191503</v>
      </c>
      <c r="F14" s="99"/>
      <c r="G14" s="187">
        <v>-1785890234</v>
      </c>
      <c r="H14" s="99"/>
      <c r="I14" s="186">
        <v>-1692190708</v>
      </c>
      <c r="J14" s="99"/>
      <c r="K14" s="187">
        <v>-1784225736</v>
      </c>
    </row>
    <row r="15" spans="1:11" ht="6" customHeight="1" x14ac:dyDescent="0.5">
      <c r="A15" s="106"/>
      <c r="B15" s="106"/>
      <c r="C15" s="98"/>
      <c r="D15" s="106"/>
      <c r="E15" s="132"/>
      <c r="F15" s="99"/>
      <c r="G15" s="132"/>
      <c r="H15" s="132"/>
      <c r="I15" s="132"/>
      <c r="J15" s="132"/>
      <c r="K15" s="132"/>
    </row>
    <row r="16" spans="1:11" ht="15.75" customHeight="1" x14ac:dyDescent="0.5">
      <c r="A16" s="96" t="s">
        <v>52</v>
      </c>
      <c r="B16" s="96"/>
      <c r="C16" s="98"/>
      <c r="D16" s="106"/>
      <c r="E16" s="132">
        <f>SUM(E13:E15)</f>
        <v>257548249</v>
      </c>
      <c r="F16" s="99"/>
      <c r="G16" s="132">
        <f>SUM(G13:G15)</f>
        <v>399396517</v>
      </c>
      <c r="H16" s="132"/>
      <c r="I16" s="132">
        <f>SUM(I13:I15)</f>
        <v>257202257</v>
      </c>
      <c r="J16" s="132"/>
      <c r="K16" s="132">
        <f>SUM(K13:K15)</f>
        <v>399175933</v>
      </c>
    </row>
    <row r="17" spans="1:11" ht="15.75" customHeight="1" x14ac:dyDescent="0.5">
      <c r="A17" s="106" t="s">
        <v>53</v>
      </c>
      <c r="B17" s="106"/>
      <c r="C17" s="184"/>
      <c r="D17" s="106"/>
      <c r="E17" s="186">
        <v>25116765</v>
      </c>
      <c r="F17" s="99"/>
      <c r="G17" s="187">
        <v>37646567</v>
      </c>
      <c r="H17" s="99"/>
      <c r="I17" s="186">
        <v>24136188</v>
      </c>
      <c r="J17" s="99"/>
      <c r="K17" s="187">
        <v>34660988</v>
      </c>
    </row>
    <row r="18" spans="1:11" ht="6" customHeight="1" x14ac:dyDescent="0.5">
      <c r="A18" s="106"/>
      <c r="B18" s="106"/>
      <c r="C18" s="184"/>
      <c r="D18" s="106"/>
      <c r="E18" s="132"/>
      <c r="F18" s="99"/>
      <c r="G18" s="132"/>
      <c r="H18" s="132"/>
      <c r="I18" s="132"/>
      <c r="J18" s="132"/>
      <c r="K18" s="132"/>
    </row>
    <row r="19" spans="1:11" ht="15.75" customHeight="1" x14ac:dyDescent="0.5">
      <c r="A19" s="96" t="s">
        <v>54</v>
      </c>
      <c r="B19" s="96"/>
      <c r="C19" s="184"/>
      <c r="D19" s="106"/>
      <c r="E19" s="132">
        <f>SUM(E16:E17)</f>
        <v>282665014</v>
      </c>
      <c r="F19" s="99"/>
      <c r="G19" s="132">
        <f>SUM(G16:G17)</f>
        <v>437043084</v>
      </c>
      <c r="H19" s="132"/>
      <c r="I19" s="132">
        <f>SUM(I16:I17)</f>
        <v>281338445</v>
      </c>
      <c r="J19" s="132"/>
      <c r="K19" s="132">
        <f>SUM(K16:K17)</f>
        <v>433836921</v>
      </c>
    </row>
    <row r="20" spans="1:11" ht="15.75" customHeight="1" x14ac:dyDescent="0.5">
      <c r="A20" s="106" t="s">
        <v>166</v>
      </c>
      <c r="B20" s="106"/>
      <c r="C20" s="184"/>
      <c r="D20" s="106"/>
      <c r="E20" s="132">
        <v>-82092121</v>
      </c>
      <c r="F20" s="99"/>
      <c r="G20" s="185">
        <v>-87129288</v>
      </c>
      <c r="H20" s="99"/>
      <c r="I20" s="132">
        <v>-82071229</v>
      </c>
      <c r="J20" s="99"/>
      <c r="K20" s="185">
        <v>-87087928</v>
      </c>
    </row>
    <row r="21" spans="1:11" ht="15.75" customHeight="1" x14ac:dyDescent="0.5">
      <c r="A21" s="106" t="s">
        <v>55</v>
      </c>
      <c r="B21" s="106"/>
      <c r="C21" s="184"/>
      <c r="D21" s="106"/>
      <c r="E21" s="132">
        <v>-44866886</v>
      </c>
      <c r="F21" s="99"/>
      <c r="G21" s="185">
        <v>-45509252</v>
      </c>
      <c r="H21" s="99"/>
      <c r="I21" s="132">
        <v>-42429289</v>
      </c>
      <c r="J21" s="99"/>
      <c r="K21" s="185">
        <v>-43841987</v>
      </c>
    </row>
    <row r="22" spans="1:11" ht="15.75" customHeight="1" x14ac:dyDescent="0.5">
      <c r="A22" s="106" t="s">
        <v>167</v>
      </c>
      <c r="B22" s="106"/>
      <c r="C22" s="184"/>
      <c r="D22" s="106"/>
      <c r="E22" s="132"/>
      <c r="F22" s="99"/>
      <c r="G22" s="132"/>
      <c r="H22" s="99"/>
      <c r="I22" s="132"/>
      <c r="J22" s="99"/>
      <c r="K22" s="132"/>
    </row>
    <row r="23" spans="1:11" ht="15.75" customHeight="1" x14ac:dyDescent="0.5">
      <c r="A23" s="106"/>
      <c r="B23" s="106" t="s">
        <v>56</v>
      </c>
      <c r="C23" s="98">
        <v>11</v>
      </c>
      <c r="D23" s="106"/>
      <c r="E23" s="132">
        <v>-2281050</v>
      </c>
      <c r="F23" s="99"/>
      <c r="G23" s="185">
        <v>-8476778</v>
      </c>
      <c r="H23" s="99"/>
      <c r="I23" s="132">
        <v>0</v>
      </c>
      <c r="J23" s="99"/>
      <c r="K23" s="185">
        <v>0</v>
      </c>
    </row>
    <row r="24" spans="1:11" ht="15.75" customHeight="1" x14ac:dyDescent="0.5">
      <c r="A24" s="106" t="s">
        <v>194</v>
      </c>
      <c r="B24" s="106"/>
      <c r="C24" s="184"/>
      <c r="D24" s="106"/>
      <c r="E24" s="132">
        <v>-29391834</v>
      </c>
      <c r="F24" s="99"/>
      <c r="G24" s="185">
        <v>-64728567</v>
      </c>
      <c r="H24" s="99"/>
      <c r="I24" s="132">
        <v>-31737784</v>
      </c>
      <c r="J24" s="99"/>
      <c r="K24" s="188">
        <v>-63145561</v>
      </c>
    </row>
    <row r="25" spans="1:11" ht="15.75" customHeight="1" x14ac:dyDescent="0.5">
      <c r="A25" s="189" t="s">
        <v>57</v>
      </c>
      <c r="B25" s="189"/>
      <c r="C25" s="184"/>
      <c r="D25" s="106"/>
      <c r="E25" s="132">
        <v>-3180636</v>
      </c>
      <c r="F25" s="99"/>
      <c r="G25" s="185">
        <v>-795224</v>
      </c>
      <c r="H25" s="99"/>
      <c r="I25" s="132">
        <v>-3180636</v>
      </c>
      <c r="J25" s="99"/>
      <c r="K25" s="188">
        <v>-795224</v>
      </c>
    </row>
    <row r="26" spans="1:11" ht="15.75" customHeight="1" x14ac:dyDescent="0.5">
      <c r="A26" s="189" t="s">
        <v>176</v>
      </c>
      <c r="B26" s="189"/>
      <c r="C26" s="184"/>
      <c r="D26" s="106"/>
      <c r="E26" s="190">
        <v>155</v>
      </c>
      <c r="F26" s="99"/>
      <c r="G26" s="187">
        <v>279</v>
      </c>
      <c r="H26" s="99"/>
      <c r="I26" s="186">
        <v>0</v>
      </c>
      <c r="J26" s="132"/>
      <c r="K26" s="187">
        <v>0</v>
      </c>
    </row>
    <row r="27" spans="1:11" ht="6" customHeight="1" x14ac:dyDescent="0.5">
      <c r="A27" s="106"/>
      <c r="B27" s="106"/>
      <c r="C27" s="184"/>
      <c r="D27" s="106"/>
      <c r="E27" s="132"/>
      <c r="F27" s="99"/>
      <c r="G27" s="132"/>
      <c r="H27" s="106"/>
      <c r="I27" s="106"/>
      <c r="J27" s="106"/>
      <c r="K27" s="106"/>
    </row>
    <row r="28" spans="1:11" ht="15.75" customHeight="1" x14ac:dyDescent="0.5">
      <c r="A28" s="96" t="s">
        <v>58</v>
      </c>
      <c r="B28" s="96"/>
      <c r="C28" s="184"/>
      <c r="D28" s="106"/>
      <c r="E28" s="186">
        <f>SUM(E20:E26)</f>
        <v>-161812372</v>
      </c>
      <c r="F28" s="99"/>
      <c r="G28" s="186">
        <f>SUM(G20:G26)</f>
        <v>-206638830</v>
      </c>
      <c r="H28" s="132"/>
      <c r="I28" s="186">
        <f>SUM(I20:I26)</f>
        <v>-159418938</v>
      </c>
      <c r="J28" s="132"/>
      <c r="K28" s="186">
        <f>SUM(K20:K26)</f>
        <v>-194870700</v>
      </c>
    </row>
    <row r="29" spans="1:11" ht="6" customHeight="1" x14ac:dyDescent="0.5">
      <c r="A29" s="106"/>
      <c r="B29" s="106"/>
      <c r="C29" s="98"/>
      <c r="D29" s="106"/>
      <c r="E29" s="132"/>
      <c r="F29" s="99"/>
      <c r="G29" s="132"/>
      <c r="H29" s="132"/>
      <c r="I29" s="132"/>
      <c r="J29" s="132"/>
      <c r="K29" s="132"/>
    </row>
    <row r="30" spans="1:11" ht="15.75" customHeight="1" x14ac:dyDescent="0.5">
      <c r="A30" s="96" t="s">
        <v>169</v>
      </c>
      <c r="B30" s="96"/>
      <c r="C30" s="98"/>
      <c r="D30" s="106"/>
      <c r="E30" s="99">
        <f>SUM(E19,E28)</f>
        <v>120852642</v>
      </c>
      <c r="F30" s="99"/>
      <c r="G30" s="99">
        <f>SUM(G19,G28)</f>
        <v>230404254</v>
      </c>
      <c r="H30" s="132"/>
      <c r="I30" s="99">
        <f>SUM(I19,I28)</f>
        <v>121919507</v>
      </c>
      <c r="J30" s="132"/>
      <c r="K30" s="99">
        <f>SUM(K19,K28)</f>
        <v>238966221</v>
      </c>
    </row>
    <row r="31" spans="1:11" ht="15.75" customHeight="1" x14ac:dyDescent="0.5">
      <c r="A31" s="106" t="s">
        <v>178</v>
      </c>
      <c r="B31" s="106"/>
      <c r="C31" s="98">
        <v>16</v>
      </c>
      <c r="D31" s="106"/>
      <c r="E31" s="186">
        <v>-3310136</v>
      </c>
      <c r="F31" s="99"/>
      <c r="G31" s="191">
        <v>-9713695</v>
      </c>
      <c r="H31" s="99"/>
      <c r="I31" s="192">
        <v>-3764669</v>
      </c>
      <c r="J31" s="99"/>
      <c r="K31" s="191">
        <v>-11384788</v>
      </c>
    </row>
    <row r="32" spans="1:11" ht="6" customHeight="1" x14ac:dyDescent="0.5">
      <c r="A32" s="106"/>
      <c r="B32" s="106"/>
      <c r="C32" s="98"/>
      <c r="D32" s="106"/>
      <c r="E32" s="132"/>
      <c r="F32" s="99"/>
      <c r="G32" s="132"/>
      <c r="H32" s="132"/>
      <c r="I32" s="132"/>
      <c r="J32" s="132"/>
      <c r="K32" s="132"/>
    </row>
    <row r="33" spans="1:11" ht="15.75" customHeight="1" x14ac:dyDescent="0.5">
      <c r="A33" s="174" t="s">
        <v>59</v>
      </c>
      <c r="B33" s="174"/>
      <c r="C33" s="193"/>
      <c r="D33" s="193"/>
      <c r="E33" s="186">
        <f>SUM(E30:E32)</f>
        <v>117542506</v>
      </c>
      <c r="F33" s="132"/>
      <c r="G33" s="186">
        <f>SUM(G30:G32)</f>
        <v>220690559</v>
      </c>
      <c r="H33" s="132"/>
      <c r="I33" s="186">
        <f>SUM(I30:I31)</f>
        <v>118154838</v>
      </c>
      <c r="J33" s="132"/>
      <c r="K33" s="186">
        <f>SUM(K30:K31)</f>
        <v>227581433</v>
      </c>
    </row>
    <row r="34" spans="1:11" ht="15.75" customHeight="1" x14ac:dyDescent="0.5">
      <c r="A34" s="106"/>
      <c r="B34" s="106"/>
      <c r="C34" s="98"/>
      <c r="D34" s="106"/>
      <c r="E34" s="132"/>
      <c r="F34" s="99"/>
      <c r="G34" s="132"/>
      <c r="H34" s="132"/>
      <c r="I34" s="132"/>
      <c r="J34" s="132"/>
      <c r="K34" s="132"/>
    </row>
    <row r="35" spans="1:11" ht="15.75" customHeight="1" x14ac:dyDescent="0.5">
      <c r="A35" s="96" t="s">
        <v>60</v>
      </c>
      <c r="B35" s="96"/>
      <c r="C35" s="184"/>
      <c r="D35" s="106"/>
      <c r="E35" s="132"/>
      <c r="F35" s="99"/>
      <c r="G35" s="132"/>
      <c r="H35" s="132"/>
      <c r="I35" s="132"/>
      <c r="J35" s="132"/>
      <c r="K35" s="132"/>
    </row>
    <row r="36" spans="1:11" ht="6" customHeight="1" x14ac:dyDescent="0.5">
      <c r="A36" s="96"/>
      <c r="B36" s="96"/>
      <c r="C36" s="184"/>
      <c r="D36" s="106"/>
      <c r="E36" s="132"/>
      <c r="F36" s="99"/>
      <c r="G36" s="132"/>
      <c r="H36" s="132"/>
      <c r="I36" s="132"/>
      <c r="J36" s="132"/>
      <c r="K36" s="132"/>
    </row>
    <row r="37" spans="1:11" ht="15.75" customHeight="1" x14ac:dyDescent="0.5">
      <c r="A37" s="106"/>
      <c r="B37" s="96" t="s">
        <v>61</v>
      </c>
      <c r="C37" s="184"/>
      <c r="D37" s="106"/>
      <c r="E37" s="99"/>
      <c r="F37" s="99"/>
      <c r="G37" s="99"/>
      <c r="H37" s="99"/>
      <c r="I37" s="99"/>
      <c r="J37" s="99"/>
      <c r="K37" s="99"/>
    </row>
    <row r="38" spans="1:11" ht="15.75" customHeight="1" x14ac:dyDescent="0.5">
      <c r="A38" s="96"/>
      <c r="B38" s="96" t="s">
        <v>62</v>
      </c>
      <c r="C38" s="184"/>
      <c r="D38" s="106"/>
      <c r="E38" s="99"/>
      <c r="F38" s="99"/>
      <c r="G38" s="99"/>
      <c r="H38" s="99"/>
      <c r="I38" s="99"/>
      <c r="J38" s="99"/>
      <c r="K38" s="99"/>
    </row>
    <row r="39" spans="1:11" ht="15.75" customHeight="1" x14ac:dyDescent="0.5">
      <c r="A39" s="106"/>
      <c r="B39" s="106" t="s">
        <v>63</v>
      </c>
      <c r="C39" s="184"/>
      <c r="D39" s="106"/>
      <c r="E39" s="186">
        <v>-11173095</v>
      </c>
      <c r="F39" s="99"/>
      <c r="G39" s="187">
        <v>-10885201</v>
      </c>
      <c r="H39" s="99"/>
      <c r="I39" s="186">
        <v>0</v>
      </c>
      <c r="J39" s="132"/>
      <c r="K39" s="187">
        <v>0</v>
      </c>
    </row>
    <row r="40" spans="1:11" ht="6" customHeight="1" x14ac:dyDescent="0.5">
      <c r="A40" s="96"/>
      <c r="B40" s="96"/>
      <c r="C40" s="184"/>
      <c r="D40" s="106"/>
      <c r="E40" s="132"/>
      <c r="F40" s="99"/>
      <c r="G40" s="132"/>
      <c r="H40" s="132"/>
      <c r="I40" s="132"/>
      <c r="J40" s="132"/>
      <c r="K40" s="132"/>
    </row>
    <row r="41" spans="1:11" ht="15.75" customHeight="1" x14ac:dyDescent="0.5">
      <c r="A41" s="106"/>
      <c r="B41" s="96" t="s">
        <v>64</v>
      </c>
      <c r="C41" s="184"/>
      <c r="D41" s="106"/>
      <c r="E41" s="99"/>
      <c r="F41" s="99"/>
      <c r="G41" s="99"/>
      <c r="H41" s="99"/>
      <c r="I41" s="99"/>
      <c r="J41" s="99"/>
      <c r="K41" s="99"/>
    </row>
    <row r="42" spans="1:11" ht="15.75" customHeight="1" x14ac:dyDescent="0.5">
      <c r="A42" s="106"/>
      <c r="B42" s="96" t="s">
        <v>65</v>
      </c>
      <c r="C42" s="184"/>
      <c r="D42" s="106"/>
      <c r="E42" s="105">
        <f>SUM(E39)</f>
        <v>-11173095</v>
      </c>
      <c r="F42" s="99"/>
      <c r="G42" s="105">
        <f>SUM(G39)</f>
        <v>-10885201</v>
      </c>
      <c r="H42" s="99"/>
      <c r="I42" s="105">
        <f>SUM(I39)</f>
        <v>0</v>
      </c>
      <c r="J42" s="99"/>
      <c r="K42" s="105">
        <f>SUM(K39)</f>
        <v>0</v>
      </c>
    </row>
    <row r="43" spans="1:11" ht="6" customHeight="1" x14ac:dyDescent="0.5">
      <c r="A43" s="96"/>
      <c r="B43" s="96"/>
      <c r="C43" s="184"/>
      <c r="D43" s="106"/>
      <c r="E43" s="132"/>
      <c r="F43" s="99"/>
      <c r="G43" s="132"/>
      <c r="H43" s="132"/>
      <c r="I43" s="132"/>
      <c r="J43" s="132"/>
      <c r="K43" s="132"/>
    </row>
    <row r="44" spans="1:11" ht="15.75" customHeight="1" x14ac:dyDescent="0.5">
      <c r="A44" s="106"/>
      <c r="B44" s="96" t="s">
        <v>162</v>
      </c>
      <c r="C44" s="184"/>
      <c r="D44" s="106"/>
      <c r="E44" s="99"/>
      <c r="F44" s="99"/>
      <c r="G44" s="99"/>
      <c r="H44" s="99"/>
      <c r="I44" s="99"/>
      <c r="J44" s="99"/>
      <c r="K44" s="99"/>
    </row>
    <row r="45" spans="1:11" ht="15.75" customHeight="1" x14ac:dyDescent="0.5">
      <c r="A45" s="96"/>
      <c r="B45" s="96" t="s">
        <v>138</v>
      </c>
      <c r="C45" s="184"/>
      <c r="D45" s="106"/>
      <c r="E45" s="99"/>
      <c r="F45" s="99"/>
      <c r="G45" s="99"/>
      <c r="H45" s="99"/>
      <c r="I45" s="99"/>
      <c r="J45" s="99"/>
      <c r="K45" s="99"/>
    </row>
    <row r="46" spans="1:11" ht="15.75" customHeight="1" x14ac:dyDescent="0.5">
      <c r="A46" s="96"/>
      <c r="B46" s="106" t="s">
        <v>66</v>
      </c>
      <c r="C46" s="184"/>
      <c r="D46" s="106"/>
      <c r="E46" s="99"/>
      <c r="F46" s="99"/>
      <c r="G46" s="99"/>
      <c r="H46" s="99"/>
      <c r="I46" s="99"/>
      <c r="J46" s="99"/>
      <c r="K46" s="99"/>
    </row>
    <row r="47" spans="1:11" ht="15.75" customHeight="1" x14ac:dyDescent="0.5">
      <c r="A47" s="96"/>
      <c r="B47" s="106" t="s">
        <v>67</v>
      </c>
      <c r="C47" s="184"/>
      <c r="D47" s="106"/>
      <c r="E47" s="99"/>
      <c r="F47" s="99"/>
      <c r="G47" s="99"/>
      <c r="H47" s="99"/>
      <c r="I47" s="99"/>
      <c r="J47" s="99"/>
      <c r="K47" s="99"/>
    </row>
    <row r="48" spans="1:11" ht="15.75" customHeight="1" x14ac:dyDescent="0.5">
      <c r="A48" s="96"/>
      <c r="B48" s="106" t="s">
        <v>68</v>
      </c>
      <c r="C48" s="98">
        <v>11</v>
      </c>
      <c r="D48" s="106"/>
      <c r="E48" s="186">
        <v>267562</v>
      </c>
      <c r="F48" s="99"/>
      <c r="G48" s="187">
        <v>2307652</v>
      </c>
      <c r="H48" s="99"/>
      <c r="I48" s="186">
        <v>0</v>
      </c>
      <c r="J48" s="99"/>
      <c r="K48" s="187">
        <v>0</v>
      </c>
    </row>
    <row r="49" spans="1:11" ht="6" customHeight="1" x14ac:dyDescent="0.5">
      <c r="A49" s="96"/>
      <c r="B49" s="106"/>
      <c r="C49" s="184"/>
      <c r="D49" s="106"/>
      <c r="E49" s="132"/>
      <c r="F49" s="99"/>
      <c r="G49" s="132"/>
      <c r="H49" s="99"/>
      <c r="I49" s="180"/>
      <c r="J49" s="99"/>
      <c r="K49" s="180"/>
    </row>
    <row r="50" spans="1:11" ht="15.75" customHeight="1" x14ac:dyDescent="0.5">
      <c r="A50" s="96"/>
      <c r="B50" s="96" t="s">
        <v>69</v>
      </c>
      <c r="C50" s="184"/>
      <c r="D50" s="106"/>
      <c r="E50" s="132"/>
      <c r="F50" s="99"/>
      <c r="G50" s="132"/>
      <c r="H50" s="99"/>
      <c r="I50" s="180"/>
      <c r="J50" s="99"/>
      <c r="K50" s="180"/>
    </row>
    <row r="51" spans="1:11" ht="15.75" customHeight="1" x14ac:dyDescent="0.5">
      <c r="A51" s="96"/>
      <c r="B51" s="96" t="s">
        <v>65</v>
      </c>
      <c r="C51" s="184"/>
      <c r="D51" s="106"/>
      <c r="E51" s="186">
        <f>SUM(E48:E50)</f>
        <v>267562</v>
      </c>
      <c r="F51" s="99"/>
      <c r="G51" s="186">
        <f>SUM(G48:G50)</f>
        <v>2307652</v>
      </c>
      <c r="H51" s="99"/>
      <c r="I51" s="136">
        <f>SUM(I48:I50)</f>
        <v>0</v>
      </c>
      <c r="J51" s="99"/>
      <c r="K51" s="136">
        <f>SUM(K48:K50)</f>
        <v>0</v>
      </c>
    </row>
    <row r="52" spans="1:11" ht="6" customHeight="1" x14ac:dyDescent="0.5">
      <c r="A52" s="96"/>
      <c r="B52" s="96"/>
      <c r="C52" s="184"/>
      <c r="D52" s="106"/>
      <c r="E52" s="132"/>
      <c r="F52" s="99"/>
      <c r="G52" s="132"/>
      <c r="H52" s="132"/>
      <c r="I52" s="132"/>
      <c r="J52" s="132"/>
      <c r="K52" s="132"/>
    </row>
    <row r="53" spans="1:11" ht="15.75" customHeight="1" x14ac:dyDescent="0.5">
      <c r="A53" s="96" t="s">
        <v>70</v>
      </c>
      <c r="B53" s="96"/>
      <c r="C53" s="184"/>
      <c r="D53" s="106"/>
      <c r="E53" s="105">
        <f>SUM(E42,E51)</f>
        <v>-10905533</v>
      </c>
      <c r="F53" s="99"/>
      <c r="G53" s="105">
        <f>SUM(G42,G51)</f>
        <v>-8577549</v>
      </c>
      <c r="H53" s="99"/>
      <c r="I53" s="105">
        <f>SUM(I42,I51)</f>
        <v>0</v>
      </c>
      <c r="J53" s="99"/>
      <c r="K53" s="105">
        <f>SUM(K42,K51)</f>
        <v>0</v>
      </c>
    </row>
    <row r="54" spans="1:11" ht="6" customHeight="1" x14ac:dyDescent="0.5">
      <c r="A54" s="96"/>
      <c r="B54" s="96"/>
      <c r="C54" s="184"/>
      <c r="D54" s="106"/>
      <c r="E54" s="132"/>
      <c r="F54" s="99"/>
      <c r="G54" s="132"/>
      <c r="H54" s="132"/>
      <c r="I54" s="132"/>
      <c r="J54" s="132"/>
      <c r="K54" s="132"/>
    </row>
    <row r="55" spans="1:11" ht="15.75" customHeight="1" thickBot="1" x14ac:dyDescent="0.55000000000000004">
      <c r="A55" s="96" t="s">
        <v>71</v>
      </c>
      <c r="B55" s="96"/>
      <c r="C55" s="184"/>
      <c r="D55" s="106"/>
      <c r="E55" s="194">
        <f>SUM(E33,E53)</f>
        <v>106636973</v>
      </c>
      <c r="F55" s="99"/>
      <c r="G55" s="194">
        <f>SUM(G33,G53)</f>
        <v>212113010</v>
      </c>
      <c r="H55" s="99"/>
      <c r="I55" s="194">
        <f>SUM(I33,I53)</f>
        <v>118154838</v>
      </c>
      <c r="J55" s="99"/>
      <c r="K55" s="194">
        <f>SUM(K33,K53)</f>
        <v>227581433</v>
      </c>
    </row>
    <row r="56" spans="1:11" ht="13.5" customHeight="1" thickTop="1" x14ac:dyDescent="0.5">
      <c r="A56" s="96"/>
      <c r="B56" s="96"/>
      <c r="C56" s="184"/>
      <c r="D56" s="106"/>
      <c r="E56" s="99"/>
      <c r="F56" s="99"/>
      <c r="G56" s="99"/>
      <c r="H56" s="99"/>
      <c r="I56" s="99"/>
      <c r="J56" s="99"/>
      <c r="K56" s="99"/>
    </row>
    <row r="57" spans="1:11" ht="15.75" customHeight="1" x14ac:dyDescent="0.5">
      <c r="A57" s="96"/>
      <c r="B57" s="96"/>
      <c r="C57" s="184"/>
      <c r="D57" s="106"/>
      <c r="E57" s="99"/>
      <c r="F57" s="99"/>
      <c r="G57" s="99"/>
      <c r="H57" s="99"/>
      <c r="I57" s="99"/>
      <c r="J57" s="99"/>
      <c r="K57" s="99"/>
    </row>
    <row r="58" spans="1:11" ht="16.5" customHeight="1" x14ac:dyDescent="0.5"/>
    <row r="59" spans="1:11" ht="15.75" customHeight="1" x14ac:dyDescent="0.5">
      <c r="A59" s="133" t="s">
        <v>27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</row>
    <row r="60" spans="1:11" ht="12" customHeight="1" x14ac:dyDescent="0.5">
      <c r="A60" s="98"/>
    </row>
    <row r="61" spans="1:11" ht="22.35" customHeight="1" x14ac:dyDescent="0.5">
      <c r="A61" s="195" t="str">
        <f>'2-4'!A53</f>
        <v>The accompanying notes on pages 13 to 24 are an integral part of the interim financial information.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</row>
    <row r="62" spans="1:11" ht="16.5" customHeight="1" x14ac:dyDescent="0.5">
      <c r="A62" s="96" t="str">
        <f t="shared" ref="A62:A63" si="0">A1</f>
        <v>Hwa Fong Rubber (Thailand) Public Company Limited</v>
      </c>
      <c r="B62" s="96"/>
      <c r="C62" s="97"/>
      <c r="D62" s="96"/>
      <c r="E62" s="181"/>
      <c r="F62" s="181"/>
      <c r="G62" s="181"/>
      <c r="H62" s="181"/>
      <c r="I62" s="181"/>
      <c r="J62" s="181"/>
      <c r="K62" s="181"/>
    </row>
    <row r="63" spans="1:11" ht="16.5" customHeight="1" x14ac:dyDescent="0.5">
      <c r="A63" s="174" t="str">
        <f t="shared" si="0"/>
        <v xml:space="preserve">Statements of Comprehensive Income </v>
      </c>
      <c r="B63" s="96"/>
      <c r="C63" s="97"/>
      <c r="D63" s="96"/>
      <c r="E63" s="181"/>
      <c r="F63" s="181"/>
      <c r="G63" s="181"/>
      <c r="H63" s="181"/>
      <c r="I63" s="181"/>
      <c r="J63" s="181"/>
      <c r="K63" s="181"/>
    </row>
    <row r="64" spans="1:11" ht="16.5" customHeight="1" x14ac:dyDescent="0.5">
      <c r="A64" s="102" t="str">
        <f>+A3</f>
        <v>For the nine-month period ended 30 September 2025</v>
      </c>
      <c r="B64" s="102"/>
      <c r="C64" s="103"/>
      <c r="D64" s="102"/>
      <c r="E64" s="196"/>
      <c r="F64" s="196"/>
      <c r="G64" s="196"/>
      <c r="H64" s="196"/>
      <c r="I64" s="196"/>
      <c r="J64" s="196"/>
      <c r="K64" s="196"/>
    </row>
    <row r="65" spans="1:11" ht="16.5" customHeight="1" x14ac:dyDescent="0.5">
      <c r="A65" s="106"/>
      <c r="B65" s="106"/>
      <c r="C65" s="98"/>
      <c r="D65" s="106"/>
      <c r="E65" s="99"/>
      <c r="F65" s="99"/>
      <c r="G65" s="99"/>
      <c r="H65" s="99"/>
      <c r="I65" s="99"/>
      <c r="J65" s="99"/>
      <c r="K65" s="99"/>
    </row>
    <row r="66" spans="1:11" ht="16.5" customHeight="1" x14ac:dyDescent="0.5">
      <c r="A66" s="106"/>
      <c r="B66" s="106"/>
      <c r="C66" s="98"/>
      <c r="D66" s="106"/>
      <c r="E66" s="99"/>
      <c r="F66" s="99"/>
      <c r="G66" s="99"/>
      <c r="H66" s="99"/>
      <c r="I66" s="99"/>
      <c r="J66" s="99"/>
      <c r="K66" s="99"/>
    </row>
    <row r="67" spans="1:11" ht="16.5" customHeight="1" x14ac:dyDescent="0.5">
      <c r="A67" s="106"/>
      <c r="B67" s="106"/>
      <c r="C67" s="98"/>
      <c r="D67" s="106"/>
      <c r="E67" s="177" t="s">
        <v>2</v>
      </c>
      <c r="F67" s="134"/>
      <c r="G67" s="134"/>
      <c r="H67" s="132"/>
      <c r="I67" s="177" t="s">
        <v>3</v>
      </c>
      <c r="J67" s="134"/>
      <c r="K67" s="134"/>
    </row>
    <row r="68" spans="1:11" ht="16.5" customHeight="1" x14ac:dyDescent="0.5">
      <c r="A68" s="106"/>
      <c r="B68" s="106"/>
      <c r="C68" s="98"/>
      <c r="D68" s="106"/>
      <c r="E68" s="178" t="s">
        <v>4</v>
      </c>
      <c r="F68" s="61"/>
      <c r="G68" s="61"/>
      <c r="H68" s="132"/>
      <c r="I68" s="178" t="s">
        <v>4</v>
      </c>
      <c r="J68" s="61"/>
      <c r="K68" s="61"/>
    </row>
    <row r="69" spans="1:11" ht="16.5" customHeight="1" x14ac:dyDescent="0.5">
      <c r="A69" s="106"/>
      <c r="B69" s="106"/>
      <c r="C69" s="106"/>
      <c r="D69" s="98"/>
      <c r="E69" s="179" t="s">
        <v>5</v>
      </c>
      <c r="F69" s="180"/>
      <c r="G69" s="179" t="s">
        <v>5</v>
      </c>
      <c r="H69" s="99"/>
      <c r="I69" s="179" t="s">
        <v>5</v>
      </c>
      <c r="J69" s="99"/>
      <c r="K69" s="179" t="s">
        <v>5</v>
      </c>
    </row>
    <row r="70" spans="1:11" ht="16.5" customHeight="1" x14ac:dyDescent="0.5">
      <c r="A70" s="106"/>
      <c r="B70" s="106"/>
      <c r="C70" s="98"/>
      <c r="D70" s="106"/>
      <c r="E70" s="64" t="s">
        <v>185</v>
      </c>
      <c r="F70" s="99"/>
      <c r="G70" s="64" t="s">
        <v>185</v>
      </c>
      <c r="H70" s="100"/>
      <c r="I70" s="64" t="s">
        <v>185</v>
      </c>
      <c r="J70" s="100"/>
      <c r="K70" s="64" t="s">
        <v>185</v>
      </c>
    </row>
    <row r="71" spans="1:11" ht="16.5" customHeight="1" x14ac:dyDescent="0.5">
      <c r="A71" s="106"/>
      <c r="B71" s="106"/>
      <c r="C71" s="97"/>
      <c r="D71" s="96"/>
      <c r="E71" s="179" t="s">
        <v>161</v>
      </c>
      <c r="F71" s="181"/>
      <c r="G71" s="179" t="s">
        <v>144</v>
      </c>
      <c r="H71" s="100"/>
      <c r="I71" s="179" t="s">
        <v>161</v>
      </c>
      <c r="J71" s="181"/>
      <c r="K71" s="179" t="s">
        <v>144</v>
      </c>
    </row>
    <row r="72" spans="1:11" ht="16.5" customHeight="1" x14ac:dyDescent="0.5">
      <c r="A72" s="106"/>
      <c r="B72" s="106"/>
      <c r="C72" s="97"/>
      <c r="D72" s="182"/>
      <c r="E72" s="183" t="s">
        <v>9</v>
      </c>
      <c r="F72" s="100"/>
      <c r="G72" s="183" t="s">
        <v>9</v>
      </c>
      <c r="H72" s="100"/>
      <c r="I72" s="183" t="s">
        <v>9</v>
      </c>
      <c r="J72" s="100"/>
      <c r="K72" s="183" t="s">
        <v>9</v>
      </c>
    </row>
    <row r="73" spans="1:11" ht="16.5" customHeight="1" x14ac:dyDescent="0.5">
      <c r="A73" s="106"/>
      <c r="B73" s="106"/>
      <c r="C73" s="98"/>
      <c r="D73" s="106"/>
      <c r="E73" s="99"/>
      <c r="F73" s="99"/>
      <c r="G73" s="99"/>
      <c r="H73" s="99"/>
      <c r="I73" s="99"/>
      <c r="J73" s="99"/>
      <c r="K73" s="99"/>
    </row>
    <row r="74" spans="1:11" ht="16.5" customHeight="1" x14ac:dyDescent="0.5">
      <c r="A74" s="96" t="s">
        <v>72</v>
      </c>
      <c r="B74" s="96"/>
      <c r="C74" s="184"/>
      <c r="D74" s="106"/>
      <c r="E74" s="132"/>
      <c r="F74" s="99"/>
      <c r="G74" s="132"/>
      <c r="H74" s="132"/>
      <c r="I74" s="132"/>
      <c r="J74" s="132"/>
      <c r="K74" s="132"/>
    </row>
    <row r="75" spans="1:11" ht="16.5" customHeight="1" x14ac:dyDescent="0.5">
      <c r="A75" s="106" t="s">
        <v>73</v>
      </c>
      <c r="B75" s="106"/>
      <c r="C75" s="184"/>
      <c r="D75" s="106"/>
      <c r="E75" s="186">
        <v>117542506</v>
      </c>
      <c r="F75" s="99"/>
      <c r="G75" s="197">
        <v>220690559</v>
      </c>
      <c r="H75" s="132"/>
      <c r="I75" s="186">
        <v>118154838</v>
      </c>
      <c r="J75" s="132"/>
      <c r="K75" s="197">
        <v>227581433</v>
      </c>
    </row>
    <row r="76" spans="1:11" ht="16.5" customHeight="1" x14ac:dyDescent="0.5">
      <c r="A76" s="96"/>
      <c r="B76" s="96"/>
      <c r="C76" s="184"/>
      <c r="D76" s="106"/>
      <c r="E76" s="132"/>
      <c r="F76" s="99"/>
      <c r="G76" s="132"/>
      <c r="H76" s="132"/>
      <c r="I76" s="132"/>
      <c r="J76" s="132"/>
      <c r="K76" s="132"/>
    </row>
    <row r="77" spans="1:11" ht="16.5" customHeight="1" thickBot="1" x14ac:dyDescent="0.55000000000000004">
      <c r="A77" s="96"/>
      <c r="B77" s="96"/>
      <c r="C77" s="184"/>
      <c r="D77" s="106"/>
      <c r="E77" s="198">
        <f>SUM(E75:E76)</f>
        <v>117542506</v>
      </c>
      <c r="F77" s="99"/>
      <c r="G77" s="198">
        <f>SUM(G75:G76)</f>
        <v>220690559</v>
      </c>
      <c r="H77" s="132"/>
      <c r="I77" s="198">
        <f>SUM(I75:I76)</f>
        <v>118154838</v>
      </c>
      <c r="J77" s="132"/>
      <c r="K77" s="198">
        <f>SUM(K75:K76)</f>
        <v>227581433</v>
      </c>
    </row>
    <row r="78" spans="1:11" ht="16.5" customHeight="1" thickTop="1" x14ac:dyDescent="0.5">
      <c r="A78" s="96"/>
      <c r="B78" s="96"/>
      <c r="C78" s="184"/>
      <c r="D78" s="106"/>
      <c r="E78" s="132"/>
      <c r="F78" s="99"/>
      <c r="G78" s="132"/>
      <c r="H78" s="132"/>
      <c r="I78" s="132"/>
      <c r="J78" s="132"/>
      <c r="K78" s="132"/>
    </row>
    <row r="79" spans="1:11" ht="16.5" customHeight="1" x14ac:dyDescent="0.5">
      <c r="A79" s="96" t="s">
        <v>74</v>
      </c>
      <c r="B79" s="96"/>
      <c r="C79" s="98"/>
      <c r="D79" s="106"/>
      <c r="E79" s="132"/>
      <c r="F79" s="99"/>
      <c r="G79" s="132"/>
      <c r="H79" s="132"/>
      <c r="I79" s="132"/>
      <c r="J79" s="132"/>
      <c r="K79" s="132"/>
    </row>
    <row r="80" spans="1:11" ht="16.5" customHeight="1" x14ac:dyDescent="0.5">
      <c r="A80" s="96" t="s">
        <v>75</v>
      </c>
      <c r="B80" s="96"/>
      <c r="C80" s="98"/>
      <c r="D80" s="106"/>
      <c r="E80" s="132"/>
      <c r="F80" s="99"/>
      <c r="G80" s="132"/>
      <c r="H80" s="132"/>
      <c r="I80" s="132"/>
      <c r="J80" s="132"/>
      <c r="K80" s="132"/>
    </row>
    <row r="81" spans="1:11" ht="16.5" customHeight="1" x14ac:dyDescent="0.5">
      <c r="A81" s="106" t="s">
        <v>73</v>
      </c>
      <c r="B81" s="106"/>
      <c r="C81" s="98"/>
      <c r="D81" s="106"/>
      <c r="E81" s="186">
        <v>106636973</v>
      </c>
      <c r="F81" s="99"/>
      <c r="G81" s="197">
        <v>212113010</v>
      </c>
      <c r="H81" s="132"/>
      <c r="I81" s="186">
        <v>118154838</v>
      </c>
      <c r="J81" s="132"/>
      <c r="K81" s="197">
        <v>227581433</v>
      </c>
    </row>
    <row r="82" spans="1:11" ht="16.5" customHeight="1" x14ac:dyDescent="0.5">
      <c r="A82" s="106"/>
      <c r="B82" s="106"/>
      <c r="C82" s="98"/>
      <c r="D82" s="106"/>
      <c r="E82" s="132"/>
      <c r="F82" s="99"/>
      <c r="G82" s="132"/>
      <c r="H82" s="132"/>
      <c r="I82" s="132"/>
      <c r="J82" s="132"/>
      <c r="K82" s="132"/>
    </row>
    <row r="83" spans="1:11" ht="16.5" customHeight="1" thickBot="1" x14ac:dyDescent="0.55000000000000004">
      <c r="A83" s="106"/>
      <c r="B83" s="106"/>
      <c r="C83" s="98"/>
      <c r="D83" s="106"/>
      <c r="E83" s="198">
        <f>SUM(E81:E82)</f>
        <v>106636973</v>
      </c>
      <c r="F83" s="99"/>
      <c r="G83" s="198">
        <f>SUM(G81:G82)</f>
        <v>212113010</v>
      </c>
      <c r="H83" s="132"/>
      <c r="I83" s="198">
        <f>SUM(I81:I82)</f>
        <v>118154838</v>
      </c>
      <c r="J83" s="132"/>
      <c r="K83" s="198">
        <f>SUM(K81:K82)</f>
        <v>227581433</v>
      </c>
    </row>
    <row r="84" spans="1:11" ht="16.5" customHeight="1" thickTop="1" x14ac:dyDescent="0.5">
      <c r="A84" s="106"/>
      <c r="B84" s="106"/>
      <c r="C84" s="98"/>
      <c r="D84" s="106"/>
      <c r="E84" s="132"/>
      <c r="F84" s="99"/>
      <c r="G84" s="132"/>
      <c r="H84" s="132"/>
      <c r="I84" s="132"/>
      <c r="J84" s="132"/>
      <c r="K84" s="132"/>
    </row>
    <row r="85" spans="1:11" ht="16.5" customHeight="1" x14ac:dyDescent="0.5">
      <c r="A85" s="106"/>
      <c r="B85" s="106"/>
      <c r="C85" s="98"/>
      <c r="D85" s="106"/>
      <c r="E85" s="132"/>
      <c r="F85" s="99"/>
      <c r="G85" s="132"/>
      <c r="H85" s="132"/>
      <c r="I85" s="132"/>
      <c r="J85" s="132"/>
      <c r="K85" s="132"/>
    </row>
    <row r="86" spans="1:11" ht="16.5" customHeight="1" x14ac:dyDescent="0.5">
      <c r="A86" s="96" t="s">
        <v>76</v>
      </c>
      <c r="B86" s="96"/>
      <c r="C86" s="98"/>
      <c r="D86" s="106"/>
      <c r="E86" s="132"/>
      <c r="F86" s="99"/>
      <c r="G86" s="132"/>
      <c r="H86" s="132"/>
      <c r="I86" s="132"/>
      <c r="J86" s="132"/>
      <c r="K86" s="132"/>
    </row>
    <row r="87" spans="1:11" ht="16.5" customHeight="1" x14ac:dyDescent="0.5">
      <c r="A87" s="96" t="s">
        <v>77</v>
      </c>
      <c r="B87" s="96"/>
      <c r="C87" s="98"/>
      <c r="D87" s="106"/>
      <c r="E87" s="99"/>
      <c r="F87" s="99"/>
      <c r="G87" s="99"/>
      <c r="H87" s="99"/>
      <c r="I87" s="99"/>
      <c r="J87" s="99"/>
      <c r="K87" s="99"/>
    </row>
    <row r="88" spans="1:11" ht="16.5" customHeight="1" thickBot="1" x14ac:dyDescent="0.55000000000000004">
      <c r="A88" s="106" t="s">
        <v>78</v>
      </c>
      <c r="B88" s="106"/>
      <c r="C88" s="98"/>
      <c r="D88" s="106"/>
      <c r="E88" s="199">
        <f>+E33/658434300</f>
        <v>0.17851819991759238</v>
      </c>
      <c r="F88" s="200"/>
      <c r="G88" s="199">
        <f>+G33/658434300</f>
        <v>0.33517476079238279</v>
      </c>
      <c r="H88" s="201"/>
      <c r="I88" s="199">
        <f>+I33/658434300</f>
        <v>0.17944818184593361</v>
      </c>
      <c r="J88" s="201"/>
      <c r="K88" s="199">
        <f>+K33/658434300</f>
        <v>0.34564030610191482</v>
      </c>
    </row>
    <row r="89" spans="1:11" ht="16.5" customHeight="1" thickTop="1" x14ac:dyDescent="0.5">
      <c r="A89" s="106"/>
      <c r="B89" s="106"/>
      <c r="C89" s="98"/>
      <c r="D89" s="106"/>
      <c r="E89" s="99"/>
      <c r="F89" s="99"/>
      <c r="G89" s="99"/>
      <c r="H89" s="99"/>
      <c r="I89" s="99"/>
      <c r="J89" s="99"/>
      <c r="K89" s="99"/>
    </row>
    <row r="90" spans="1:11" ht="16.5" customHeight="1" x14ac:dyDescent="0.5">
      <c r="A90" s="106"/>
      <c r="B90" s="106"/>
      <c r="C90" s="98"/>
      <c r="D90" s="106"/>
      <c r="E90" s="99"/>
      <c r="F90" s="99"/>
      <c r="G90" s="99"/>
      <c r="H90" s="99"/>
      <c r="I90" s="99"/>
      <c r="J90" s="99"/>
      <c r="K90" s="99"/>
    </row>
    <row r="91" spans="1:11" ht="16.5" customHeight="1" x14ac:dyDescent="0.5">
      <c r="A91" s="106"/>
      <c r="B91" s="106"/>
      <c r="C91" s="98"/>
      <c r="D91" s="106"/>
      <c r="E91" s="99"/>
      <c r="F91" s="99"/>
      <c r="G91" s="99"/>
      <c r="H91" s="99"/>
      <c r="I91" s="99"/>
      <c r="J91" s="99"/>
      <c r="K91" s="99"/>
    </row>
    <row r="92" spans="1:11" ht="16.5" customHeight="1" x14ac:dyDescent="0.5">
      <c r="A92" s="106"/>
      <c r="B92" s="106"/>
      <c r="C92" s="98"/>
      <c r="D92" s="106"/>
      <c r="E92" s="99"/>
      <c r="F92" s="99"/>
      <c r="G92" s="99"/>
      <c r="H92" s="99"/>
      <c r="I92" s="99"/>
      <c r="J92" s="99"/>
      <c r="K92" s="99"/>
    </row>
    <row r="93" spans="1:11" ht="16.5" customHeight="1" x14ac:dyDescent="0.5">
      <c r="A93" s="106"/>
      <c r="B93" s="106"/>
      <c r="C93" s="98"/>
      <c r="D93" s="106"/>
      <c r="E93" s="99"/>
      <c r="F93" s="99"/>
      <c r="G93" s="99"/>
      <c r="H93" s="99"/>
      <c r="I93" s="99"/>
      <c r="J93" s="99"/>
      <c r="K93" s="99"/>
    </row>
    <row r="94" spans="1:11" ht="16.5" customHeight="1" x14ac:dyDescent="0.5">
      <c r="A94" s="106"/>
      <c r="B94" s="106"/>
      <c r="C94" s="98"/>
      <c r="D94" s="106"/>
      <c r="E94" s="99"/>
      <c r="F94" s="99"/>
      <c r="G94" s="99"/>
      <c r="H94" s="99"/>
      <c r="I94" s="99"/>
      <c r="J94" s="99"/>
      <c r="K94" s="99"/>
    </row>
    <row r="95" spans="1:11" ht="16.5" customHeight="1" x14ac:dyDescent="0.5">
      <c r="A95" s="106"/>
      <c r="B95" s="106"/>
      <c r="C95" s="98"/>
      <c r="D95" s="106"/>
      <c r="E95" s="99"/>
      <c r="F95" s="99"/>
      <c r="G95" s="99"/>
      <c r="H95" s="99"/>
      <c r="I95" s="99"/>
      <c r="J95" s="99"/>
      <c r="K95" s="99"/>
    </row>
    <row r="96" spans="1:11" ht="16.5" customHeight="1" x14ac:dyDescent="0.5">
      <c r="A96" s="106"/>
      <c r="B96" s="106"/>
      <c r="C96" s="98"/>
      <c r="D96" s="106"/>
      <c r="E96" s="99"/>
      <c r="F96" s="99"/>
      <c r="G96" s="99"/>
      <c r="H96" s="99"/>
      <c r="I96" s="99"/>
      <c r="J96" s="99"/>
      <c r="K96" s="99"/>
    </row>
    <row r="97" spans="1:11" ht="16.5" customHeight="1" x14ac:dyDescent="0.5">
      <c r="A97" s="106"/>
      <c r="B97" s="106"/>
      <c r="C97" s="98"/>
      <c r="D97" s="106"/>
      <c r="E97" s="99"/>
      <c r="F97" s="99"/>
      <c r="G97" s="99"/>
      <c r="H97" s="99"/>
      <c r="I97" s="99"/>
      <c r="J97" s="99"/>
      <c r="K97" s="99"/>
    </row>
    <row r="98" spans="1:11" ht="16.5" customHeight="1" x14ac:dyDescent="0.5">
      <c r="A98" s="106"/>
      <c r="B98" s="106"/>
      <c r="C98" s="98"/>
      <c r="D98" s="106"/>
      <c r="E98" s="99"/>
      <c r="F98" s="99"/>
      <c r="G98" s="99"/>
      <c r="H98" s="99"/>
      <c r="I98" s="99"/>
      <c r="J98" s="99"/>
      <c r="K98" s="99"/>
    </row>
    <row r="99" spans="1:11" ht="16.5" customHeight="1" x14ac:dyDescent="0.5">
      <c r="A99" s="106"/>
      <c r="B99" s="106"/>
      <c r="C99" s="98"/>
      <c r="D99" s="106"/>
      <c r="E99" s="99"/>
      <c r="F99" s="99"/>
      <c r="G99" s="99"/>
      <c r="H99" s="99"/>
      <c r="I99" s="99"/>
      <c r="J99" s="99"/>
      <c r="K99" s="99"/>
    </row>
    <row r="100" spans="1:11" ht="16.5" customHeight="1" x14ac:dyDescent="0.5">
      <c r="A100" s="106"/>
      <c r="B100" s="106"/>
      <c r="C100" s="98"/>
      <c r="D100" s="106"/>
      <c r="E100" s="99"/>
      <c r="F100" s="99"/>
      <c r="G100" s="99"/>
      <c r="H100" s="99"/>
      <c r="I100" s="99"/>
      <c r="J100" s="99"/>
      <c r="K100" s="99"/>
    </row>
    <row r="101" spans="1:11" ht="15" customHeight="1" x14ac:dyDescent="0.5">
      <c r="A101" s="106"/>
      <c r="B101" s="106"/>
      <c r="C101" s="98"/>
      <c r="D101" s="106"/>
      <c r="E101" s="99"/>
      <c r="F101" s="99"/>
      <c r="G101" s="99"/>
      <c r="H101" s="99"/>
      <c r="I101" s="99"/>
      <c r="J101" s="99"/>
      <c r="K101" s="99"/>
    </row>
    <row r="102" spans="1:11" ht="16.5" customHeight="1" x14ac:dyDescent="0.5">
      <c r="A102" s="106"/>
      <c r="B102" s="106"/>
      <c r="C102" s="98"/>
      <c r="D102" s="106"/>
      <c r="E102" s="99"/>
      <c r="F102" s="99"/>
      <c r="G102" s="99"/>
      <c r="H102" s="99"/>
      <c r="I102" s="99"/>
      <c r="J102" s="99"/>
      <c r="K102" s="99"/>
    </row>
    <row r="103" spans="1:11" ht="16.5" customHeight="1" x14ac:dyDescent="0.5">
      <c r="A103" s="106"/>
      <c r="B103" s="106"/>
      <c r="C103" s="98"/>
      <c r="D103" s="106"/>
      <c r="E103" s="99"/>
      <c r="F103" s="99"/>
      <c r="G103" s="99"/>
      <c r="H103" s="99"/>
      <c r="I103" s="99"/>
      <c r="J103" s="99"/>
      <c r="K103" s="99"/>
    </row>
    <row r="104" spans="1:11" ht="16.5" customHeight="1" x14ac:dyDescent="0.5">
      <c r="A104" s="106"/>
      <c r="B104" s="106"/>
      <c r="C104" s="98"/>
      <c r="D104" s="106"/>
      <c r="E104" s="99"/>
      <c r="F104" s="99"/>
      <c r="G104" s="99"/>
      <c r="H104" s="99"/>
      <c r="I104" s="99"/>
      <c r="J104" s="99"/>
      <c r="K104" s="99"/>
    </row>
    <row r="105" spans="1:11" ht="16.5" customHeight="1" x14ac:dyDescent="0.5">
      <c r="A105" s="106"/>
      <c r="B105" s="106"/>
      <c r="C105" s="98"/>
      <c r="D105" s="106"/>
      <c r="E105" s="99"/>
      <c r="F105" s="99"/>
      <c r="G105" s="99"/>
      <c r="H105" s="99"/>
      <c r="I105" s="99"/>
      <c r="J105" s="99"/>
      <c r="K105" s="99"/>
    </row>
    <row r="106" spans="1:11" ht="16.5" customHeight="1" x14ac:dyDescent="0.5">
      <c r="A106" s="106"/>
      <c r="B106" s="106"/>
      <c r="C106" s="98"/>
      <c r="D106" s="106"/>
      <c r="E106" s="99"/>
      <c r="F106" s="99"/>
      <c r="G106" s="99"/>
      <c r="H106" s="99"/>
      <c r="I106" s="99"/>
      <c r="J106" s="99"/>
      <c r="K106" s="99"/>
    </row>
    <row r="107" spans="1:11" ht="16.5" customHeight="1" x14ac:dyDescent="0.5">
      <c r="A107" s="106"/>
      <c r="B107" s="106"/>
      <c r="C107" s="98"/>
      <c r="D107" s="106"/>
      <c r="E107" s="99"/>
      <c r="F107" s="99"/>
      <c r="G107" s="99"/>
      <c r="H107" s="99"/>
      <c r="I107" s="99"/>
      <c r="J107" s="99"/>
      <c r="K107" s="99"/>
    </row>
    <row r="108" spans="1:11" ht="9.75" customHeight="1" x14ac:dyDescent="0.5">
      <c r="A108" s="106"/>
      <c r="B108" s="106"/>
      <c r="C108" s="98"/>
      <c r="D108" s="106"/>
      <c r="E108" s="99"/>
      <c r="F108" s="99"/>
      <c r="G108" s="99"/>
      <c r="H108" s="99"/>
      <c r="I108" s="99"/>
      <c r="J108" s="99"/>
      <c r="K108" s="99"/>
    </row>
    <row r="109" spans="1:11" ht="16.5" customHeight="1" x14ac:dyDescent="0.5">
      <c r="A109" s="133" t="s">
        <v>27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</row>
    <row r="110" spans="1:11" ht="16.5" customHeight="1" x14ac:dyDescent="0.5">
      <c r="A110" s="106"/>
      <c r="B110" s="106"/>
      <c r="C110" s="98"/>
      <c r="D110" s="106"/>
      <c r="E110" s="99"/>
      <c r="F110" s="99"/>
      <c r="G110" s="99"/>
      <c r="H110" s="99"/>
      <c r="I110" s="99"/>
      <c r="J110" s="99"/>
      <c r="K110" s="99"/>
    </row>
    <row r="111" spans="1:11" ht="16.5" customHeight="1" x14ac:dyDescent="0.5">
      <c r="A111" s="106"/>
      <c r="B111" s="106"/>
      <c r="C111" s="98"/>
      <c r="D111" s="106"/>
      <c r="E111" s="99"/>
      <c r="F111" s="99"/>
      <c r="G111" s="99"/>
      <c r="H111" s="99"/>
      <c r="I111" s="99"/>
      <c r="J111" s="99"/>
      <c r="K111" s="99"/>
    </row>
    <row r="112" spans="1:11" ht="16.5" customHeight="1" x14ac:dyDescent="0.5">
      <c r="A112" s="106"/>
      <c r="B112" s="106"/>
      <c r="C112" s="98"/>
      <c r="D112" s="106"/>
      <c r="E112" s="99"/>
      <c r="F112" s="99"/>
      <c r="G112" s="99"/>
      <c r="H112" s="99"/>
      <c r="I112" s="99"/>
      <c r="J112" s="99"/>
      <c r="K112" s="99"/>
    </row>
    <row r="113" spans="1:11" ht="22.35" customHeight="1" x14ac:dyDescent="0.5">
      <c r="A113" s="135" t="str">
        <f>'2-4'!A53</f>
        <v>The accompanying notes on pages 13 to 24 are an integral part of the interim financial information.</v>
      </c>
      <c r="B113" s="135"/>
      <c r="C113" s="104"/>
      <c r="D113" s="135"/>
      <c r="E113" s="105"/>
      <c r="F113" s="105"/>
      <c r="G113" s="105"/>
      <c r="H113" s="105"/>
      <c r="I113" s="105"/>
      <c r="J113" s="105"/>
      <c r="K113" s="105"/>
    </row>
  </sheetData>
  <mergeCells count="10">
    <mergeCell ref="E68:G68"/>
    <mergeCell ref="I68:K68"/>
    <mergeCell ref="A109:K109"/>
    <mergeCell ref="E6:G6"/>
    <mergeCell ref="I6:K6"/>
    <mergeCell ref="E7:G7"/>
    <mergeCell ref="I7:K7"/>
    <mergeCell ref="A59:K59"/>
    <mergeCell ref="E67:G67"/>
    <mergeCell ref="I67:K67"/>
  </mergeCells>
  <pageMargins left="0.8" right="0.5" top="0.5" bottom="0.6" header="0.49" footer="0.4"/>
  <pageSetup paperSize="9" scale="95" firstPageNumber="7" fitToHeight="2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E10:K10 E71:K7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X41"/>
  <sheetViews>
    <sheetView zoomScaleNormal="100" zoomScaleSheetLayoutView="85" workbookViewId="0">
      <selection activeCell="F11" sqref="F11"/>
    </sheetView>
  </sheetViews>
  <sheetFormatPr defaultColWidth="10.140625" defaultRowHeight="15" customHeight="1" x14ac:dyDescent="0.5"/>
  <cols>
    <col min="1" max="1" width="38" style="142" customWidth="1"/>
    <col min="2" max="2" width="4.5703125" style="142" customWidth="1"/>
    <col min="3" max="3" width="0.5703125" style="142" customWidth="1"/>
    <col min="4" max="4" width="11.5703125" style="142" customWidth="1"/>
    <col min="5" max="5" width="0.5703125" style="142" customWidth="1"/>
    <col min="6" max="6" width="12.5703125" style="142" customWidth="1"/>
    <col min="7" max="7" width="0.5703125" style="142" customWidth="1"/>
    <col min="8" max="8" width="12.85546875" style="142" customWidth="1"/>
    <col min="9" max="9" width="0.5703125" style="142" customWidth="1"/>
    <col min="10" max="10" width="11.5703125" style="142" customWidth="1"/>
    <col min="11" max="11" width="0.5703125" style="142" customWidth="1"/>
    <col min="12" max="12" width="13.140625" style="142" customWidth="1"/>
    <col min="13" max="13" width="0.5703125" style="142" customWidth="1"/>
    <col min="14" max="14" width="11.140625" style="142" customWidth="1"/>
    <col min="15" max="15" width="0.5703125" style="142" customWidth="1"/>
    <col min="16" max="16" width="16.5703125" style="142" customWidth="1"/>
    <col min="17" max="17" width="0.5703125" style="142" customWidth="1"/>
    <col min="18" max="18" width="20" style="142" customWidth="1"/>
    <col min="19" max="19" width="0.5703125" style="142" customWidth="1"/>
    <col min="20" max="20" width="11.85546875" style="142" customWidth="1"/>
    <col min="21" max="21" width="0.5703125" style="142" customWidth="1"/>
    <col min="22" max="22" width="12.5703125" style="142" customWidth="1"/>
    <col min="23" max="23" width="0.5703125" style="142" customWidth="1"/>
    <col min="24" max="24" width="12.5703125" style="142" customWidth="1"/>
    <col min="25" max="16384" width="10.140625" style="142"/>
  </cols>
  <sheetData>
    <row r="1" spans="1:24" ht="16.5" customHeight="1" x14ac:dyDescent="0.5">
      <c r="A1" s="137" t="s">
        <v>0</v>
      </c>
      <c r="B1" s="138"/>
      <c r="C1" s="139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1"/>
    </row>
    <row r="2" spans="1:24" ht="16.5" customHeight="1" x14ac:dyDescent="0.5">
      <c r="A2" s="137" t="s">
        <v>79</v>
      </c>
      <c r="B2" s="138"/>
      <c r="C2" s="139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</row>
    <row r="3" spans="1:24" ht="16.5" customHeight="1" x14ac:dyDescent="0.5">
      <c r="A3" s="143" t="str">
        <f>'7-8 (9M)'!A3</f>
        <v>For the nine-month period ended 30 September 2025</v>
      </c>
      <c r="B3" s="118"/>
      <c r="C3" s="144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</row>
    <row r="4" spans="1:24" ht="16.5" customHeight="1" x14ac:dyDescent="0.5">
      <c r="A4" s="146"/>
      <c r="B4" s="139"/>
      <c r="C4" s="139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</row>
    <row r="5" spans="1:24" ht="16.5" customHeight="1" x14ac:dyDescent="0.5">
      <c r="B5" s="146"/>
      <c r="C5" s="139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</row>
    <row r="6" spans="1:24" ht="16.5" customHeight="1" x14ac:dyDescent="0.5">
      <c r="A6" s="146"/>
      <c r="B6" s="139"/>
      <c r="C6" s="138"/>
      <c r="D6" s="147" t="s">
        <v>80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6.5" customHeight="1" x14ac:dyDescent="0.5">
      <c r="A7" s="146"/>
      <c r="B7" s="139"/>
      <c r="C7" s="138"/>
      <c r="D7" s="149" t="s">
        <v>81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1"/>
      <c r="X7" s="152"/>
    </row>
    <row r="8" spans="1:24" ht="16.5" customHeight="1" x14ac:dyDescent="0.5">
      <c r="A8" s="146"/>
      <c r="B8" s="139"/>
      <c r="C8" s="138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47" t="s">
        <v>44</v>
      </c>
      <c r="O8" s="148"/>
      <c r="P8" s="148"/>
      <c r="Q8" s="148"/>
      <c r="R8" s="148"/>
      <c r="S8" s="148"/>
      <c r="T8" s="148"/>
      <c r="U8" s="152"/>
      <c r="V8" s="152"/>
      <c r="W8" s="152"/>
      <c r="X8" s="152"/>
    </row>
    <row r="9" spans="1:24" ht="16.5" customHeight="1" x14ac:dyDescent="0.5">
      <c r="A9" s="146"/>
      <c r="B9" s="139"/>
      <c r="C9" s="153"/>
      <c r="D9" s="141"/>
      <c r="E9" s="152"/>
      <c r="F9" s="141"/>
      <c r="G9" s="152"/>
      <c r="H9" s="141"/>
      <c r="I9" s="152"/>
      <c r="M9" s="152"/>
      <c r="N9" s="149" t="s">
        <v>82</v>
      </c>
      <c r="O9" s="149"/>
      <c r="P9" s="149"/>
      <c r="Q9" s="149"/>
      <c r="R9" s="149"/>
      <c r="S9" s="152"/>
      <c r="T9" s="140"/>
      <c r="U9" s="152"/>
      <c r="V9" s="140"/>
      <c r="W9" s="152"/>
      <c r="X9" s="140"/>
    </row>
    <row r="10" spans="1:24" ht="16.5" customHeight="1" x14ac:dyDescent="0.5">
      <c r="A10" s="146"/>
      <c r="B10" s="139"/>
      <c r="C10" s="153"/>
      <c r="D10" s="141"/>
      <c r="E10" s="152"/>
      <c r="F10" s="141"/>
      <c r="G10" s="152"/>
      <c r="H10" s="141"/>
      <c r="I10" s="152"/>
      <c r="J10" s="152"/>
      <c r="K10" s="152"/>
      <c r="L10" s="152"/>
      <c r="M10" s="152"/>
      <c r="N10" s="152"/>
      <c r="O10" s="152"/>
      <c r="P10" s="152"/>
      <c r="Q10" s="154"/>
      <c r="R10" s="155" t="s">
        <v>83</v>
      </c>
      <c r="S10" s="152"/>
      <c r="T10" s="140"/>
      <c r="U10" s="152"/>
      <c r="V10" s="140"/>
      <c r="W10" s="152"/>
      <c r="X10" s="140"/>
    </row>
    <row r="11" spans="1:24" ht="16.5" customHeight="1" x14ac:dyDescent="0.5">
      <c r="A11" s="146"/>
      <c r="B11" s="139"/>
      <c r="C11" s="153"/>
      <c r="D11" s="141"/>
      <c r="E11" s="152"/>
      <c r="F11" s="141"/>
      <c r="G11" s="152"/>
      <c r="H11" s="141"/>
      <c r="I11" s="152"/>
      <c r="J11" s="152"/>
      <c r="K11" s="152"/>
      <c r="L11" s="152"/>
      <c r="M11" s="152"/>
      <c r="N11" s="152"/>
      <c r="O11" s="152"/>
      <c r="P11" s="152"/>
      <c r="Q11" s="152"/>
      <c r="R11" s="141" t="s">
        <v>84</v>
      </c>
      <c r="S11" s="152"/>
      <c r="T11" s="140"/>
      <c r="U11" s="152"/>
      <c r="V11" s="140"/>
      <c r="W11" s="152"/>
      <c r="X11" s="140"/>
    </row>
    <row r="12" spans="1:24" ht="16.5" customHeight="1" x14ac:dyDescent="0.5">
      <c r="A12" s="146"/>
      <c r="B12" s="139"/>
      <c r="C12" s="153"/>
      <c r="D12" s="141" t="s">
        <v>85</v>
      </c>
      <c r="E12" s="141"/>
      <c r="F12" s="141" t="s">
        <v>86</v>
      </c>
      <c r="G12" s="141"/>
      <c r="H12" s="141"/>
      <c r="I12" s="141"/>
      <c r="J12" s="147" t="s">
        <v>41</v>
      </c>
      <c r="K12" s="148"/>
      <c r="L12" s="148"/>
      <c r="M12" s="140"/>
      <c r="N12" s="141" t="s">
        <v>87</v>
      </c>
      <c r="O12" s="141"/>
      <c r="P12" s="141" t="s">
        <v>88</v>
      </c>
      <c r="Q12" s="141"/>
      <c r="R12" s="141" t="s">
        <v>89</v>
      </c>
      <c r="S12" s="141"/>
      <c r="T12" s="141" t="s">
        <v>90</v>
      </c>
      <c r="U12" s="141"/>
      <c r="V12" s="141" t="s">
        <v>91</v>
      </c>
      <c r="W12" s="141"/>
      <c r="X12" s="141"/>
    </row>
    <row r="13" spans="1:24" ht="16.5" customHeight="1" x14ac:dyDescent="0.5">
      <c r="A13" s="146"/>
      <c r="B13" s="139"/>
      <c r="C13" s="153"/>
      <c r="D13" s="141" t="s">
        <v>92</v>
      </c>
      <c r="E13" s="141"/>
      <c r="F13" s="141" t="s">
        <v>92</v>
      </c>
      <c r="G13" s="141"/>
      <c r="H13" s="141" t="s">
        <v>93</v>
      </c>
      <c r="I13" s="141"/>
      <c r="J13" s="141" t="s">
        <v>94</v>
      </c>
      <c r="K13" s="141"/>
      <c r="L13" s="141"/>
      <c r="M13" s="141"/>
      <c r="N13" s="141" t="s">
        <v>95</v>
      </c>
      <c r="O13" s="141"/>
      <c r="P13" s="141" t="s">
        <v>96</v>
      </c>
      <c r="Q13" s="141"/>
      <c r="R13" s="141" t="s">
        <v>97</v>
      </c>
      <c r="S13" s="141"/>
      <c r="T13" s="141" t="s">
        <v>98</v>
      </c>
      <c r="U13" s="141"/>
      <c r="V13" s="141" t="s">
        <v>99</v>
      </c>
      <c r="W13" s="141"/>
      <c r="X13" s="141" t="s">
        <v>91</v>
      </c>
    </row>
    <row r="14" spans="1:24" ht="16.5" customHeight="1" x14ac:dyDescent="0.5">
      <c r="A14" s="146"/>
      <c r="B14" s="118" t="s">
        <v>49</v>
      </c>
      <c r="C14" s="153"/>
      <c r="D14" s="156" t="s">
        <v>100</v>
      </c>
      <c r="E14" s="141"/>
      <c r="F14" s="156" t="s">
        <v>101</v>
      </c>
      <c r="G14" s="141"/>
      <c r="H14" s="156" t="s">
        <v>102</v>
      </c>
      <c r="I14" s="141"/>
      <c r="J14" s="157" t="s">
        <v>103</v>
      </c>
      <c r="K14" s="141"/>
      <c r="L14" s="156" t="s">
        <v>104</v>
      </c>
      <c r="M14" s="141"/>
      <c r="N14" s="156" t="s">
        <v>105</v>
      </c>
      <c r="O14" s="141"/>
      <c r="P14" s="156" t="s">
        <v>106</v>
      </c>
      <c r="Q14" s="141"/>
      <c r="R14" s="156" t="s">
        <v>107</v>
      </c>
      <c r="S14" s="141"/>
      <c r="T14" s="156" t="s">
        <v>108</v>
      </c>
      <c r="U14" s="141"/>
      <c r="V14" s="156" t="s">
        <v>109</v>
      </c>
      <c r="W14" s="141"/>
      <c r="X14" s="156" t="s">
        <v>110</v>
      </c>
    </row>
    <row r="15" spans="1:24" ht="16.5" customHeight="1" x14ac:dyDescent="0.5">
      <c r="A15" s="146"/>
      <c r="B15" s="138"/>
      <c r="C15" s="153"/>
      <c r="D15" s="141"/>
      <c r="E15" s="141"/>
      <c r="F15" s="15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</row>
    <row r="16" spans="1:24" ht="16.5" customHeight="1" x14ac:dyDescent="0.5">
      <c r="A16" s="153" t="s">
        <v>145</v>
      </c>
      <c r="B16" s="139"/>
      <c r="C16" s="139"/>
      <c r="D16" s="158">
        <v>658434300</v>
      </c>
      <c r="E16" s="121"/>
      <c r="F16" s="158">
        <v>222105000</v>
      </c>
      <c r="G16" s="121"/>
      <c r="H16" s="158">
        <v>7429904</v>
      </c>
      <c r="I16" s="121"/>
      <c r="J16" s="158">
        <v>65843430</v>
      </c>
      <c r="K16" s="121"/>
      <c r="L16" s="158">
        <v>2734914183</v>
      </c>
      <c r="M16" s="121"/>
      <c r="N16" s="158">
        <v>-53911551</v>
      </c>
      <c r="O16" s="121"/>
      <c r="P16" s="158">
        <v>-2625811</v>
      </c>
      <c r="Q16" s="159"/>
      <c r="R16" s="158">
        <v>-20659850</v>
      </c>
      <c r="S16" s="140"/>
      <c r="T16" s="159">
        <f>SUM(N16:R16)</f>
        <v>-77197212</v>
      </c>
      <c r="U16" s="140"/>
      <c r="V16" s="159">
        <f>SUM(D16:L16,T16)</f>
        <v>3611529605</v>
      </c>
      <c r="W16" s="140"/>
      <c r="X16" s="159">
        <f>SUM(V16:W16)</f>
        <v>3611529605</v>
      </c>
    </row>
    <row r="17" spans="1:24" ht="16.5" customHeight="1" x14ac:dyDescent="0.5">
      <c r="A17" s="122" t="s">
        <v>193</v>
      </c>
      <c r="B17" s="160"/>
      <c r="C17" s="139"/>
      <c r="D17" s="158"/>
      <c r="E17" s="159"/>
      <c r="F17" s="158"/>
      <c r="G17" s="159"/>
      <c r="H17" s="158"/>
      <c r="I17" s="159"/>
      <c r="J17" s="158"/>
      <c r="K17" s="159"/>
      <c r="L17" s="158"/>
      <c r="M17" s="159"/>
      <c r="N17" s="158"/>
      <c r="O17" s="159"/>
      <c r="P17" s="158"/>
      <c r="Q17" s="159"/>
      <c r="R17" s="158"/>
      <c r="S17" s="140"/>
      <c r="T17" s="159"/>
      <c r="U17" s="140"/>
      <c r="V17" s="159"/>
      <c r="W17" s="140"/>
      <c r="X17" s="159"/>
    </row>
    <row r="18" spans="1:24" ht="16.5" customHeight="1" x14ac:dyDescent="0.5">
      <c r="A18" s="122" t="s">
        <v>188</v>
      </c>
      <c r="B18" s="160"/>
      <c r="C18" s="139"/>
      <c r="D18" s="158"/>
      <c r="E18" s="159"/>
      <c r="F18" s="158"/>
      <c r="G18" s="159"/>
      <c r="H18" s="158"/>
      <c r="I18" s="159"/>
      <c r="J18" s="158"/>
      <c r="K18" s="159"/>
      <c r="L18" s="158"/>
      <c r="M18" s="159"/>
      <c r="N18" s="158"/>
      <c r="O18" s="159"/>
      <c r="P18" s="158"/>
      <c r="Q18" s="159"/>
      <c r="R18" s="158"/>
      <c r="S18" s="159"/>
      <c r="T18" s="159"/>
      <c r="U18" s="159"/>
      <c r="V18" s="159"/>
      <c r="W18" s="159"/>
      <c r="X18" s="159"/>
    </row>
    <row r="19" spans="1:24" ht="16.5" customHeight="1" x14ac:dyDescent="0.5">
      <c r="A19" s="146" t="s">
        <v>146</v>
      </c>
      <c r="B19" s="161">
        <v>17</v>
      </c>
      <c r="C19" s="139"/>
      <c r="D19" s="158">
        <v>0</v>
      </c>
      <c r="E19" s="159"/>
      <c r="F19" s="158">
        <v>0</v>
      </c>
      <c r="G19" s="159"/>
      <c r="H19" s="158">
        <v>0</v>
      </c>
      <c r="I19" s="159"/>
      <c r="J19" s="158">
        <v>0</v>
      </c>
      <c r="K19" s="159"/>
      <c r="L19" s="158">
        <v>-381891894.00000006</v>
      </c>
      <c r="M19" s="159"/>
      <c r="N19" s="158">
        <v>0</v>
      </c>
      <c r="O19" s="159"/>
      <c r="P19" s="158">
        <v>0</v>
      </c>
      <c r="Q19" s="159"/>
      <c r="R19" s="158">
        <v>0</v>
      </c>
      <c r="S19" s="159"/>
      <c r="T19" s="159">
        <f t="shared" ref="T19:T20" si="0">SUM(N19:R19)</f>
        <v>0</v>
      </c>
      <c r="U19" s="159"/>
      <c r="V19" s="159">
        <f t="shared" ref="V19:V20" si="1">SUM(D19:L19,T19)</f>
        <v>-381891894.00000006</v>
      </c>
      <c r="W19" s="159"/>
      <c r="X19" s="159">
        <f>SUM(V19:W19)</f>
        <v>-381891894.00000006</v>
      </c>
    </row>
    <row r="20" spans="1:24" ht="16.5" customHeight="1" x14ac:dyDescent="0.5">
      <c r="A20" s="146" t="s">
        <v>59</v>
      </c>
      <c r="B20" s="139"/>
      <c r="C20" s="139"/>
      <c r="D20" s="162">
        <v>0</v>
      </c>
      <c r="E20" s="140"/>
      <c r="F20" s="162">
        <v>0</v>
      </c>
      <c r="G20" s="140"/>
      <c r="H20" s="162">
        <v>0</v>
      </c>
      <c r="I20" s="140"/>
      <c r="J20" s="162">
        <v>0</v>
      </c>
      <c r="K20" s="140"/>
      <c r="L20" s="162">
        <v>220690559</v>
      </c>
      <c r="M20" s="140"/>
      <c r="N20" s="162">
        <v>0</v>
      </c>
      <c r="O20" s="140"/>
      <c r="P20" s="162">
        <v>0</v>
      </c>
      <c r="Q20" s="140"/>
      <c r="R20" s="162">
        <v>0</v>
      </c>
      <c r="S20" s="140"/>
      <c r="T20" s="159">
        <f t="shared" si="0"/>
        <v>0</v>
      </c>
      <c r="U20" s="140"/>
      <c r="V20" s="159">
        <f t="shared" si="1"/>
        <v>220690559</v>
      </c>
      <c r="W20" s="140"/>
      <c r="X20" s="159">
        <f>SUM(V20:W20)</f>
        <v>220690559</v>
      </c>
    </row>
    <row r="21" spans="1:24" ht="16.5" customHeight="1" x14ac:dyDescent="0.5">
      <c r="A21" s="146" t="s">
        <v>111</v>
      </c>
      <c r="B21" s="139"/>
      <c r="C21" s="139"/>
      <c r="D21" s="163"/>
      <c r="E21" s="146"/>
      <c r="F21" s="163"/>
      <c r="G21" s="146"/>
      <c r="H21" s="163"/>
      <c r="I21" s="146"/>
      <c r="J21" s="163"/>
      <c r="K21" s="146"/>
      <c r="L21" s="163"/>
      <c r="M21" s="146"/>
      <c r="N21" s="163"/>
      <c r="O21" s="146"/>
      <c r="P21" s="163"/>
      <c r="Q21" s="146"/>
      <c r="R21" s="163"/>
      <c r="S21" s="146"/>
      <c r="T21" s="146"/>
      <c r="U21" s="146"/>
      <c r="V21" s="146"/>
      <c r="W21" s="146"/>
      <c r="X21" s="146"/>
    </row>
    <row r="22" spans="1:24" ht="16.5" customHeight="1" x14ac:dyDescent="0.5">
      <c r="A22" s="146" t="s">
        <v>112</v>
      </c>
      <c r="B22" s="139"/>
      <c r="C22" s="139"/>
      <c r="D22" s="164">
        <v>0</v>
      </c>
      <c r="E22" s="140"/>
      <c r="F22" s="164">
        <v>0</v>
      </c>
      <c r="G22" s="140"/>
      <c r="H22" s="164">
        <v>0</v>
      </c>
      <c r="I22" s="140"/>
      <c r="J22" s="164">
        <v>0</v>
      </c>
      <c r="K22" s="159"/>
      <c r="L22" s="164">
        <v>0</v>
      </c>
      <c r="M22" s="165"/>
      <c r="N22" s="166">
        <v>-10885201</v>
      </c>
      <c r="O22" s="159"/>
      <c r="P22" s="164">
        <v>0</v>
      </c>
      <c r="Q22" s="159"/>
      <c r="R22" s="164">
        <v>2307652</v>
      </c>
      <c r="S22" s="159"/>
      <c r="T22" s="167">
        <f>SUM(N22:R22)</f>
        <v>-8577549</v>
      </c>
      <c r="U22" s="159"/>
      <c r="V22" s="167">
        <f>SUM(D22:L22,T22)</f>
        <v>-8577549</v>
      </c>
      <c r="W22" s="159"/>
      <c r="X22" s="167">
        <f>SUM(V22:W22)</f>
        <v>-8577549</v>
      </c>
    </row>
    <row r="23" spans="1:24" ht="16.5" customHeight="1" x14ac:dyDescent="0.5">
      <c r="A23" s="146"/>
      <c r="B23" s="139"/>
      <c r="C23" s="139"/>
      <c r="D23" s="165"/>
      <c r="E23" s="140"/>
      <c r="F23" s="165"/>
      <c r="G23" s="140"/>
      <c r="H23" s="165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</row>
    <row r="24" spans="1:24" ht="16.5" customHeight="1" thickBot="1" x14ac:dyDescent="0.55000000000000004">
      <c r="A24" s="122" t="s">
        <v>189</v>
      </c>
      <c r="B24" s="139"/>
      <c r="C24" s="139"/>
      <c r="D24" s="168">
        <f>SUM(D16:D22)</f>
        <v>658434300</v>
      </c>
      <c r="E24" s="159"/>
      <c r="F24" s="168">
        <f>SUM(F16:F22)</f>
        <v>222105000</v>
      </c>
      <c r="G24" s="159"/>
      <c r="H24" s="168">
        <f>SUM(H16:H22)</f>
        <v>7429904</v>
      </c>
      <c r="I24" s="159"/>
      <c r="J24" s="168">
        <f>SUM(J16:J22)</f>
        <v>65843430</v>
      </c>
      <c r="K24" s="159"/>
      <c r="L24" s="168">
        <f>SUM(L16:L22)</f>
        <v>2573712848</v>
      </c>
      <c r="M24" s="159"/>
      <c r="N24" s="168">
        <f>SUM(N16:N22)</f>
        <v>-64796752</v>
      </c>
      <c r="O24" s="159"/>
      <c r="P24" s="168">
        <f>SUM(P16:P22)</f>
        <v>-2625811</v>
      </c>
      <c r="Q24" s="159"/>
      <c r="R24" s="168">
        <f>SUM(R16:R22)</f>
        <v>-18352198</v>
      </c>
      <c r="S24" s="159"/>
      <c r="T24" s="168">
        <f>SUM(T16:T22)</f>
        <v>-85774761</v>
      </c>
      <c r="U24" s="159"/>
      <c r="V24" s="168">
        <f>SUM(V16:V22)</f>
        <v>3441750721</v>
      </c>
      <c r="W24" s="159"/>
      <c r="X24" s="168">
        <f>SUM(X16:X22)</f>
        <v>3441750721</v>
      </c>
    </row>
    <row r="25" spans="1:24" ht="16.5" customHeight="1" thickTop="1" x14ac:dyDescent="0.5">
      <c r="A25" s="153"/>
      <c r="B25" s="139"/>
      <c r="C25" s="13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</row>
    <row r="26" spans="1:24" ht="16.5" customHeight="1" x14ac:dyDescent="0.5">
      <c r="A26" s="153"/>
      <c r="B26" s="139"/>
      <c r="C26" s="13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</row>
    <row r="27" spans="1:24" ht="16.5" customHeight="1" x14ac:dyDescent="0.5">
      <c r="A27" s="153" t="s">
        <v>165</v>
      </c>
      <c r="B27" s="139"/>
      <c r="C27" s="139"/>
      <c r="D27" s="121">
        <v>658434300</v>
      </c>
      <c r="E27" s="121"/>
      <c r="F27" s="121">
        <v>222105000</v>
      </c>
      <c r="G27" s="121"/>
      <c r="H27" s="121">
        <v>7429904</v>
      </c>
      <c r="I27" s="121"/>
      <c r="J27" s="121">
        <v>65843430</v>
      </c>
      <c r="K27" s="121"/>
      <c r="L27" s="121">
        <v>2726350855</v>
      </c>
      <c r="M27" s="121"/>
      <c r="N27" s="121">
        <v>-33101514</v>
      </c>
      <c r="O27" s="121"/>
      <c r="P27" s="121">
        <v>-7751032</v>
      </c>
      <c r="Q27" s="159"/>
      <c r="R27" s="121">
        <v>-15539835</v>
      </c>
      <c r="S27" s="140"/>
      <c r="T27" s="159">
        <f>SUM(N27:R27)</f>
        <v>-56392381</v>
      </c>
      <c r="U27" s="140"/>
      <c r="V27" s="159">
        <f>SUM(D27:L27,T27)</f>
        <v>3623771108</v>
      </c>
      <c r="W27" s="140"/>
      <c r="X27" s="159">
        <f>SUM(V27:W27)</f>
        <v>3623771108</v>
      </c>
    </row>
    <row r="28" spans="1:24" ht="16.5" customHeight="1" x14ac:dyDescent="0.5">
      <c r="A28" s="122" t="s">
        <v>193</v>
      </c>
      <c r="B28" s="160"/>
      <c r="C28" s="13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40"/>
      <c r="T28" s="159"/>
      <c r="U28" s="140"/>
      <c r="V28" s="159"/>
      <c r="W28" s="140"/>
      <c r="X28" s="159"/>
    </row>
    <row r="29" spans="1:24" ht="16.5" customHeight="1" x14ac:dyDescent="0.5">
      <c r="A29" s="122" t="s">
        <v>190</v>
      </c>
      <c r="B29" s="160"/>
      <c r="C29" s="13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</row>
    <row r="30" spans="1:24" ht="16.5" customHeight="1" x14ac:dyDescent="0.5">
      <c r="A30" s="146" t="s">
        <v>59</v>
      </c>
      <c r="B30" s="139"/>
      <c r="C30" s="139"/>
      <c r="D30" s="140">
        <v>0</v>
      </c>
      <c r="E30" s="140"/>
      <c r="F30" s="140">
        <v>0</v>
      </c>
      <c r="G30" s="140"/>
      <c r="H30" s="140">
        <v>0</v>
      </c>
      <c r="I30" s="140"/>
      <c r="J30" s="140">
        <v>0</v>
      </c>
      <c r="K30" s="140"/>
      <c r="L30" s="140">
        <v>117542506</v>
      </c>
      <c r="M30" s="140"/>
      <c r="N30" s="140">
        <v>0</v>
      </c>
      <c r="O30" s="140"/>
      <c r="P30" s="140">
        <v>0</v>
      </c>
      <c r="Q30" s="140"/>
      <c r="R30" s="140">
        <v>0</v>
      </c>
      <c r="S30" s="140"/>
      <c r="T30" s="159">
        <v>0</v>
      </c>
      <c r="U30" s="140"/>
      <c r="V30" s="159">
        <f>SUM(D30:L30,T30)</f>
        <v>117542506</v>
      </c>
      <c r="W30" s="140"/>
      <c r="X30" s="159">
        <f>SUM(V30:W30)</f>
        <v>117542506</v>
      </c>
    </row>
    <row r="31" spans="1:24" ht="16.5" customHeight="1" x14ac:dyDescent="0.5">
      <c r="A31" s="146" t="s">
        <v>111</v>
      </c>
      <c r="B31" s="139"/>
      <c r="C31" s="139"/>
      <c r="D31" s="140"/>
      <c r="E31" s="140"/>
      <c r="F31" s="140"/>
      <c r="G31" s="140"/>
      <c r="H31" s="140"/>
      <c r="I31" s="140"/>
      <c r="J31" s="140"/>
      <c r="K31" s="146"/>
      <c r="L31" s="140"/>
      <c r="M31" s="146"/>
      <c r="N31" s="140"/>
      <c r="O31" s="140"/>
      <c r="P31" s="140"/>
      <c r="Q31" s="140"/>
      <c r="R31" s="140"/>
      <c r="S31" s="140"/>
      <c r="T31" s="140"/>
      <c r="U31" s="146"/>
      <c r="V31" s="140"/>
      <c r="W31" s="146"/>
      <c r="X31" s="140"/>
    </row>
    <row r="32" spans="1:24" ht="16.5" customHeight="1" x14ac:dyDescent="0.5">
      <c r="A32" s="146" t="s">
        <v>112</v>
      </c>
      <c r="B32" s="139"/>
      <c r="C32" s="139"/>
      <c r="D32" s="169">
        <v>0</v>
      </c>
      <c r="E32" s="140"/>
      <c r="F32" s="169">
        <v>0</v>
      </c>
      <c r="G32" s="140"/>
      <c r="H32" s="169">
        <v>0</v>
      </c>
      <c r="I32" s="140"/>
      <c r="J32" s="169">
        <v>0</v>
      </c>
      <c r="K32" s="159"/>
      <c r="L32" s="169">
        <v>0</v>
      </c>
      <c r="M32" s="165"/>
      <c r="N32" s="170">
        <v>-11173095</v>
      </c>
      <c r="O32" s="159"/>
      <c r="P32" s="169">
        <v>0</v>
      </c>
      <c r="Q32" s="159"/>
      <c r="R32" s="169">
        <v>267562</v>
      </c>
      <c r="S32" s="159"/>
      <c r="T32" s="167">
        <f>SUM(N32:R32)</f>
        <v>-10905533</v>
      </c>
      <c r="U32" s="159"/>
      <c r="V32" s="167">
        <f>SUM(D32:L32,T32)</f>
        <v>-10905533</v>
      </c>
      <c r="W32" s="159"/>
      <c r="X32" s="167">
        <f>SUM(V32:W32)</f>
        <v>-10905533</v>
      </c>
    </row>
    <row r="33" spans="1:24" ht="16.5" customHeight="1" x14ac:dyDescent="0.5">
      <c r="A33" s="146"/>
      <c r="B33" s="139"/>
      <c r="C33" s="139"/>
      <c r="D33" s="165"/>
      <c r="E33" s="140"/>
      <c r="F33" s="165"/>
      <c r="G33" s="140"/>
      <c r="H33" s="165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</row>
    <row r="34" spans="1:24" ht="16.5" customHeight="1" thickBot="1" x14ac:dyDescent="0.55000000000000004">
      <c r="A34" s="122" t="s">
        <v>191</v>
      </c>
      <c r="B34" s="139"/>
      <c r="C34" s="139"/>
      <c r="D34" s="168">
        <f>SUM(D27:D32)</f>
        <v>658434300</v>
      </c>
      <c r="E34" s="159"/>
      <c r="F34" s="168">
        <f>SUM(F27:F32)</f>
        <v>222105000</v>
      </c>
      <c r="G34" s="159"/>
      <c r="H34" s="168">
        <f>SUM(H27:H32)</f>
        <v>7429904</v>
      </c>
      <c r="I34" s="159"/>
      <c r="J34" s="168">
        <f>SUM(J27:J32)</f>
        <v>65843430</v>
      </c>
      <c r="K34" s="159"/>
      <c r="L34" s="168">
        <f>SUM(L27:L32)</f>
        <v>2843893361</v>
      </c>
      <c r="M34" s="159"/>
      <c r="N34" s="168">
        <f>SUM(N27:N32)</f>
        <v>-44274609</v>
      </c>
      <c r="O34" s="159"/>
      <c r="P34" s="168">
        <f>SUM(P27:P32)</f>
        <v>-7751032</v>
      </c>
      <c r="Q34" s="159"/>
      <c r="R34" s="168">
        <f>SUM(R27:R32)</f>
        <v>-15272273</v>
      </c>
      <c r="S34" s="159"/>
      <c r="T34" s="168">
        <f>SUM(T27:T32)</f>
        <v>-67297914</v>
      </c>
      <c r="U34" s="159"/>
      <c r="V34" s="168">
        <f>SUM(V27:V32)</f>
        <v>3730408081</v>
      </c>
      <c r="W34" s="159"/>
      <c r="X34" s="168">
        <f>SUM(X27:X32)</f>
        <v>3730408081</v>
      </c>
    </row>
    <row r="35" spans="1:24" ht="16.5" customHeight="1" thickTop="1" x14ac:dyDescent="0.5">
      <c r="A35" s="153"/>
      <c r="B35" s="139"/>
      <c r="C35" s="13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</row>
    <row r="36" spans="1:24" ht="16.5" customHeight="1" x14ac:dyDescent="0.5">
      <c r="A36" s="153"/>
      <c r="B36" s="139"/>
      <c r="C36" s="13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</row>
    <row r="37" spans="1:24" ht="16.5" customHeight="1" x14ac:dyDescent="0.5">
      <c r="A37" s="153"/>
      <c r="B37" s="139"/>
      <c r="C37" s="13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</row>
    <row r="38" spans="1:24" ht="19.5" customHeight="1" x14ac:dyDescent="0.5">
      <c r="A38" s="153"/>
      <c r="B38" s="139"/>
      <c r="C38" s="139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</row>
    <row r="39" spans="1:24" ht="16.5" customHeight="1" x14ac:dyDescent="0.5">
      <c r="A39" s="171" t="s">
        <v>27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</row>
    <row r="40" spans="1:24" ht="18" customHeight="1" x14ac:dyDescent="0.5">
      <c r="A40" s="146"/>
      <c r="B40" s="139"/>
      <c r="C40" s="139"/>
      <c r="D40" s="165"/>
      <c r="E40" s="165"/>
      <c r="F40" s="165"/>
      <c r="G40" s="165"/>
      <c r="H40" s="165"/>
      <c r="I40" s="165"/>
      <c r="J40" s="165"/>
      <c r="K40" s="159"/>
      <c r="L40" s="159"/>
      <c r="M40" s="159"/>
      <c r="N40" s="165"/>
      <c r="O40" s="159"/>
      <c r="P40" s="165"/>
      <c r="Q40" s="165"/>
      <c r="R40" s="165"/>
      <c r="S40" s="159"/>
      <c r="T40" s="165"/>
      <c r="U40" s="159"/>
      <c r="V40" s="159"/>
      <c r="W40" s="159"/>
      <c r="X40" s="159"/>
    </row>
    <row r="41" spans="1:24" ht="21.75" customHeight="1" x14ac:dyDescent="0.5">
      <c r="A41" s="173" t="str">
        <f>'2-4'!A53</f>
        <v>The accompanying notes on pages 13 to 24 are an integral part of the interim financial information.</v>
      </c>
      <c r="B41" s="144"/>
      <c r="C41" s="144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</row>
  </sheetData>
  <mergeCells count="6">
    <mergeCell ref="A39:X39"/>
    <mergeCell ref="D6:X6"/>
    <mergeCell ref="D7:V7"/>
    <mergeCell ref="N8:T8"/>
    <mergeCell ref="J12:L12"/>
    <mergeCell ref="N9:R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R33"/>
  <sheetViews>
    <sheetView topLeftCell="A31" zoomScaleNormal="100" zoomScaleSheetLayoutView="80" workbookViewId="0">
      <selection activeCell="J57" sqref="J57"/>
    </sheetView>
  </sheetViews>
  <sheetFormatPr defaultColWidth="10.140625" defaultRowHeight="15" customHeight="1" x14ac:dyDescent="0.5"/>
  <cols>
    <col min="1" max="1" width="33.7109375" style="101" customWidth="1"/>
    <col min="2" max="2" width="4.42578125" style="101" customWidth="1"/>
    <col min="3" max="3" width="0.85546875" style="101" customWidth="1"/>
    <col min="4" max="4" width="13.140625" style="101" customWidth="1"/>
    <col min="5" max="5" width="0.85546875" style="101" customWidth="1"/>
    <col min="6" max="6" width="13.5703125" style="101" customWidth="1"/>
    <col min="7" max="7" width="0.85546875" style="101" customWidth="1"/>
    <col min="8" max="8" width="14.42578125" style="101" customWidth="1"/>
    <col min="9" max="9" width="0.85546875" style="101" customWidth="1"/>
    <col min="10" max="10" width="13" style="101" customWidth="1"/>
    <col min="11" max="11" width="0.85546875" style="101" customWidth="1"/>
    <col min="12" max="12" width="14.140625" style="101" customWidth="1"/>
    <col min="13" max="13" width="0.85546875" style="101" customWidth="1"/>
    <col min="14" max="14" width="17.5703125" style="101" customWidth="1"/>
    <col min="15" max="15" width="0.85546875" style="101" customWidth="1"/>
    <col min="16" max="16" width="12.140625" style="101" customWidth="1"/>
    <col min="17" max="17" width="0.85546875" style="101" customWidth="1"/>
    <col min="18" max="18" width="13.140625" style="101" customWidth="1"/>
    <col min="19" max="16384" width="10.140625" style="101"/>
  </cols>
  <sheetData>
    <row r="1" spans="1:18" ht="16.5" customHeight="1" x14ac:dyDescent="0.5">
      <c r="A1" s="96" t="s">
        <v>0</v>
      </c>
      <c r="B1" s="97"/>
      <c r="C1" s="98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0"/>
    </row>
    <row r="2" spans="1:18" ht="16.5" customHeight="1" x14ac:dyDescent="0.5">
      <c r="A2" s="96" t="s">
        <v>113</v>
      </c>
      <c r="B2" s="97"/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8" ht="16.5" customHeight="1" x14ac:dyDescent="0.5">
      <c r="A3" s="102" t="str">
        <f>'7-8 (9M)'!A3</f>
        <v>For the nine-month period ended 30 September 2025</v>
      </c>
      <c r="B3" s="103"/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16.5" customHeight="1" x14ac:dyDescent="0.5">
      <c r="A4" s="106"/>
      <c r="B4" s="98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</row>
    <row r="5" spans="1:18" ht="16.5" customHeight="1" x14ac:dyDescent="0.5">
      <c r="A5" s="107"/>
      <c r="B5" s="108"/>
      <c r="C5" s="108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</row>
    <row r="6" spans="1:18" ht="16.350000000000001" customHeight="1" x14ac:dyDescent="0.5">
      <c r="A6" s="107"/>
      <c r="B6" s="108"/>
      <c r="C6" s="110"/>
      <c r="D6" s="111" t="s">
        <v>114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18" ht="16.350000000000001" customHeight="1" x14ac:dyDescent="0.5">
      <c r="A7" s="107"/>
      <c r="B7" s="108"/>
      <c r="C7" s="110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1" t="s">
        <v>44</v>
      </c>
      <c r="O7" s="112"/>
      <c r="P7" s="112"/>
      <c r="Q7" s="113"/>
      <c r="R7" s="113"/>
    </row>
    <row r="8" spans="1:18" ht="16.350000000000001" customHeight="1" x14ac:dyDescent="0.5">
      <c r="A8" s="107"/>
      <c r="B8" s="108"/>
      <c r="C8" s="110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4" t="s">
        <v>115</v>
      </c>
      <c r="O8" s="113"/>
      <c r="P8" s="113"/>
      <c r="Q8" s="113"/>
      <c r="R8" s="113"/>
    </row>
    <row r="9" spans="1:18" ht="16.350000000000001" customHeight="1" x14ac:dyDescent="0.5">
      <c r="A9" s="107"/>
      <c r="B9" s="108"/>
      <c r="C9" s="110"/>
      <c r="D9" s="113"/>
      <c r="E9" s="113"/>
      <c r="F9" s="113"/>
      <c r="G9" s="113"/>
      <c r="H9" s="113"/>
      <c r="I9" s="113"/>
      <c r="M9" s="113"/>
      <c r="N9" s="115" t="s">
        <v>116</v>
      </c>
      <c r="O9" s="113"/>
      <c r="P9" s="109"/>
      <c r="Q9" s="113"/>
      <c r="R9" s="113"/>
    </row>
    <row r="10" spans="1:18" ht="16.350000000000001" customHeight="1" x14ac:dyDescent="0.5">
      <c r="A10" s="107"/>
      <c r="B10" s="108"/>
      <c r="C10" s="116"/>
      <c r="D10" s="114" t="s">
        <v>85</v>
      </c>
      <c r="E10" s="114"/>
      <c r="F10" s="114" t="s">
        <v>86</v>
      </c>
      <c r="G10" s="114"/>
      <c r="H10" s="114"/>
      <c r="I10" s="109"/>
      <c r="J10" s="111" t="s">
        <v>41</v>
      </c>
      <c r="K10" s="112"/>
      <c r="L10" s="112"/>
      <c r="M10" s="117"/>
      <c r="N10" s="114" t="s">
        <v>88</v>
      </c>
      <c r="O10" s="114"/>
      <c r="P10" s="114" t="s">
        <v>90</v>
      </c>
      <c r="Q10" s="114"/>
      <c r="R10" s="114"/>
    </row>
    <row r="11" spans="1:18" ht="16.350000000000001" customHeight="1" x14ac:dyDescent="0.5">
      <c r="A11" s="107"/>
      <c r="B11" s="108"/>
      <c r="C11" s="116"/>
      <c r="D11" s="114" t="s">
        <v>92</v>
      </c>
      <c r="E11" s="114"/>
      <c r="F11" s="114" t="s">
        <v>92</v>
      </c>
      <c r="G11" s="114"/>
      <c r="H11" s="114" t="s">
        <v>93</v>
      </c>
      <c r="I11" s="114"/>
      <c r="J11" s="114" t="s">
        <v>94</v>
      </c>
      <c r="K11" s="114"/>
      <c r="L11" s="114"/>
      <c r="M11" s="114"/>
      <c r="N11" s="114" t="s">
        <v>96</v>
      </c>
      <c r="O11" s="114"/>
      <c r="P11" s="114" t="s">
        <v>117</v>
      </c>
      <c r="Q11" s="114"/>
      <c r="R11" s="114" t="s">
        <v>91</v>
      </c>
    </row>
    <row r="12" spans="1:18" ht="16.350000000000001" customHeight="1" x14ac:dyDescent="0.5">
      <c r="A12" s="107"/>
      <c r="B12" s="118" t="s">
        <v>49</v>
      </c>
      <c r="C12" s="116"/>
      <c r="D12" s="115" t="s">
        <v>100</v>
      </c>
      <c r="E12" s="114"/>
      <c r="F12" s="115" t="s">
        <v>101</v>
      </c>
      <c r="G12" s="114"/>
      <c r="H12" s="115" t="s">
        <v>102</v>
      </c>
      <c r="I12" s="114"/>
      <c r="J12" s="119" t="s">
        <v>103</v>
      </c>
      <c r="K12" s="114"/>
      <c r="L12" s="115" t="s">
        <v>104</v>
      </c>
      <c r="M12" s="114"/>
      <c r="N12" s="115" t="s">
        <v>106</v>
      </c>
      <c r="O12" s="114"/>
      <c r="P12" s="115" t="s">
        <v>108</v>
      </c>
      <c r="Q12" s="114"/>
      <c r="R12" s="115" t="s">
        <v>110</v>
      </c>
    </row>
    <row r="13" spans="1:18" ht="16.350000000000001" customHeight="1" x14ac:dyDescent="0.5">
      <c r="A13" s="107"/>
      <c r="B13" s="108"/>
      <c r="C13" s="107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</row>
    <row r="14" spans="1:18" ht="16.350000000000001" customHeight="1" x14ac:dyDescent="0.5">
      <c r="A14" s="116" t="s">
        <v>145</v>
      </c>
      <c r="B14" s="110"/>
      <c r="C14" s="107"/>
      <c r="D14" s="120">
        <v>658434300</v>
      </c>
      <c r="E14" s="121"/>
      <c r="F14" s="120">
        <v>222105000</v>
      </c>
      <c r="G14" s="121"/>
      <c r="H14" s="120">
        <v>7429904</v>
      </c>
      <c r="I14" s="121"/>
      <c r="J14" s="120">
        <v>65843430</v>
      </c>
      <c r="K14" s="121"/>
      <c r="L14" s="120">
        <v>2749227464</v>
      </c>
      <c r="M14" s="121"/>
      <c r="N14" s="120">
        <v>-2625811</v>
      </c>
      <c r="O14" s="121"/>
      <c r="P14" s="121">
        <f>SUM(N14:O14)</f>
        <v>-2625811</v>
      </c>
      <c r="Q14" s="121"/>
      <c r="R14" s="121">
        <f>SUM(D14:L14,P14)</f>
        <v>3700414287</v>
      </c>
    </row>
    <row r="15" spans="1:18" ht="16.350000000000001" customHeight="1" x14ac:dyDescent="0.5">
      <c r="A15" s="122" t="s">
        <v>193</v>
      </c>
      <c r="B15" s="108"/>
      <c r="C15" s="107"/>
      <c r="D15" s="123"/>
      <c r="E15" s="121"/>
      <c r="F15" s="123"/>
      <c r="G15" s="121"/>
      <c r="H15" s="123"/>
      <c r="I15" s="121"/>
      <c r="J15" s="123"/>
      <c r="K15" s="121"/>
      <c r="L15" s="120"/>
      <c r="M15" s="121"/>
      <c r="N15" s="123"/>
      <c r="O15" s="121"/>
      <c r="P15" s="124"/>
      <c r="Q15" s="121"/>
      <c r="R15" s="121"/>
    </row>
    <row r="16" spans="1:18" ht="16.350000000000001" customHeight="1" x14ac:dyDescent="0.5">
      <c r="A16" s="125" t="s">
        <v>188</v>
      </c>
      <c r="B16" s="108"/>
      <c r="C16" s="107"/>
      <c r="D16" s="123"/>
      <c r="E16" s="121"/>
      <c r="F16" s="123"/>
      <c r="G16" s="121"/>
      <c r="H16" s="123"/>
      <c r="I16" s="121"/>
      <c r="J16" s="123"/>
      <c r="K16" s="121"/>
      <c r="L16" s="120"/>
      <c r="M16" s="121"/>
      <c r="N16" s="123"/>
      <c r="O16" s="121"/>
      <c r="P16" s="124"/>
      <c r="Q16" s="121"/>
      <c r="R16" s="121"/>
    </row>
    <row r="17" spans="1:18" ht="16.350000000000001" customHeight="1" x14ac:dyDescent="0.5">
      <c r="A17" s="107" t="s">
        <v>146</v>
      </c>
      <c r="B17" s="108">
        <v>17</v>
      </c>
      <c r="C17" s="107"/>
      <c r="D17" s="123">
        <v>0</v>
      </c>
      <c r="E17" s="121"/>
      <c r="F17" s="123">
        <v>0</v>
      </c>
      <c r="G17" s="121"/>
      <c r="H17" s="123">
        <v>0</v>
      </c>
      <c r="I17" s="121"/>
      <c r="J17" s="123">
        <v>0</v>
      </c>
      <c r="K17" s="121"/>
      <c r="L17" s="120">
        <v>-381891894.00000006</v>
      </c>
      <c r="M17" s="121"/>
      <c r="N17" s="123">
        <v>0</v>
      </c>
      <c r="O17" s="121"/>
      <c r="P17" s="121">
        <f>SUM(N17:O17)</f>
        <v>0</v>
      </c>
      <c r="Q17" s="121"/>
      <c r="R17" s="121">
        <f>SUM(D17:L17,P17)</f>
        <v>-381891894.00000006</v>
      </c>
    </row>
    <row r="18" spans="1:18" ht="16.350000000000001" customHeight="1" x14ac:dyDescent="0.5">
      <c r="A18" s="107" t="s">
        <v>59</v>
      </c>
      <c r="B18" s="108"/>
      <c r="C18" s="107"/>
      <c r="D18" s="126">
        <v>0</v>
      </c>
      <c r="E18" s="121"/>
      <c r="F18" s="126">
        <v>0</v>
      </c>
      <c r="G18" s="121"/>
      <c r="H18" s="126">
        <v>0</v>
      </c>
      <c r="I18" s="121"/>
      <c r="J18" s="126">
        <v>0</v>
      </c>
      <c r="K18" s="121"/>
      <c r="L18" s="127">
        <v>227581433</v>
      </c>
      <c r="M18" s="121"/>
      <c r="N18" s="126">
        <v>0</v>
      </c>
      <c r="O18" s="121"/>
      <c r="P18" s="128">
        <f>SUM(N18:O18)</f>
        <v>0</v>
      </c>
      <c r="Q18" s="121"/>
      <c r="R18" s="128">
        <f>SUM(D18:L18,P18)</f>
        <v>227581433</v>
      </c>
    </row>
    <row r="19" spans="1:18" ht="16.350000000000001" customHeight="1" x14ac:dyDescent="0.5">
      <c r="A19" s="107"/>
      <c r="B19" s="110"/>
      <c r="C19" s="107"/>
      <c r="D19" s="109"/>
      <c r="E19" s="109"/>
      <c r="F19" s="124"/>
      <c r="G19" s="109"/>
      <c r="H19" s="124"/>
      <c r="I19" s="109"/>
      <c r="J19" s="109"/>
      <c r="K19" s="109"/>
      <c r="L19" s="109"/>
      <c r="M19" s="109"/>
      <c r="N19" s="109"/>
      <c r="O19" s="109"/>
      <c r="P19" s="109"/>
      <c r="Q19" s="109"/>
      <c r="R19" s="109"/>
    </row>
    <row r="20" spans="1:18" ht="16.350000000000001" customHeight="1" thickBot="1" x14ac:dyDescent="0.55000000000000004">
      <c r="A20" s="125" t="s">
        <v>189</v>
      </c>
      <c r="B20" s="110"/>
      <c r="C20" s="107"/>
      <c r="D20" s="129">
        <f>SUM(D14:D18)</f>
        <v>658434300</v>
      </c>
      <c r="E20" s="121"/>
      <c r="F20" s="129">
        <f>SUM(F14:F18)</f>
        <v>222105000</v>
      </c>
      <c r="G20" s="121"/>
      <c r="H20" s="129">
        <f>SUM(H14:H18)</f>
        <v>7429904</v>
      </c>
      <c r="I20" s="121"/>
      <c r="J20" s="129">
        <f>SUM(J14:J18)</f>
        <v>65843430</v>
      </c>
      <c r="K20" s="121"/>
      <c r="L20" s="129">
        <f>SUM(L14:L18)</f>
        <v>2594917003</v>
      </c>
      <c r="M20" s="121"/>
      <c r="N20" s="129">
        <f>SUM(N14:N18)</f>
        <v>-2625811</v>
      </c>
      <c r="O20" s="121"/>
      <c r="P20" s="129">
        <f>SUM(P14:P18)</f>
        <v>-2625811</v>
      </c>
      <c r="Q20" s="121"/>
      <c r="R20" s="129">
        <f>SUM(R14:R18)</f>
        <v>3546103826</v>
      </c>
    </row>
    <row r="21" spans="1:18" ht="16.350000000000001" customHeight="1" thickTop="1" x14ac:dyDescent="0.5">
      <c r="A21" s="116"/>
      <c r="B21" s="110"/>
      <c r="C21" s="107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</row>
    <row r="22" spans="1:18" ht="16.350000000000001" customHeight="1" x14ac:dyDescent="0.5">
      <c r="A22" s="116"/>
      <c r="B22" s="110"/>
      <c r="C22" s="107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</row>
    <row r="23" spans="1:18" ht="16.350000000000001" customHeight="1" x14ac:dyDescent="0.5">
      <c r="A23" s="116" t="s">
        <v>165</v>
      </c>
      <c r="B23" s="110"/>
      <c r="C23" s="107"/>
      <c r="D23" s="121">
        <v>658434300</v>
      </c>
      <c r="E23" s="121"/>
      <c r="F23" s="121">
        <v>222105000</v>
      </c>
      <c r="G23" s="121"/>
      <c r="H23" s="121">
        <v>7429904</v>
      </c>
      <c r="I23" s="121"/>
      <c r="J23" s="121">
        <v>65843430</v>
      </c>
      <c r="K23" s="121"/>
      <c r="L23" s="121">
        <v>2732177329</v>
      </c>
      <c r="M23" s="121"/>
      <c r="N23" s="121">
        <v>-7751032</v>
      </c>
      <c r="O23" s="121"/>
      <c r="P23" s="121">
        <f>SUM(N23:O23)</f>
        <v>-7751032</v>
      </c>
      <c r="Q23" s="121"/>
      <c r="R23" s="121">
        <f>SUM(D23:L23,P23)</f>
        <v>3678238931</v>
      </c>
    </row>
    <row r="24" spans="1:18" ht="16.350000000000001" customHeight="1" x14ac:dyDescent="0.5">
      <c r="A24" s="122" t="s">
        <v>193</v>
      </c>
      <c r="B24" s="108"/>
      <c r="C24" s="107"/>
      <c r="D24" s="124"/>
      <c r="E24" s="121"/>
      <c r="F24" s="124"/>
      <c r="G24" s="121"/>
      <c r="H24" s="124"/>
      <c r="I24" s="121"/>
      <c r="J24" s="124"/>
      <c r="K24" s="121"/>
      <c r="L24" s="121"/>
      <c r="M24" s="121"/>
      <c r="N24" s="124"/>
      <c r="O24" s="121"/>
      <c r="P24" s="124"/>
      <c r="Q24" s="121"/>
      <c r="R24" s="121"/>
    </row>
    <row r="25" spans="1:18" ht="16.350000000000001" customHeight="1" x14ac:dyDescent="0.5">
      <c r="A25" s="125" t="s">
        <v>190</v>
      </c>
      <c r="B25" s="108"/>
      <c r="C25" s="107"/>
      <c r="D25" s="124"/>
      <c r="E25" s="121"/>
      <c r="F25" s="124"/>
      <c r="G25" s="121"/>
      <c r="H25" s="124"/>
      <c r="I25" s="121"/>
      <c r="J25" s="124"/>
      <c r="K25" s="121"/>
      <c r="L25" s="121"/>
      <c r="M25" s="121"/>
      <c r="N25" s="124"/>
      <c r="O25" s="121"/>
      <c r="P25" s="124"/>
      <c r="Q25" s="121"/>
      <c r="R25" s="121"/>
    </row>
    <row r="26" spans="1:18" ht="16.350000000000001" customHeight="1" x14ac:dyDescent="0.5">
      <c r="A26" s="107" t="s">
        <v>59</v>
      </c>
      <c r="B26" s="108"/>
      <c r="C26" s="107"/>
      <c r="D26" s="130">
        <v>0</v>
      </c>
      <c r="E26" s="121"/>
      <c r="F26" s="130">
        <v>0</v>
      </c>
      <c r="G26" s="121"/>
      <c r="H26" s="130">
        <v>0</v>
      </c>
      <c r="I26" s="121"/>
      <c r="J26" s="130">
        <v>0</v>
      </c>
      <c r="K26" s="121"/>
      <c r="L26" s="131">
        <v>118154838</v>
      </c>
      <c r="M26" s="121"/>
      <c r="N26" s="130">
        <v>0</v>
      </c>
      <c r="O26" s="121"/>
      <c r="P26" s="128">
        <f>SUM(N26:O26)</f>
        <v>0</v>
      </c>
      <c r="Q26" s="121"/>
      <c r="R26" s="128">
        <f>SUM(D26:L26,P26)</f>
        <v>118154838</v>
      </c>
    </row>
    <row r="27" spans="1:18" ht="16.350000000000001" customHeight="1" x14ac:dyDescent="0.5">
      <c r="A27" s="107"/>
      <c r="B27" s="110"/>
      <c r="C27" s="107"/>
      <c r="D27" s="109"/>
      <c r="E27" s="109"/>
      <c r="F27" s="124"/>
      <c r="G27" s="109"/>
      <c r="H27" s="124"/>
      <c r="I27" s="109"/>
      <c r="J27" s="109"/>
      <c r="K27" s="109"/>
      <c r="L27" s="109"/>
      <c r="M27" s="109"/>
      <c r="N27" s="109"/>
      <c r="O27" s="109"/>
      <c r="P27" s="109"/>
      <c r="Q27" s="109"/>
      <c r="R27" s="109"/>
    </row>
    <row r="28" spans="1:18" ht="16.350000000000001" customHeight="1" thickBot="1" x14ac:dyDescent="0.55000000000000004">
      <c r="A28" s="125" t="s">
        <v>191</v>
      </c>
      <c r="B28" s="110"/>
      <c r="C28" s="107"/>
      <c r="D28" s="129">
        <f>SUM(D23:D26)</f>
        <v>658434300</v>
      </c>
      <c r="E28" s="121"/>
      <c r="F28" s="129">
        <f>SUM(F23:F26)</f>
        <v>222105000</v>
      </c>
      <c r="G28" s="121"/>
      <c r="H28" s="129">
        <f>SUM(H23:H26)</f>
        <v>7429904</v>
      </c>
      <c r="I28" s="121"/>
      <c r="J28" s="129">
        <f>SUM(J23:J26)</f>
        <v>65843430</v>
      </c>
      <c r="K28" s="121"/>
      <c r="L28" s="129">
        <f>SUM(L23:L26)</f>
        <v>2850332167</v>
      </c>
      <c r="M28" s="121"/>
      <c r="N28" s="129">
        <f>SUM(N23:N26)</f>
        <v>-7751032</v>
      </c>
      <c r="O28" s="121"/>
      <c r="P28" s="129">
        <f>SUM(P23:P26)</f>
        <v>-7751032</v>
      </c>
      <c r="Q28" s="121"/>
      <c r="R28" s="129">
        <f>SUM(R23:R26)</f>
        <v>3796393769</v>
      </c>
    </row>
    <row r="29" spans="1:18" ht="16.350000000000001" customHeight="1" thickTop="1" x14ac:dyDescent="0.5">
      <c r="A29" s="116"/>
      <c r="B29" s="110"/>
      <c r="C29" s="107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</row>
    <row r="30" spans="1:18" ht="19.5" customHeight="1" x14ac:dyDescent="0.5">
      <c r="A30" s="96"/>
      <c r="B30" s="97"/>
      <c r="C30" s="106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</row>
    <row r="31" spans="1:18" ht="16.350000000000001" customHeight="1" x14ac:dyDescent="0.5">
      <c r="A31" s="133" t="s">
        <v>27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</row>
    <row r="32" spans="1:18" ht="16.350000000000001" customHeight="1" x14ac:dyDescent="0.5">
      <c r="A32" s="133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</row>
    <row r="33" spans="1:18" ht="22.35" customHeight="1" x14ac:dyDescent="0.5">
      <c r="A33" s="135" t="str">
        <f>'2-4'!A53</f>
        <v>The accompanying notes on pages 13 to 24 are an integral part of the interim financial information.</v>
      </c>
      <c r="B33" s="104"/>
      <c r="C33" s="104"/>
      <c r="D33" s="105"/>
      <c r="E33" s="105"/>
      <c r="F33" s="136"/>
      <c r="G33" s="105"/>
      <c r="H33" s="136"/>
      <c r="I33" s="105"/>
      <c r="J33" s="105"/>
      <c r="K33" s="105"/>
      <c r="L33" s="105"/>
      <c r="M33" s="105"/>
      <c r="N33" s="105"/>
      <c r="O33" s="105"/>
      <c r="P33" s="105"/>
      <c r="Q33" s="105"/>
      <c r="R33" s="105"/>
    </row>
  </sheetData>
  <mergeCells count="5">
    <mergeCell ref="D6:R6"/>
    <mergeCell ref="N7:P7"/>
    <mergeCell ref="J10:L10"/>
    <mergeCell ref="A31:R31"/>
    <mergeCell ref="A32:R32"/>
  </mergeCells>
  <pageMargins left="0.3" right="0.3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P108"/>
  <sheetViews>
    <sheetView tabSelected="1" topLeftCell="A47" zoomScaleNormal="100" zoomScaleSheetLayoutView="90" workbookViewId="0">
      <selection activeCell="T62" sqref="T62"/>
    </sheetView>
  </sheetViews>
  <sheetFormatPr defaultColWidth="10.140625" defaultRowHeight="15" customHeight="1" x14ac:dyDescent="0.5"/>
  <cols>
    <col min="1" max="4" width="1.140625" style="50" customWidth="1"/>
    <col min="5" max="5" width="43.5703125" style="50" customWidth="1"/>
    <col min="6" max="6" width="4.140625" style="50" customWidth="1"/>
    <col min="7" max="7" width="0.5703125" style="50" customWidth="1"/>
    <col min="8" max="8" width="13.5703125" style="50" customWidth="1"/>
    <col min="9" max="9" width="0.5703125" style="50" customWidth="1"/>
    <col min="10" max="10" width="13.5703125" style="50" customWidth="1"/>
    <col min="11" max="11" width="0.5703125" style="50" customWidth="1"/>
    <col min="12" max="12" width="13.5703125" style="50" customWidth="1"/>
    <col min="13" max="13" width="0.5703125" style="50" customWidth="1"/>
    <col min="14" max="14" width="13.5703125" style="50" customWidth="1"/>
    <col min="15" max="15" width="10.140625" style="50"/>
    <col min="16" max="16" width="12.7109375" style="50" bestFit="1" customWidth="1"/>
    <col min="17" max="16384" width="10.140625" style="50"/>
  </cols>
  <sheetData>
    <row r="1" spans="1:14" ht="16.5" customHeight="1" x14ac:dyDescent="0.5">
      <c r="A1" s="46" t="s">
        <v>0</v>
      </c>
      <c r="B1" s="46"/>
      <c r="C1" s="46"/>
      <c r="D1" s="46"/>
      <c r="E1" s="46"/>
      <c r="F1" s="47"/>
      <c r="G1" s="48"/>
      <c r="H1" s="49"/>
      <c r="I1" s="49"/>
      <c r="J1" s="49"/>
      <c r="K1" s="49"/>
      <c r="L1" s="49"/>
      <c r="M1" s="49"/>
      <c r="N1" s="49"/>
    </row>
    <row r="2" spans="1:14" ht="16.5" customHeight="1" x14ac:dyDescent="0.5">
      <c r="A2" s="51" t="s">
        <v>158</v>
      </c>
      <c r="B2" s="46"/>
      <c r="C2" s="46"/>
      <c r="D2" s="46"/>
      <c r="E2" s="46"/>
      <c r="F2" s="47"/>
      <c r="G2" s="48"/>
      <c r="H2" s="49"/>
      <c r="I2" s="49"/>
      <c r="J2" s="49"/>
      <c r="K2" s="49"/>
      <c r="L2" s="49"/>
      <c r="M2" s="49"/>
      <c r="N2" s="49"/>
    </row>
    <row r="3" spans="1:14" ht="16.5" customHeight="1" x14ac:dyDescent="0.5">
      <c r="A3" s="52" t="str">
        <f>'7-8 (9M)'!A3</f>
        <v>For the nine-month period ended 30 September 2025</v>
      </c>
      <c r="B3" s="53"/>
      <c r="C3" s="53"/>
      <c r="D3" s="53"/>
      <c r="E3" s="53"/>
      <c r="F3" s="54"/>
      <c r="G3" s="55"/>
      <c r="H3" s="56"/>
      <c r="I3" s="56"/>
      <c r="J3" s="56"/>
      <c r="K3" s="56"/>
      <c r="L3" s="56"/>
      <c r="M3" s="56"/>
      <c r="N3" s="56"/>
    </row>
    <row r="4" spans="1:14" ht="16.5" customHeight="1" x14ac:dyDescent="0.5">
      <c r="A4" s="48"/>
      <c r="B4" s="48"/>
      <c r="C4" s="48"/>
      <c r="D4" s="48"/>
      <c r="E4" s="48"/>
      <c r="F4" s="47"/>
      <c r="G4" s="48"/>
      <c r="H4" s="49"/>
      <c r="I4" s="49"/>
      <c r="J4" s="49"/>
      <c r="K4" s="49"/>
      <c r="L4" s="49"/>
      <c r="M4" s="49"/>
      <c r="N4" s="49"/>
    </row>
    <row r="5" spans="1:14" ht="16.5" customHeight="1" x14ac:dyDescent="0.5">
      <c r="A5" s="48"/>
      <c r="B5" s="48"/>
      <c r="C5" s="48"/>
      <c r="D5" s="48"/>
      <c r="E5" s="48"/>
      <c r="F5" s="47"/>
      <c r="G5" s="48"/>
      <c r="H5" s="49"/>
      <c r="I5" s="49"/>
      <c r="J5" s="49"/>
      <c r="K5" s="49"/>
      <c r="L5" s="49"/>
      <c r="M5" s="49"/>
      <c r="N5" s="49"/>
    </row>
    <row r="6" spans="1:14" ht="16.5" customHeight="1" x14ac:dyDescent="0.5">
      <c r="A6" s="48"/>
      <c r="B6" s="48"/>
      <c r="C6" s="48"/>
      <c r="D6" s="48"/>
      <c r="E6" s="48"/>
      <c r="F6" s="47"/>
      <c r="G6" s="48"/>
      <c r="H6" s="57" t="s">
        <v>2</v>
      </c>
      <c r="I6" s="58"/>
      <c r="J6" s="58"/>
      <c r="K6" s="59"/>
      <c r="L6" s="57" t="s">
        <v>3</v>
      </c>
      <c r="M6" s="58"/>
      <c r="N6" s="58"/>
    </row>
    <row r="7" spans="1:14" ht="16.5" customHeight="1" x14ac:dyDescent="0.5">
      <c r="A7" s="48"/>
      <c r="B7" s="48"/>
      <c r="C7" s="48"/>
      <c r="D7" s="48"/>
      <c r="E7" s="48"/>
      <c r="F7" s="47"/>
      <c r="G7" s="48"/>
      <c r="H7" s="60" t="s">
        <v>4</v>
      </c>
      <c r="I7" s="61"/>
      <c r="J7" s="61"/>
      <c r="K7" s="59"/>
      <c r="L7" s="60" t="s">
        <v>4</v>
      </c>
      <c r="M7" s="61"/>
      <c r="N7" s="61"/>
    </row>
    <row r="8" spans="1:14" ht="16.5" customHeight="1" x14ac:dyDescent="0.5">
      <c r="A8" s="48"/>
      <c r="B8" s="48"/>
      <c r="C8" s="48"/>
      <c r="D8" s="48"/>
      <c r="E8" s="48"/>
      <c r="F8" s="47"/>
      <c r="G8" s="48"/>
      <c r="H8" s="62" t="s">
        <v>5</v>
      </c>
      <c r="I8" s="63"/>
      <c r="J8" s="62" t="s">
        <v>5</v>
      </c>
      <c r="K8" s="59"/>
      <c r="L8" s="62" t="s">
        <v>5</v>
      </c>
      <c r="M8" s="63"/>
      <c r="N8" s="62" t="s">
        <v>5</v>
      </c>
    </row>
    <row r="9" spans="1:14" ht="16.5" customHeight="1" x14ac:dyDescent="0.5">
      <c r="A9" s="48"/>
      <c r="B9" s="48"/>
      <c r="C9" s="48"/>
      <c r="D9" s="48"/>
      <c r="E9" s="48"/>
      <c r="F9" s="47"/>
      <c r="G9" s="48"/>
      <c r="H9" s="64" t="s">
        <v>185</v>
      </c>
      <c r="I9" s="65"/>
      <c r="J9" s="64" t="s">
        <v>185</v>
      </c>
      <c r="K9" s="66"/>
      <c r="L9" s="64" t="s">
        <v>185</v>
      </c>
      <c r="M9" s="66"/>
      <c r="N9" s="64" t="s">
        <v>185</v>
      </c>
    </row>
    <row r="10" spans="1:14" ht="16.5" customHeight="1" x14ac:dyDescent="0.5">
      <c r="A10" s="48"/>
      <c r="B10" s="48"/>
      <c r="C10" s="48"/>
      <c r="D10" s="48"/>
      <c r="E10" s="48"/>
      <c r="F10" s="47"/>
      <c r="G10" s="48"/>
      <c r="H10" s="62" t="s">
        <v>161</v>
      </c>
      <c r="I10" s="67"/>
      <c r="J10" s="62" t="s">
        <v>144</v>
      </c>
      <c r="K10" s="68"/>
      <c r="L10" s="62" t="s">
        <v>161</v>
      </c>
      <c r="M10" s="67"/>
      <c r="N10" s="62" t="s">
        <v>144</v>
      </c>
    </row>
    <row r="11" spans="1:14" ht="16.5" customHeight="1" x14ac:dyDescent="0.5">
      <c r="A11" s="48"/>
      <c r="B11" s="48"/>
      <c r="C11" s="48"/>
      <c r="D11" s="48"/>
      <c r="E11" s="48"/>
      <c r="F11" s="69" t="s">
        <v>49</v>
      </c>
      <c r="G11" s="70"/>
      <c r="H11" s="71" t="s">
        <v>9</v>
      </c>
      <c r="I11" s="68"/>
      <c r="J11" s="71" t="s">
        <v>9</v>
      </c>
      <c r="K11" s="68"/>
      <c r="L11" s="71" t="s">
        <v>9</v>
      </c>
      <c r="M11" s="68"/>
      <c r="N11" s="71" t="s">
        <v>9</v>
      </c>
    </row>
    <row r="12" spans="1:14" ht="16.5" customHeight="1" x14ac:dyDescent="0.5">
      <c r="A12" s="48"/>
      <c r="B12" s="48"/>
      <c r="C12" s="48"/>
      <c r="D12" s="48"/>
      <c r="E12" s="48"/>
      <c r="F12" s="72"/>
      <c r="G12" s="70"/>
      <c r="H12" s="49"/>
      <c r="I12" s="68"/>
      <c r="J12" s="49"/>
      <c r="K12" s="68"/>
      <c r="L12" s="49"/>
      <c r="M12" s="68"/>
      <c r="N12" s="49"/>
    </row>
    <row r="13" spans="1:14" ht="16.5" customHeight="1" x14ac:dyDescent="0.5">
      <c r="A13" s="46" t="s">
        <v>118</v>
      </c>
      <c r="B13" s="48"/>
      <c r="C13" s="48"/>
      <c r="D13" s="48"/>
      <c r="E13" s="48"/>
      <c r="F13" s="72"/>
      <c r="G13" s="70"/>
      <c r="H13" s="49"/>
      <c r="I13" s="68"/>
      <c r="J13" s="49"/>
      <c r="K13" s="49"/>
      <c r="L13" s="49"/>
      <c r="M13" s="49"/>
      <c r="N13" s="49"/>
    </row>
    <row r="14" spans="1:14" ht="16.5" customHeight="1" x14ac:dyDescent="0.5">
      <c r="A14" s="48" t="s">
        <v>169</v>
      </c>
      <c r="B14" s="48"/>
      <c r="C14" s="48"/>
      <c r="D14" s="48"/>
      <c r="E14" s="48"/>
      <c r="F14" s="72"/>
      <c r="G14" s="70"/>
      <c r="H14" s="73">
        <v>120852642</v>
      </c>
      <c r="I14" s="68"/>
      <c r="J14" s="73">
        <v>230404254</v>
      </c>
      <c r="K14" s="74"/>
      <c r="L14" s="73">
        <v>121919507</v>
      </c>
      <c r="M14" s="73"/>
      <c r="N14" s="73">
        <v>238966221</v>
      </c>
    </row>
    <row r="15" spans="1:14" ht="16.5" customHeight="1" x14ac:dyDescent="0.5">
      <c r="A15" s="48" t="s">
        <v>119</v>
      </c>
      <c r="B15" s="48"/>
      <c r="C15" s="46"/>
      <c r="D15" s="46"/>
      <c r="E15" s="46"/>
      <c r="F15" s="47"/>
      <c r="G15" s="48"/>
      <c r="H15" s="49"/>
      <c r="I15" s="49"/>
      <c r="J15" s="49"/>
      <c r="K15" s="59"/>
      <c r="L15" s="59"/>
      <c r="M15" s="59"/>
      <c r="N15" s="59"/>
    </row>
    <row r="16" spans="1:14" ht="16.5" customHeight="1" x14ac:dyDescent="0.5">
      <c r="A16" s="48"/>
      <c r="B16" s="48" t="s">
        <v>120</v>
      </c>
      <c r="C16" s="46"/>
      <c r="D16" s="46"/>
      <c r="E16" s="46"/>
      <c r="F16" s="47"/>
      <c r="G16" s="48"/>
      <c r="H16" s="73">
        <v>81281211</v>
      </c>
      <c r="I16" s="49"/>
      <c r="J16" s="73">
        <v>78838866</v>
      </c>
      <c r="K16" s="65"/>
      <c r="L16" s="59">
        <v>81281211</v>
      </c>
      <c r="M16" s="75"/>
      <c r="N16" s="73">
        <v>78837057</v>
      </c>
    </row>
    <row r="17" spans="1:14" ht="16.5" customHeight="1" x14ac:dyDescent="0.5">
      <c r="A17" s="48"/>
      <c r="B17" s="48" t="s">
        <v>177</v>
      </c>
      <c r="C17" s="46"/>
      <c r="D17" s="46"/>
      <c r="E17" s="46"/>
      <c r="F17" s="47"/>
      <c r="G17" s="48"/>
      <c r="H17" s="73">
        <v>772624</v>
      </c>
      <c r="I17" s="49"/>
      <c r="J17" s="73">
        <v>2279618</v>
      </c>
      <c r="K17" s="65"/>
      <c r="L17" s="49">
        <v>772624</v>
      </c>
      <c r="M17" s="75"/>
      <c r="N17" s="73">
        <v>2279618</v>
      </c>
    </row>
    <row r="18" spans="1:14" ht="16.5" customHeight="1" x14ac:dyDescent="0.5">
      <c r="A18" s="48"/>
      <c r="B18" s="48" t="s">
        <v>203</v>
      </c>
      <c r="C18" s="48"/>
      <c r="D18" s="46"/>
      <c r="E18" s="46"/>
      <c r="F18" s="47"/>
      <c r="G18" s="48"/>
      <c r="H18" s="49"/>
      <c r="I18" s="49"/>
      <c r="J18" s="49"/>
      <c r="K18" s="49"/>
      <c r="L18" s="49"/>
      <c r="M18" s="49"/>
      <c r="N18" s="59"/>
    </row>
    <row r="19" spans="1:14" ht="16.5" customHeight="1" x14ac:dyDescent="0.5">
      <c r="A19" s="48"/>
      <c r="B19" s="48"/>
      <c r="C19" s="48" t="s">
        <v>121</v>
      </c>
      <c r="D19" s="46"/>
      <c r="E19" s="46"/>
      <c r="F19" s="47"/>
      <c r="G19" s="48"/>
      <c r="H19" s="73">
        <v>5114008</v>
      </c>
      <c r="I19" s="49"/>
      <c r="J19" s="73">
        <v>4242655</v>
      </c>
      <c r="K19" s="65"/>
      <c r="L19" s="59">
        <v>5114008</v>
      </c>
      <c r="M19" s="65"/>
      <c r="N19" s="73">
        <v>4242655</v>
      </c>
    </row>
    <row r="20" spans="1:14" ht="16.5" customHeight="1" x14ac:dyDescent="0.5">
      <c r="A20" s="48"/>
      <c r="B20" s="48" t="s">
        <v>122</v>
      </c>
      <c r="C20" s="48"/>
      <c r="D20" s="46"/>
      <c r="E20" s="46"/>
      <c r="F20" s="47"/>
      <c r="G20" s="48"/>
      <c r="H20" s="73">
        <v>13745895</v>
      </c>
      <c r="I20" s="49"/>
      <c r="J20" s="73">
        <v>6899781</v>
      </c>
      <c r="K20" s="65"/>
      <c r="L20" s="59">
        <v>13745895</v>
      </c>
      <c r="M20" s="75"/>
      <c r="N20" s="73">
        <v>6899781</v>
      </c>
    </row>
    <row r="21" spans="1:14" ht="16.5" customHeight="1" x14ac:dyDescent="0.5">
      <c r="A21" s="48"/>
      <c r="B21" s="48" t="s">
        <v>168</v>
      </c>
      <c r="C21" s="46"/>
      <c r="D21" s="46"/>
      <c r="E21" s="46"/>
      <c r="F21" s="47"/>
      <c r="G21" s="48"/>
      <c r="H21" s="73">
        <v>-59990</v>
      </c>
      <c r="I21" s="49"/>
      <c r="J21" s="73">
        <v>-105958</v>
      </c>
      <c r="K21" s="65"/>
      <c r="L21" s="59">
        <v>-59990</v>
      </c>
      <c r="M21" s="75"/>
      <c r="N21" s="73">
        <v>-105958</v>
      </c>
    </row>
    <row r="22" spans="1:14" ht="16.5" customHeight="1" x14ac:dyDescent="0.5">
      <c r="A22" s="48"/>
      <c r="B22" s="48" t="s">
        <v>167</v>
      </c>
      <c r="C22" s="48"/>
      <c r="D22" s="48"/>
      <c r="E22" s="48"/>
      <c r="F22" s="47"/>
      <c r="G22" s="48"/>
      <c r="H22" s="59"/>
      <c r="I22" s="49"/>
      <c r="J22" s="59"/>
      <c r="K22" s="59"/>
      <c r="L22" s="59"/>
      <c r="M22" s="59"/>
      <c r="N22" s="59"/>
    </row>
    <row r="23" spans="1:14" ht="16.5" customHeight="1" x14ac:dyDescent="0.5">
      <c r="A23" s="48"/>
      <c r="B23" s="48"/>
      <c r="C23" s="48" t="s">
        <v>56</v>
      </c>
      <c r="D23" s="48"/>
      <c r="E23" s="48"/>
      <c r="F23" s="47">
        <v>11</v>
      </c>
      <c r="G23" s="48"/>
      <c r="H23" s="73">
        <v>2281050</v>
      </c>
      <c r="I23" s="49"/>
      <c r="J23" s="73">
        <v>8476778</v>
      </c>
      <c r="K23" s="65"/>
      <c r="L23" s="59">
        <v>0</v>
      </c>
      <c r="M23" s="75"/>
      <c r="N23" s="73">
        <v>0</v>
      </c>
    </row>
    <row r="24" spans="1:14" ht="16.5" customHeight="1" x14ac:dyDescent="0.5">
      <c r="A24" s="48"/>
      <c r="B24" s="48" t="s">
        <v>176</v>
      </c>
      <c r="C24" s="48"/>
      <c r="D24" s="48"/>
      <c r="E24" s="48"/>
      <c r="F24" s="47"/>
      <c r="G24" s="48"/>
      <c r="H24" s="76">
        <v>-155</v>
      </c>
      <c r="I24" s="49"/>
      <c r="J24" s="76">
        <v>-279</v>
      </c>
      <c r="K24" s="65"/>
      <c r="L24" s="59">
        <v>0</v>
      </c>
      <c r="M24" s="75"/>
      <c r="N24" s="76">
        <v>0</v>
      </c>
    </row>
    <row r="25" spans="1:14" ht="16.5" customHeight="1" x14ac:dyDescent="0.5">
      <c r="A25" s="48"/>
      <c r="B25" s="48" t="s">
        <v>160</v>
      </c>
      <c r="C25" s="46"/>
      <c r="D25" s="46"/>
      <c r="E25" s="46"/>
      <c r="F25" s="47"/>
      <c r="G25" s="48"/>
      <c r="H25" s="73">
        <v>-2175998</v>
      </c>
      <c r="I25" s="49"/>
      <c r="J25" s="73">
        <v>55308266</v>
      </c>
      <c r="K25" s="65"/>
      <c r="L25" s="59">
        <v>4776670</v>
      </c>
      <c r="M25" s="75"/>
      <c r="N25" s="73">
        <v>54037706</v>
      </c>
    </row>
    <row r="26" spans="1:14" ht="16.5" customHeight="1" x14ac:dyDescent="0.5">
      <c r="A26" s="48"/>
      <c r="B26" s="48" t="s">
        <v>31</v>
      </c>
      <c r="C26" s="46"/>
      <c r="D26" s="46"/>
      <c r="E26" s="46"/>
      <c r="F26" s="47"/>
      <c r="G26" s="48"/>
      <c r="H26" s="73">
        <v>3650611</v>
      </c>
      <c r="I26" s="49"/>
      <c r="J26" s="73">
        <v>3583601</v>
      </c>
      <c r="K26" s="65"/>
      <c r="L26" s="77">
        <v>3650611</v>
      </c>
      <c r="M26" s="75"/>
      <c r="N26" s="76">
        <v>3583601</v>
      </c>
    </row>
    <row r="27" spans="1:14" ht="16.5" customHeight="1" x14ac:dyDescent="0.5">
      <c r="A27" s="48"/>
      <c r="B27" s="48" t="s">
        <v>123</v>
      </c>
      <c r="C27" s="46"/>
      <c r="D27" s="46"/>
      <c r="E27" s="46"/>
      <c r="F27" s="47"/>
      <c r="G27" s="48"/>
      <c r="H27" s="73">
        <v>-15115574</v>
      </c>
      <c r="I27" s="49"/>
      <c r="J27" s="73">
        <v>-25853634</v>
      </c>
      <c r="K27" s="65"/>
      <c r="L27" s="59">
        <v>-15006220</v>
      </c>
      <c r="M27" s="75"/>
      <c r="N27" s="76">
        <v>-24026642</v>
      </c>
    </row>
    <row r="28" spans="1:14" ht="16.5" customHeight="1" x14ac:dyDescent="0.5">
      <c r="A28" s="48"/>
      <c r="B28" s="48" t="s">
        <v>57</v>
      </c>
      <c r="C28" s="46"/>
      <c r="D28" s="46"/>
      <c r="E28" s="46"/>
      <c r="F28" s="47"/>
      <c r="G28" s="48"/>
      <c r="H28" s="73">
        <v>3180636</v>
      </c>
      <c r="I28" s="49"/>
      <c r="J28" s="73">
        <v>795224</v>
      </c>
      <c r="K28" s="65"/>
      <c r="L28" s="59">
        <v>3180636</v>
      </c>
      <c r="M28" s="75"/>
      <c r="N28" s="76">
        <v>795224</v>
      </c>
    </row>
    <row r="29" spans="1:14" ht="16.5" customHeight="1" x14ac:dyDescent="0.5">
      <c r="A29" s="48"/>
      <c r="B29" s="48" t="s">
        <v>179</v>
      </c>
      <c r="C29" s="46"/>
      <c r="D29" s="46"/>
      <c r="E29" s="46"/>
      <c r="F29" s="47"/>
      <c r="G29" s="48"/>
      <c r="H29" s="73">
        <v>-975210</v>
      </c>
      <c r="I29" s="49"/>
      <c r="J29" s="73">
        <v>-1278329</v>
      </c>
      <c r="K29" s="65"/>
      <c r="L29" s="59">
        <v>0</v>
      </c>
      <c r="M29" s="75"/>
      <c r="N29" s="76">
        <v>0</v>
      </c>
    </row>
    <row r="30" spans="1:14" ht="16.5" customHeight="1" x14ac:dyDescent="0.5">
      <c r="A30" s="46" t="s">
        <v>124</v>
      </c>
      <c r="B30" s="48"/>
      <c r="C30" s="46"/>
      <c r="D30" s="46"/>
      <c r="E30" s="46"/>
      <c r="F30" s="47"/>
      <c r="G30" s="48"/>
      <c r="H30" s="49"/>
      <c r="I30" s="49"/>
      <c r="J30" s="49"/>
      <c r="K30" s="49"/>
      <c r="L30" s="49"/>
      <c r="M30" s="49"/>
      <c r="N30" s="59"/>
    </row>
    <row r="31" spans="1:14" ht="16.5" customHeight="1" x14ac:dyDescent="0.5">
      <c r="A31" s="48"/>
      <c r="B31" s="48" t="s">
        <v>157</v>
      </c>
      <c r="C31" s="46"/>
      <c r="D31" s="46"/>
      <c r="E31" s="46"/>
      <c r="F31" s="47"/>
      <c r="G31" s="48"/>
      <c r="H31" s="73">
        <v>156386478</v>
      </c>
      <c r="I31" s="49"/>
      <c r="J31" s="73">
        <v>-25036243</v>
      </c>
      <c r="K31" s="65"/>
      <c r="L31" s="78">
        <v>157168613</v>
      </c>
      <c r="M31" s="65"/>
      <c r="N31" s="76">
        <v>-25963206</v>
      </c>
    </row>
    <row r="32" spans="1:14" ht="16.5" customHeight="1" x14ac:dyDescent="0.5">
      <c r="A32" s="48"/>
      <c r="B32" s="48" t="s">
        <v>125</v>
      </c>
      <c r="C32" s="46"/>
      <c r="D32" s="46"/>
      <c r="E32" s="46"/>
      <c r="F32" s="47"/>
      <c r="G32" s="48"/>
      <c r="H32" s="73">
        <v>43309462</v>
      </c>
      <c r="I32" s="49"/>
      <c r="J32" s="73">
        <v>-100504822</v>
      </c>
      <c r="K32" s="65"/>
      <c r="L32" s="78">
        <v>46572381</v>
      </c>
      <c r="M32" s="65"/>
      <c r="N32" s="76">
        <v>-100823851</v>
      </c>
    </row>
    <row r="33" spans="1:14" ht="16.5" customHeight="1" x14ac:dyDescent="0.5">
      <c r="A33" s="48"/>
      <c r="B33" s="48" t="s">
        <v>126</v>
      </c>
      <c r="C33" s="46"/>
      <c r="D33" s="46"/>
      <c r="E33" s="46"/>
      <c r="F33" s="47"/>
      <c r="G33" s="48"/>
      <c r="H33" s="73">
        <v>32948351</v>
      </c>
      <c r="I33" s="49"/>
      <c r="J33" s="73">
        <v>-20993818</v>
      </c>
      <c r="K33" s="65"/>
      <c r="L33" s="50">
        <v>31444105</v>
      </c>
      <c r="M33" s="65"/>
      <c r="N33" s="76">
        <v>-20932500</v>
      </c>
    </row>
    <row r="34" spans="1:14" ht="16.5" customHeight="1" x14ac:dyDescent="0.5">
      <c r="A34" s="48"/>
      <c r="B34" s="48" t="s">
        <v>163</v>
      </c>
      <c r="C34" s="46"/>
      <c r="D34" s="46"/>
      <c r="E34" s="46"/>
      <c r="F34" s="47"/>
      <c r="G34" s="48"/>
      <c r="H34" s="73">
        <v>-272686</v>
      </c>
      <c r="I34" s="49"/>
      <c r="J34" s="73">
        <v>-649561</v>
      </c>
      <c r="K34" s="65"/>
      <c r="L34" s="59">
        <v>-272686</v>
      </c>
      <c r="M34" s="65"/>
      <c r="N34" s="76">
        <v>-649561</v>
      </c>
    </row>
    <row r="35" spans="1:14" ht="16.5" customHeight="1" x14ac:dyDescent="0.5">
      <c r="A35" s="48"/>
      <c r="B35" s="48" t="s">
        <v>153</v>
      </c>
      <c r="C35" s="46"/>
      <c r="D35" s="46"/>
      <c r="E35" s="46"/>
      <c r="F35" s="47"/>
      <c r="G35" s="48"/>
      <c r="H35" s="73">
        <v>-152522047</v>
      </c>
      <c r="I35" s="49"/>
      <c r="J35" s="73">
        <v>94623821</v>
      </c>
      <c r="K35" s="65"/>
      <c r="L35" s="59">
        <v>-152496729</v>
      </c>
      <c r="M35" s="65"/>
      <c r="N35" s="76">
        <v>94726060</v>
      </c>
    </row>
    <row r="36" spans="1:14" ht="16.5" customHeight="1" x14ac:dyDescent="0.5">
      <c r="A36" s="48"/>
      <c r="B36" s="48" t="s">
        <v>154</v>
      </c>
      <c r="C36" s="46"/>
      <c r="D36" s="46"/>
      <c r="E36" s="46"/>
      <c r="F36" s="47"/>
      <c r="G36" s="48"/>
      <c r="H36" s="73">
        <v>-21176656</v>
      </c>
      <c r="I36" s="49"/>
      <c r="J36" s="73">
        <v>-2653644</v>
      </c>
      <c r="K36" s="65"/>
      <c r="L36" s="59">
        <v>-21176656</v>
      </c>
      <c r="M36" s="65"/>
      <c r="N36" s="76">
        <v>-2653644</v>
      </c>
    </row>
    <row r="37" spans="1:14" ht="16.5" customHeight="1" x14ac:dyDescent="0.5">
      <c r="A37" s="48"/>
      <c r="B37" s="48" t="s">
        <v>127</v>
      </c>
      <c r="C37" s="46"/>
      <c r="D37" s="46"/>
      <c r="E37" s="46"/>
      <c r="F37" s="47"/>
      <c r="G37" s="48"/>
      <c r="H37" s="73">
        <v>-1006619</v>
      </c>
      <c r="I37" s="49"/>
      <c r="J37" s="73">
        <v>-314848</v>
      </c>
      <c r="K37" s="65"/>
      <c r="L37" s="59">
        <v>-1015752</v>
      </c>
      <c r="M37" s="65"/>
      <c r="N37" s="73">
        <v>-301535</v>
      </c>
    </row>
    <row r="38" spans="1:14" ht="16.5" customHeight="1" x14ac:dyDescent="0.5">
      <c r="A38" s="48"/>
      <c r="B38" s="48" t="s">
        <v>128</v>
      </c>
      <c r="C38" s="46"/>
      <c r="D38" s="46"/>
      <c r="E38" s="46"/>
      <c r="F38" s="47"/>
      <c r="G38" s="48"/>
      <c r="H38" s="79">
        <v>-2545569</v>
      </c>
      <c r="I38" s="49"/>
      <c r="J38" s="79">
        <v>-3377588</v>
      </c>
      <c r="K38" s="49"/>
      <c r="L38" s="80">
        <v>-2545569</v>
      </c>
      <c r="M38" s="59"/>
      <c r="N38" s="79">
        <v>-3377588</v>
      </c>
    </row>
    <row r="39" spans="1:14" ht="16.5" customHeight="1" x14ac:dyDescent="0.5">
      <c r="A39" s="48"/>
      <c r="B39" s="48"/>
      <c r="C39" s="48"/>
      <c r="D39" s="46"/>
      <c r="E39" s="46"/>
      <c r="F39" s="47"/>
      <c r="G39" s="48"/>
      <c r="H39" s="59"/>
      <c r="I39" s="49"/>
      <c r="J39" s="59"/>
      <c r="K39" s="59"/>
      <c r="L39" s="59"/>
      <c r="M39" s="59"/>
      <c r="N39" s="59"/>
    </row>
    <row r="40" spans="1:14" ht="16.5" customHeight="1" x14ac:dyDescent="0.5">
      <c r="A40" s="48" t="s">
        <v>151</v>
      </c>
      <c r="B40" s="48"/>
      <c r="C40" s="46"/>
      <c r="D40" s="46"/>
      <c r="E40" s="46"/>
      <c r="F40" s="47"/>
      <c r="G40" s="48"/>
      <c r="H40" s="59">
        <f>SUM(H14:H38)</f>
        <v>267672464</v>
      </c>
      <c r="I40" s="49"/>
      <c r="J40" s="59">
        <f>SUM(J14:J38)</f>
        <v>304684140</v>
      </c>
      <c r="K40" s="49"/>
      <c r="L40" s="59">
        <f>SUM(L14:L38)</f>
        <v>277052659</v>
      </c>
      <c r="M40" s="59"/>
      <c r="N40" s="59">
        <f>SUM(N14:N38)</f>
        <v>305533438</v>
      </c>
    </row>
    <row r="41" spans="1:14" ht="16.5" customHeight="1" x14ac:dyDescent="0.5">
      <c r="A41" s="48"/>
      <c r="B41" s="48" t="s">
        <v>129</v>
      </c>
      <c r="C41" s="48"/>
      <c r="D41" s="48"/>
      <c r="E41" s="48"/>
      <c r="F41" s="47"/>
      <c r="G41" s="48"/>
      <c r="H41" s="75">
        <v>-3180636</v>
      </c>
      <c r="I41" s="49"/>
      <c r="J41" s="73">
        <v>-795224</v>
      </c>
      <c r="K41" s="65"/>
      <c r="L41" s="75">
        <v>-3180636</v>
      </c>
      <c r="M41" s="65"/>
      <c r="N41" s="73">
        <v>-795224</v>
      </c>
    </row>
    <row r="42" spans="1:14" ht="16.5" customHeight="1" x14ac:dyDescent="0.5">
      <c r="A42" s="48"/>
      <c r="B42" s="48" t="s">
        <v>130</v>
      </c>
      <c r="C42" s="46"/>
      <c r="D42" s="46"/>
      <c r="E42" s="46"/>
      <c r="F42" s="47"/>
      <c r="G42" s="48"/>
      <c r="H42" s="80">
        <v>-5111780</v>
      </c>
      <c r="I42" s="49"/>
      <c r="J42" s="79">
        <v>-43526424</v>
      </c>
      <c r="K42" s="65"/>
      <c r="L42" s="80">
        <v>-4852294</v>
      </c>
      <c r="M42" s="65"/>
      <c r="N42" s="79">
        <v>-43333317</v>
      </c>
    </row>
    <row r="43" spans="1:14" ht="16.5" customHeight="1" x14ac:dyDescent="0.5">
      <c r="A43" s="48"/>
      <c r="B43" s="48"/>
      <c r="C43" s="46"/>
      <c r="D43" s="46"/>
      <c r="E43" s="46"/>
      <c r="F43" s="47"/>
      <c r="G43" s="48"/>
      <c r="H43" s="59"/>
      <c r="I43" s="49"/>
      <c r="J43" s="59"/>
      <c r="K43" s="59"/>
      <c r="L43" s="59"/>
      <c r="M43" s="59"/>
      <c r="N43" s="59"/>
    </row>
    <row r="44" spans="1:14" ht="16.5" customHeight="1" x14ac:dyDescent="0.5">
      <c r="A44" s="48" t="s">
        <v>150</v>
      </c>
      <c r="B44" s="48"/>
      <c r="C44" s="46"/>
      <c r="D44" s="46"/>
      <c r="E44" s="46"/>
      <c r="F44" s="47"/>
      <c r="G44" s="48"/>
      <c r="H44" s="80">
        <f>SUM(H40:H43)</f>
        <v>259380048</v>
      </c>
      <c r="I44" s="49"/>
      <c r="J44" s="80">
        <f>SUM(J40:J43)</f>
        <v>260362492</v>
      </c>
      <c r="K44" s="59"/>
      <c r="L44" s="80">
        <f>SUM(L40:L43)</f>
        <v>269019729</v>
      </c>
      <c r="M44" s="59"/>
      <c r="N44" s="80">
        <f>SUM(N40:N43)</f>
        <v>261404897</v>
      </c>
    </row>
    <row r="45" spans="1:14" ht="16.5" customHeight="1" x14ac:dyDescent="0.5">
      <c r="A45" s="48"/>
      <c r="B45" s="48"/>
      <c r="C45" s="46"/>
      <c r="D45" s="46"/>
      <c r="E45" s="46"/>
      <c r="F45" s="47"/>
      <c r="G45" s="48"/>
      <c r="H45" s="59"/>
      <c r="I45" s="49"/>
      <c r="J45" s="59"/>
      <c r="K45" s="59"/>
      <c r="L45" s="59"/>
      <c r="M45" s="59"/>
      <c r="N45" s="59"/>
    </row>
    <row r="46" spans="1:14" ht="16.5" customHeight="1" x14ac:dyDescent="0.5">
      <c r="A46" s="48"/>
      <c r="B46" s="48"/>
      <c r="C46" s="46"/>
      <c r="D46" s="46"/>
      <c r="E46" s="46"/>
      <c r="F46" s="47"/>
      <c r="G46" s="48"/>
      <c r="H46" s="59"/>
      <c r="I46" s="49"/>
      <c r="J46" s="59"/>
      <c r="K46" s="59"/>
      <c r="L46" s="59"/>
      <c r="M46" s="59"/>
      <c r="N46" s="59"/>
    </row>
    <row r="47" spans="1:14" ht="15.75" customHeight="1" x14ac:dyDescent="0.5">
      <c r="A47" s="48"/>
      <c r="B47" s="48"/>
      <c r="C47" s="46"/>
      <c r="D47" s="46"/>
      <c r="E47" s="46"/>
      <c r="F47" s="47"/>
      <c r="G47" s="48"/>
      <c r="H47" s="59"/>
      <c r="I47" s="49"/>
      <c r="J47" s="59"/>
      <c r="K47" s="59"/>
      <c r="L47" s="59"/>
      <c r="M47" s="59"/>
      <c r="N47" s="59"/>
    </row>
    <row r="48" spans="1:14" ht="20.25" customHeight="1" x14ac:dyDescent="0.5">
      <c r="A48" s="48"/>
      <c r="B48" s="48"/>
      <c r="C48" s="46"/>
      <c r="D48" s="46"/>
      <c r="E48" s="46"/>
      <c r="F48" s="47"/>
      <c r="G48" s="48"/>
      <c r="H48" s="59"/>
      <c r="I48" s="49"/>
      <c r="J48" s="59"/>
      <c r="K48" s="59"/>
      <c r="L48" s="59"/>
      <c r="M48" s="59"/>
      <c r="N48" s="59"/>
    </row>
    <row r="49" spans="1:14" ht="15.75" customHeight="1" x14ac:dyDescent="0.5">
      <c r="A49" s="48"/>
      <c r="B49" s="48"/>
      <c r="C49" s="46"/>
      <c r="D49" s="46"/>
      <c r="E49" s="46"/>
      <c r="F49" s="47"/>
      <c r="G49" s="48"/>
      <c r="H49" s="59"/>
      <c r="I49" s="49"/>
      <c r="J49" s="59"/>
      <c r="K49" s="59"/>
      <c r="L49" s="59"/>
      <c r="M49" s="59"/>
      <c r="N49" s="59"/>
    </row>
    <row r="50" spans="1:14" ht="16.5" customHeight="1" x14ac:dyDescent="0.5">
      <c r="A50" s="48"/>
      <c r="B50" s="48"/>
      <c r="C50" s="46"/>
      <c r="D50" s="46"/>
      <c r="E50" s="81" t="s">
        <v>27</v>
      </c>
      <c r="F50" s="58"/>
      <c r="G50" s="58"/>
      <c r="H50" s="58"/>
      <c r="I50" s="58"/>
      <c r="J50" s="58"/>
      <c r="K50" s="58"/>
      <c r="L50" s="58"/>
      <c r="M50" s="58"/>
      <c r="N50" s="58"/>
    </row>
    <row r="51" spans="1:14" ht="21" customHeight="1" x14ac:dyDescent="0.5">
      <c r="A51" s="48"/>
      <c r="B51" s="48"/>
      <c r="C51" s="46"/>
      <c r="D51" s="46"/>
      <c r="E51" s="47"/>
    </row>
    <row r="52" spans="1:14" ht="18" customHeight="1" x14ac:dyDescent="0.5">
      <c r="A52" s="48"/>
      <c r="B52" s="48"/>
      <c r="C52" s="46"/>
      <c r="D52" s="46"/>
      <c r="E52" s="47"/>
    </row>
    <row r="53" spans="1:14" ht="13.5" customHeight="1" x14ac:dyDescent="0.5">
      <c r="A53" s="48"/>
      <c r="B53" s="48"/>
      <c r="C53" s="46"/>
      <c r="D53" s="46"/>
      <c r="E53" s="47"/>
    </row>
    <row r="54" spans="1:14" ht="22.35" customHeight="1" x14ac:dyDescent="0.5">
      <c r="A54" s="82" t="str">
        <f>'2-4'!A53</f>
        <v>The accompanying notes on pages 13 to 24 are an integral part of the interim financial information.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</row>
    <row r="55" spans="1:14" ht="16.5" customHeight="1" x14ac:dyDescent="0.5">
      <c r="A55" s="46" t="str">
        <f>A1</f>
        <v>Hwa Fong Rubber (Thailand) Public Company Limited</v>
      </c>
      <c r="B55" s="46"/>
      <c r="C55" s="46"/>
      <c r="D55" s="46"/>
      <c r="E55" s="46"/>
      <c r="F55" s="47"/>
      <c r="G55" s="48"/>
      <c r="H55" s="49"/>
      <c r="I55" s="49"/>
      <c r="J55" s="49"/>
      <c r="K55" s="49"/>
      <c r="L55" s="49"/>
      <c r="M55" s="49"/>
      <c r="N55" s="49"/>
    </row>
    <row r="56" spans="1:14" ht="16.5" customHeight="1" x14ac:dyDescent="0.5">
      <c r="A56" s="51" t="str">
        <f>A2</f>
        <v xml:space="preserve">Statements of Cash Flows  </v>
      </c>
      <c r="B56" s="46"/>
      <c r="C56" s="46"/>
      <c r="D56" s="46"/>
      <c r="E56" s="46"/>
      <c r="F56" s="47"/>
      <c r="G56" s="48"/>
      <c r="H56" s="49"/>
      <c r="I56" s="49"/>
      <c r="J56" s="49"/>
      <c r="K56" s="49"/>
      <c r="L56" s="49"/>
      <c r="M56" s="49"/>
      <c r="N56" s="49"/>
    </row>
    <row r="57" spans="1:14" ht="16.5" customHeight="1" x14ac:dyDescent="0.5">
      <c r="A57" s="53" t="str">
        <f>A3</f>
        <v>For the nine-month period ended 30 September 2025</v>
      </c>
      <c r="B57" s="53"/>
      <c r="C57" s="53"/>
      <c r="D57" s="53"/>
      <c r="E57" s="53"/>
      <c r="F57" s="54"/>
      <c r="G57" s="55"/>
      <c r="H57" s="56"/>
      <c r="I57" s="56"/>
      <c r="J57" s="56"/>
      <c r="K57" s="56"/>
      <c r="L57" s="56"/>
      <c r="M57" s="56"/>
      <c r="N57" s="56"/>
    </row>
    <row r="58" spans="1:14" ht="16.5" customHeight="1" x14ac:dyDescent="0.5">
      <c r="A58" s="48"/>
      <c r="B58" s="48"/>
      <c r="C58" s="48"/>
      <c r="D58" s="48"/>
      <c r="E58" s="48"/>
      <c r="F58" s="47"/>
      <c r="G58" s="48"/>
      <c r="H58" s="49"/>
      <c r="I58" s="49"/>
      <c r="J58" s="49"/>
      <c r="K58" s="49"/>
      <c r="L58" s="49"/>
      <c r="M58" s="49"/>
      <c r="N58" s="49"/>
    </row>
    <row r="59" spans="1:14" ht="16.5" customHeight="1" x14ac:dyDescent="0.5">
      <c r="A59" s="48"/>
      <c r="B59" s="48"/>
      <c r="C59" s="48"/>
      <c r="D59" s="48"/>
      <c r="E59" s="48"/>
      <c r="F59" s="47"/>
      <c r="G59" s="48"/>
      <c r="H59" s="49"/>
      <c r="I59" s="49"/>
      <c r="J59" s="49"/>
      <c r="K59" s="49"/>
      <c r="L59" s="49"/>
      <c r="M59" s="49"/>
      <c r="N59" s="49"/>
    </row>
    <row r="60" spans="1:14" ht="16.5" customHeight="1" x14ac:dyDescent="0.5">
      <c r="A60" s="48"/>
      <c r="B60" s="48"/>
      <c r="C60" s="48"/>
      <c r="D60" s="48"/>
      <c r="E60" s="48"/>
      <c r="F60" s="47"/>
      <c r="G60" s="48"/>
      <c r="H60" s="57" t="s">
        <v>2</v>
      </c>
      <c r="I60" s="58"/>
      <c r="J60" s="58"/>
      <c r="K60" s="59"/>
      <c r="L60" s="57" t="s">
        <v>3</v>
      </c>
      <c r="M60" s="58"/>
      <c r="N60" s="58"/>
    </row>
    <row r="61" spans="1:14" ht="16.5" customHeight="1" x14ac:dyDescent="0.5">
      <c r="A61" s="48"/>
      <c r="B61" s="48"/>
      <c r="C61" s="48"/>
      <c r="D61" s="48"/>
      <c r="E61" s="48"/>
      <c r="F61" s="47"/>
      <c r="G61" s="48"/>
      <c r="H61" s="60" t="s">
        <v>4</v>
      </c>
      <c r="I61" s="61"/>
      <c r="J61" s="61"/>
      <c r="K61" s="59"/>
      <c r="L61" s="60" t="s">
        <v>4</v>
      </c>
      <c r="M61" s="61"/>
      <c r="N61" s="61"/>
    </row>
    <row r="62" spans="1:14" ht="16.5" customHeight="1" x14ac:dyDescent="0.5">
      <c r="A62" s="48"/>
      <c r="B62" s="48"/>
      <c r="C62" s="48"/>
      <c r="D62" s="48"/>
      <c r="E62" s="48"/>
      <c r="F62" s="47"/>
      <c r="G62" s="48"/>
      <c r="H62" s="62" t="s">
        <v>5</v>
      </c>
      <c r="I62" s="63"/>
      <c r="J62" s="62" t="s">
        <v>5</v>
      </c>
      <c r="K62" s="59"/>
      <c r="L62" s="62" t="s">
        <v>5</v>
      </c>
      <c r="M62" s="63"/>
      <c r="N62" s="62" t="s">
        <v>5</v>
      </c>
    </row>
    <row r="63" spans="1:14" ht="16.5" customHeight="1" x14ac:dyDescent="0.5">
      <c r="A63" s="48"/>
      <c r="B63" s="48"/>
      <c r="C63" s="48"/>
      <c r="D63" s="48"/>
      <c r="E63" s="48"/>
      <c r="F63" s="47"/>
      <c r="G63" s="48"/>
      <c r="H63" s="64" t="s">
        <v>185</v>
      </c>
      <c r="I63" s="65"/>
      <c r="J63" s="64" t="s">
        <v>185</v>
      </c>
      <c r="K63" s="66"/>
      <c r="L63" s="64" t="s">
        <v>185</v>
      </c>
      <c r="M63" s="66"/>
      <c r="N63" s="64" t="s">
        <v>185</v>
      </c>
    </row>
    <row r="64" spans="1:14" ht="16.5" customHeight="1" x14ac:dyDescent="0.5">
      <c r="A64" s="48"/>
      <c r="B64" s="48"/>
      <c r="C64" s="48"/>
      <c r="D64" s="48"/>
      <c r="E64" s="48"/>
      <c r="F64" s="47"/>
      <c r="G64" s="48"/>
      <c r="H64" s="62" t="s">
        <v>161</v>
      </c>
      <c r="I64" s="67"/>
      <c r="J64" s="62" t="s">
        <v>144</v>
      </c>
      <c r="K64" s="68"/>
      <c r="L64" s="62" t="s">
        <v>161</v>
      </c>
      <c r="M64" s="67"/>
      <c r="N64" s="62" t="s">
        <v>144</v>
      </c>
    </row>
    <row r="65" spans="1:16" ht="16.5" customHeight="1" x14ac:dyDescent="0.5">
      <c r="A65" s="48"/>
      <c r="B65" s="48"/>
      <c r="C65" s="48"/>
      <c r="D65" s="48"/>
      <c r="E65" s="48"/>
      <c r="F65" s="69" t="s">
        <v>49</v>
      </c>
      <c r="G65" s="70"/>
      <c r="H65" s="71" t="s">
        <v>9</v>
      </c>
      <c r="I65" s="68"/>
      <c r="J65" s="71" t="s">
        <v>9</v>
      </c>
      <c r="K65" s="68"/>
      <c r="L65" s="71" t="s">
        <v>9</v>
      </c>
      <c r="M65" s="68"/>
      <c r="N65" s="71" t="s">
        <v>9</v>
      </c>
    </row>
    <row r="66" spans="1:16" ht="16.5" customHeight="1" x14ac:dyDescent="0.5">
      <c r="B66" s="46"/>
      <c r="C66" s="46"/>
      <c r="D66" s="46"/>
      <c r="E66" s="46"/>
      <c r="F66" s="47"/>
      <c r="G66" s="48"/>
      <c r="H66" s="59"/>
      <c r="I66" s="49"/>
      <c r="J66" s="59"/>
      <c r="K66" s="59"/>
      <c r="L66" s="59"/>
      <c r="M66" s="59"/>
      <c r="N66" s="59"/>
    </row>
    <row r="67" spans="1:16" ht="16.5" customHeight="1" x14ac:dyDescent="0.5">
      <c r="A67" s="46" t="s">
        <v>131</v>
      </c>
      <c r="B67" s="46"/>
      <c r="C67" s="46"/>
      <c r="D67" s="46"/>
      <c r="E67" s="46"/>
      <c r="F67" s="47"/>
      <c r="G67" s="48"/>
      <c r="H67" s="59"/>
      <c r="I67" s="49"/>
      <c r="J67" s="59"/>
      <c r="K67" s="59"/>
      <c r="L67" s="59"/>
      <c r="M67" s="59"/>
      <c r="N67" s="59"/>
    </row>
    <row r="68" spans="1:16" ht="16.5" customHeight="1" x14ac:dyDescent="0.5">
      <c r="A68" s="48" t="s">
        <v>164</v>
      </c>
      <c r="B68" s="46"/>
      <c r="C68" s="46"/>
      <c r="D68" s="46"/>
      <c r="E68" s="46"/>
      <c r="F68" s="47"/>
      <c r="G68" s="48"/>
      <c r="H68" s="59">
        <v>31059848</v>
      </c>
      <c r="I68" s="49"/>
      <c r="J68" s="73">
        <v>67742339</v>
      </c>
      <c r="K68" s="65"/>
      <c r="L68" s="59">
        <v>31059848</v>
      </c>
      <c r="M68" s="65"/>
      <c r="N68" s="73">
        <v>67742339</v>
      </c>
    </row>
    <row r="69" spans="1:16" ht="16.5" customHeight="1" x14ac:dyDescent="0.5">
      <c r="A69" s="48" t="s">
        <v>132</v>
      </c>
      <c r="B69" s="48"/>
      <c r="C69" s="48"/>
      <c r="D69" s="48"/>
      <c r="E69" s="48"/>
      <c r="F69" s="47"/>
      <c r="G69" s="48"/>
      <c r="H69" s="49">
        <v>-55488598</v>
      </c>
      <c r="I69" s="49"/>
      <c r="J69" s="83">
        <v>-56750006</v>
      </c>
      <c r="K69" s="65"/>
      <c r="L69" s="49">
        <v>-55488598</v>
      </c>
      <c r="M69" s="65"/>
      <c r="N69" s="73">
        <v>-56750006</v>
      </c>
    </row>
    <row r="70" spans="1:16" ht="16.5" customHeight="1" x14ac:dyDescent="0.5">
      <c r="A70" s="84" t="s">
        <v>192</v>
      </c>
      <c r="B70" s="48"/>
      <c r="C70" s="48"/>
      <c r="D70" s="48"/>
      <c r="E70" s="48"/>
      <c r="F70" s="47"/>
      <c r="G70" s="48"/>
      <c r="H70" s="49">
        <v>0</v>
      </c>
      <c r="I70" s="49"/>
      <c r="J70" s="83">
        <v>-210000</v>
      </c>
      <c r="K70" s="65"/>
      <c r="L70" s="49">
        <v>0</v>
      </c>
      <c r="M70" s="65"/>
      <c r="N70" s="73">
        <v>-210000</v>
      </c>
    </row>
    <row r="71" spans="1:16" ht="16.5" customHeight="1" x14ac:dyDescent="0.5">
      <c r="A71" s="48" t="s">
        <v>133</v>
      </c>
      <c r="B71" s="48"/>
      <c r="C71" s="48"/>
      <c r="D71" s="48"/>
      <c r="E71" s="48"/>
      <c r="F71" s="47"/>
      <c r="G71" s="48"/>
      <c r="H71" s="59">
        <v>66430</v>
      </c>
      <c r="I71" s="49"/>
      <c r="J71" s="73">
        <v>321182</v>
      </c>
      <c r="K71" s="65"/>
      <c r="L71" s="59">
        <v>66430</v>
      </c>
      <c r="M71" s="65"/>
      <c r="N71" s="73">
        <v>321182</v>
      </c>
    </row>
    <row r="72" spans="1:16" ht="16.5" customHeight="1" x14ac:dyDescent="0.5">
      <c r="A72" s="48" t="s">
        <v>181</v>
      </c>
      <c r="B72" s="48"/>
      <c r="C72" s="48"/>
      <c r="D72" s="48"/>
      <c r="E72" s="48"/>
      <c r="F72" s="47"/>
      <c r="G72" s="48"/>
      <c r="H72" s="59">
        <v>15721290</v>
      </c>
      <c r="I72" s="49"/>
      <c r="J72" s="76">
        <v>26783998</v>
      </c>
      <c r="K72" s="65"/>
      <c r="L72" s="85">
        <v>15611936</v>
      </c>
      <c r="M72" s="65"/>
      <c r="N72" s="76">
        <v>24957006</v>
      </c>
    </row>
    <row r="73" spans="1:16" ht="16.5" customHeight="1" x14ac:dyDescent="0.5">
      <c r="A73" s="86" t="s">
        <v>180</v>
      </c>
      <c r="B73" s="86"/>
      <c r="C73" s="86"/>
      <c r="D73" s="86"/>
      <c r="E73" s="86"/>
      <c r="F73" s="47"/>
      <c r="G73" s="48"/>
      <c r="H73" s="80">
        <v>975210</v>
      </c>
      <c r="I73" s="49"/>
      <c r="J73" s="87">
        <v>1278329</v>
      </c>
      <c r="K73" s="59"/>
      <c r="L73" s="80">
        <v>0</v>
      </c>
      <c r="M73" s="59"/>
      <c r="N73" s="87">
        <v>0</v>
      </c>
    </row>
    <row r="74" spans="1:16" ht="16.5" customHeight="1" x14ac:dyDescent="0.5">
      <c r="A74" s="48"/>
      <c r="B74" s="48"/>
      <c r="C74" s="48"/>
      <c r="D74" s="48"/>
      <c r="E74" s="48"/>
      <c r="F74" s="47"/>
      <c r="G74" s="48"/>
      <c r="H74" s="59"/>
      <c r="I74" s="49"/>
      <c r="J74" s="59"/>
      <c r="K74" s="59"/>
      <c r="L74" s="59"/>
      <c r="M74" s="59"/>
      <c r="N74" s="59"/>
    </row>
    <row r="75" spans="1:16" ht="16.5" customHeight="1" x14ac:dyDescent="0.5">
      <c r="A75" s="48" t="s">
        <v>204</v>
      </c>
      <c r="B75" s="48"/>
      <c r="C75" s="48"/>
      <c r="D75" s="48"/>
      <c r="E75" s="48"/>
      <c r="F75" s="47"/>
      <c r="G75" s="48"/>
      <c r="H75" s="80">
        <f>SUM(H68:H73)</f>
        <v>-7665820</v>
      </c>
      <c r="I75" s="49"/>
      <c r="J75" s="80">
        <f>SUM(J68:J73)</f>
        <v>39165842</v>
      </c>
      <c r="K75" s="59"/>
      <c r="L75" s="80">
        <f>SUM(L68:L73)</f>
        <v>-8750384</v>
      </c>
      <c r="M75" s="59"/>
      <c r="N75" s="80">
        <f>SUM(N68:N73)</f>
        <v>36060521</v>
      </c>
    </row>
    <row r="76" spans="1:16" ht="16.5" customHeight="1" x14ac:dyDescent="0.5">
      <c r="A76" s="48"/>
      <c r="B76" s="48"/>
      <c r="C76" s="48"/>
      <c r="D76" s="48"/>
      <c r="E76" s="48"/>
      <c r="F76" s="47"/>
      <c r="G76" s="48"/>
      <c r="H76" s="59"/>
      <c r="I76" s="49"/>
      <c r="J76" s="59"/>
      <c r="K76" s="59"/>
      <c r="L76" s="59"/>
      <c r="M76" s="59"/>
      <c r="N76" s="59"/>
    </row>
    <row r="77" spans="1:16" ht="16.350000000000001" customHeight="1" x14ac:dyDescent="0.5">
      <c r="A77" s="46" t="s">
        <v>134</v>
      </c>
      <c r="B77" s="46"/>
      <c r="C77" s="46"/>
      <c r="D77" s="46"/>
      <c r="E77" s="46"/>
      <c r="F77" s="47"/>
      <c r="G77" s="48"/>
      <c r="H77" s="59"/>
      <c r="I77" s="49"/>
      <c r="J77" s="59"/>
      <c r="K77" s="59"/>
      <c r="L77" s="59"/>
      <c r="M77" s="59"/>
      <c r="N77" s="59"/>
    </row>
    <row r="78" spans="1:16" ht="16.5" customHeight="1" x14ac:dyDescent="0.5">
      <c r="A78" s="48" t="s">
        <v>156</v>
      </c>
      <c r="B78" s="48"/>
      <c r="C78" s="46"/>
      <c r="D78" s="46"/>
      <c r="E78" s="46"/>
      <c r="F78" s="47"/>
      <c r="G78" s="48"/>
      <c r="H78" s="59">
        <v>-2101878</v>
      </c>
      <c r="I78" s="49"/>
      <c r="J78" s="73">
        <v>-378819072</v>
      </c>
      <c r="K78" s="65"/>
      <c r="L78" s="59">
        <v>-2101878</v>
      </c>
      <c r="M78" s="65"/>
      <c r="N78" s="73">
        <v>-378819072</v>
      </c>
    </row>
    <row r="79" spans="1:16" ht="16.350000000000001" customHeight="1" x14ac:dyDescent="0.5">
      <c r="A79" s="48" t="s">
        <v>182</v>
      </c>
      <c r="B79" s="48"/>
      <c r="C79" s="46"/>
      <c r="D79" s="46"/>
      <c r="E79" s="46"/>
      <c r="F79" s="47"/>
      <c r="G79" s="48"/>
      <c r="H79" s="59"/>
      <c r="I79" s="49"/>
      <c r="J79" s="59"/>
      <c r="K79" s="65"/>
      <c r="L79" s="59"/>
      <c r="M79" s="65"/>
      <c r="N79" s="59"/>
    </row>
    <row r="80" spans="1:16" ht="16.5" customHeight="1" x14ac:dyDescent="0.5">
      <c r="A80" s="48"/>
      <c r="B80" s="48" t="s">
        <v>183</v>
      </c>
      <c r="C80" s="46"/>
      <c r="D80" s="46"/>
      <c r="E80" s="46"/>
      <c r="F80" s="47">
        <v>14</v>
      </c>
      <c r="G80" s="48"/>
      <c r="H80" s="88">
        <v>161587012</v>
      </c>
      <c r="I80" s="49"/>
      <c r="J80" s="73">
        <v>234766234</v>
      </c>
      <c r="K80" s="65"/>
      <c r="L80" s="88">
        <v>161587012</v>
      </c>
      <c r="M80" s="65"/>
      <c r="N80" s="73">
        <v>234766234</v>
      </c>
      <c r="P80" s="89"/>
    </row>
    <row r="81" spans="1:16" ht="16.350000000000001" customHeight="1" x14ac:dyDescent="0.5">
      <c r="A81" s="48" t="s">
        <v>207</v>
      </c>
      <c r="B81" s="48"/>
      <c r="C81" s="46"/>
      <c r="D81" s="46"/>
      <c r="E81" s="46"/>
      <c r="G81" s="48"/>
      <c r="H81" s="59"/>
      <c r="I81" s="49"/>
      <c r="J81" s="59"/>
      <c r="K81" s="65"/>
      <c r="L81" s="59"/>
      <c r="M81" s="65"/>
      <c r="N81" s="75"/>
      <c r="P81" s="89"/>
    </row>
    <row r="82" spans="1:16" ht="16.5" customHeight="1" x14ac:dyDescent="0.5">
      <c r="A82" s="48"/>
      <c r="B82" s="48" t="s">
        <v>183</v>
      </c>
      <c r="C82" s="46"/>
      <c r="D82" s="46"/>
      <c r="E82" s="46"/>
      <c r="F82" s="47">
        <v>14</v>
      </c>
      <c r="G82" s="48"/>
      <c r="H82" s="90">
        <v>-405046348</v>
      </c>
      <c r="I82" s="49"/>
      <c r="J82" s="90">
        <v>-37807367</v>
      </c>
      <c r="K82" s="59"/>
      <c r="L82" s="80">
        <v>-405046348</v>
      </c>
      <c r="M82" s="59"/>
      <c r="N82" s="90">
        <v>-37807367</v>
      </c>
    </row>
    <row r="83" spans="1:16" ht="16.5" customHeight="1" x14ac:dyDescent="0.5">
      <c r="A83" s="48"/>
      <c r="B83" s="48"/>
      <c r="C83" s="48"/>
      <c r="D83" s="48"/>
      <c r="E83" s="48"/>
      <c r="F83" s="47"/>
      <c r="G83" s="48"/>
      <c r="H83" s="59"/>
      <c r="I83" s="49"/>
      <c r="J83" s="59"/>
      <c r="K83" s="59"/>
      <c r="L83" s="59"/>
      <c r="M83" s="59"/>
      <c r="N83" s="59"/>
    </row>
    <row r="84" spans="1:16" ht="16.5" customHeight="1" x14ac:dyDescent="0.5">
      <c r="A84" s="48" t="s">
        <v>149</v>
      </c>
      <c r="B84" s="48"/>
      <c r="C84" s="48"/>
      <c r="D84" s="48"/>
      <c r="E84" s="48"/>
      <c r="F84" s="47"/>
      <c r="G84" s="48"/>
      <c r="H84" s="80">
        <f>SUM(H78:H82)</f>
        <v>-245561214</v>
      </c>
      <c r="I84" s="49"/>
      <c r="J84" s="80">
        <f>SUM(J78:J82)</f>
        <v>-181860205</v>
      </c>
      <c r="K84" s="59"/>
      <c r="L84" s="80">
        <f>SUM(L78:L82)</f>
        <v>-245561214</v>
      </c>
      <c r="M84" s="59"/>
      <c r="N84" s="80">
        <f>SUM(N78:N82)</f>
        <v>-181860205</v>
      </c>
      <c r="P84" s="49"/>
    </row>
    <row r="85" spans="1:16" ht="16.5" customHeight="1" x14ac:dyDescent="0.5">
      <c r="A85" s="48"/>
      <c r="B85" s="48"/>
      <c r="C85" s="48"/>
      <c r="D85" s="48"/>
      <c r="E85" s="48"/>
      <c r="F85" s="47"/>
      <c r="G85" s="48"/>
      <c r="H85" s="59"/>
      <c r="I85" s="49"/>
      <c r="J85" s="59"/>
      <c r="K85" s="59"/>
      <c r="L85" s="59"/>
      <c r="M85" s="59"/>
      <c r="N85" s="59"/>
    </row>
    <row r="86" spans="1:16" ht="16.5" customHeight="1" x14ac:dyDescent="0.5">
      <c r="A86" s="46" t="s">
        <v>208</v>
      </c>
      <c r="B86" s="48"/>
      <c r="C86" s="48"/>
      <c r="D86" s="48"/>
      <c r="E86" s="48"/>
      <c r="F86" s="47"/>
      <c r="G86" s="48"/>
      <c r="H86" s="59">
        <f>+H84+H75+H44</f>
        <v>6153014</v>
      </c>
      <c r="I86" s="49"/>
      <c r="J86" s="59">
        <f>+J84+J75+J44</f>
        <v>117668129</v>
      </c>
      <c r="K86" s="59"/>
      <c r="L86" s="59">
        <f>+L84+L75+L44</f>
        <v>14708131</v>
      </c>
      <c r="M86" s="59"/>
      <c r="N86" s="59">
        <f>+N84+N75+N44</f>
        <v>115605213</v>
      </c>
    </row>
    <row r="87" spans="1:16" ht="16.5" customHeight="1" x14ac:dyDescent="0.5">
      <c r="A87" s="48" t="s">
        <v>135</v>
      </c>
      <c r="B87" s="48"/>
      <c r="C87" s="48"/>
      <c r="D87" s="48"/>
      <c r="E87" s="48"/>
      <c r="F87" s="47"/>
      <c r="G87" s="48"/>
      <c r="H87" s="59">
        <v>1231788121</v>
      </c>
      <c r="I87" s="49"/>
      <c r="J87" s="73">
        <v>1139132413</v>
      </c>
      <c r="K87" s="65"/>
      <c r="L87" s="75">
        <v>1133364174</v>
      </c>
      <c r="M87" s="65"/>
      <c r="N87" s="73">
        <v>968075304</v>
      </c>
    </row>
    <row r="88" spans="1:16" ht="16.5" customHeight="1" x14ac:dyDescent="0.5">
      <c r="A88" s="48" t="s">
        <v>205</v>
      </c>
      <c r="B88" s="48"/>
      <c r="C88" s="48"/>
      <c r="D88" s="48"/>
      <c r="E88" s="48"/>
      <c r="F88" s="47"/>
      <c r="G88" s="48"/>
      <c r="H88" s="80">
        <v>956958</v>
      </c>
      <c r="I88" s="49"/>
      <c r="J88" s="79">
        <v>-50992896</v>
      </c>
      <c r="K88" s="65"/>
      <c r="L88" s="80">
        <v>46082</v>
      </c>
      <c r="M88" s="86"/>
      <c r="N88" s="79">
        <v>-44223199</v>
      </c>
    </row>
    <row r="89" spans="1:16" ht="16.5" customHeight="1" x14ac:dyDescent="0.5">
      <c r="A89" s="48"/>
      <c r="B89" s="48"/>
      <c r="C89" s="48"/>
      <c r="D89" s="48"/>
      <c r="E89" s="48"/>
      <c r="F89" s="47"/>
      <c r="G89" s="48"/>
      <c r="H89" s="59"/>
      <c r="I89" s="49"/>
      <c r="J89" s="59"/>
      <c r="K89" s="59"/>
      <c r="L89" s="59"/>
      <c r="M89" s="59"/>
      <c r="N89" s="59"/>
    </row>
    <row r="90" spans="1:16" ht="16.5" customHeight="1" thickBot="1" x14ac:dyDescent="0.55000000000000004">
      <c r="A90" s="46" t="s">
        <v>136</v>
      </c>
      <c r="B90" s="46"/>
      <c r="C90" s="48"/>
      <c r="D90" s="48"/>
      <c r="E90" s="48"/>
      <c r="F90" s="47"/>
      <c r="G90" s="48"/>
      <c r="H90" s="91">
        <f>SUM(H86:H88)</f>
        <v>1238898093</v>
      </c>
      <c r="I90" s="49"/>
      <c r="J90" s="91">
        <f>SUM(J86:J88)</f>
        <v>1205807646</v>
      </c>
      <c r="K90" s="59"/>
      <c r="L90" s="91">
        <f>SUM(L86:L88)</f>
        <v>1148118387</v>
      </c>
      <c r="M90" s="59"/>
      <c r="N90" s="91">
        <f>SUM(N86:N88)</f>
        <v>1039457318</v>
      </c>
    </row>
    <row r="91" spans="1:16" ht="16.5" customHeight="1" thickTop="1" x14ac:dyDescent="0.5">
      <c r="A91" s="48"/>
      <c r="B91" s="48"/>
      <c r="C91" s="48"/>
      <c r="D91" s="48"/>
      <c r="E91" s="48"/>
      <c r="F91" s="47"/>
      <c r="G91" s="48"/>
      <c r="H91" s="59"/>
      <c r="I91" s="92"/>
      <c r="J91" s="59"/>
      <c r="K91" s="92"/>
      <c r="L91" s="59"/>
      <c r="M91" s="92"/>
      <c r="N91" s="59"/>
    </row>
    <row r="92" spans="1:16" ht="16.5" customHeight="1" x14ac:dyDescent="0.5">
      <c r="A92" s="46" t="s">
        <v>137</v>
      </c>
      <c r="B92" s="48"/>
      <c r="C92" s="48"/>
      <c r="D92" s="48"/>
      <c r="E92" s="48"/>
      <c r="F92" s="47"/>
      <c r="G92" s="48"/>
      <c r="H92" s="59"/>
      <c r="I92" s="49"/>
      <c r="J92" s="59"/>
      <c r="K92" s="49"/>
      <c r="L92" s="59"/>
      <c r="M92" s="49"/>
      <c r="N92" s="59"/>
    </row>
    <row r="93" spans="1:16" ht="16.5" customHeight="1" x14ac:dyDescent="0.5">
      <c r="A93" s="48"/>
      <c r="B93" s="48"/>
      <c r="C93" s="48"/>
      <c r="D93" s="48"/>
      <c r="E93" s="48"/>
      <c r="F93" s="47"/>
      <c r="G93" s="48"/>
      <c r="H93" s="59"/>
      <c r="I93" s="49"/>
      <c r="J93" s="59"/>
      <c r="K93" s="49"/>
      <c r="L93" s="59"/>
      <c r="M93" s="49"/>
      <c r="N93" s="59"/>
    </row>
    <row r="94" spans="1:16" ht="16.5" customHeight="1" thickBot="1" x14ac:dyDescent="0.55000000000000004">
      <c r="A94" s="48" t="s">
        <v>140</v>
      </c>
      <c r="B94" s="48"/>
      <c r="C94" s="48"/>
      <c r="D94" s="48"/>
      <c r="E94" s="48"/>
      <c r="F94" s="47"/>
      <c r="G94" s="48"/>
      <c r="H94" s="91">
        <v>5463400</v>
      </c>
      <c r="I94" s="49"/>
      <c r="J94" s="93">
        <v>12159691</v>
      </c>
      <c r="K94" s="65"/>
      <c r="L94" s="91">
        <v>5463400</v>
      </c>
      <c r="M94" s="65"/>
      <c r="N94" s="93">
        <v>12159691</v>
      </c>
    </row>
    <row r="95" spans="1:16" ht="16.5" customHeight="1" thickTop="1" x14ac:dyDescent="0.5">
      <c r="A95" s="48"/>
      <c r="B95" s="46"/>
      <c r="C95" s="46"/>
      <c r="D95" s="94"/>
      <c r="E95" s="94"/>
      <c r="F95" s="95"/>
      <c r="G95" s="94"/>
      <c r="H95" s="59"/>
      <c r="I95" s="59"/>
      <c r="J95" s="59"/>
      <c r="K95" s="59"/>
      <c r="L95" s="59"/>
      <c r="M95" s="59"/>
      <c r="N95" s="59"/>
    </row>
    <row r="96" spans="1:16" ht="16.5" customHeight="1" x14ac:dyDescent="0.5">
      <c r="A96" s="48"/>
      <c r="B96" s="46"/>
      <c r="C96" s="46"/>
      <c r="D96" s="94"/>
      <c r="E96" s="94"/>
      <c r="F96" s="95"/>
      <c r="G96" s="94"/>
      <c r="H96" s="59"/>
      <c r="I96" s="59"/>
      <c r="J96" s="59"/>
      <c r="K96" s="59"/>
      <c r="L96" s="59"/>
      <c r="M96" s="59"/>
      <c r="N96" s="59"/>
    </row>
    <row r="97" spans="1:14" ht="15.95" customHeight="1" x14ac:dyDescent="0.5">
      <c r="A97" s="48"/>
      <c r="B97" s="46"/>
      <c r="C97" s="46"/>
      <c r="D97" s="94"/>
      <c r="E97" s="94"/>
      <c r="F97" s="95"/>
      <c r="G97" s="94"/>
      <c r="H97" s="59"/>
      <c r="I97" s="59"/>
      <c r="J97" s="59"/>
      <c r="K97" s="59"/>
      <c r="L97" s="59"/>
      <c r="M97" s="59"/>
      <c r="N97" s="59"/>
    </row>
    <row r="98" spans="1:14" ht="18" customHeight="1" x14ac:dyDescent="0.5">
      <c r="A98" s="48"/>
      <c r="B98" s="46"/>
      <c r="C98" s="46"/>
      <c r="D98" s="94"/>
      <c r="E98" s="94"/>
      <c r="F98" s="95"/>
      <c r="G98" s="94"/>
      <c r="H98" s="59"/>
      <c r="I98" s="59"/>
      <c r="J98" s="59"/>
      <c r="K98" s="59"/>
      <c r="L98" s="59"/>
      <c r="M98" s="59"/>
      <c r="N98" s="59"/>
    </row>
    <row r="99" spans="1:14" ht="18" customHeight="1" x14ac:dyDescent="0.5">
      <c r="A99" s="48"/>
      <c r="B99" s="46"/>
      <c r="C99" s="46"/>
      <c r="D99" s="94"/>
      <c r="E99" s="94"/>
      <c r="F99" s="95"/>
      <c r="G99" s="94"/>
      <c r="H99" s="59"/>
      <c r="I99" s="59"/>
      <c r="J99" s="59"/>
      <c r="K99" s="59"/>
      <c r="L99" s="59"/>
      <c r="M99" s="59"/>
      <c r="N99" s="59"/>
    </row>
    <row r="100" spans="1:14" ht="21.75" customHeight="1" x14ac:dyDescent="0.5">
      <c r="A100" s="48"/>
      <c r="B100" s="46"/>
      <c r="C100" s="46"/>
      <c r="D100" s="94"/>
      <c r="E100" s="94"/>
      <c r="F100" s="95"/>
      <c r="G100" s="94"/>
      <c r="H100" s="59"/>
      <c r="I100" s="59"/>
      <c r="J100" s="59"/>
      <c r="K100" s="59"/>
      <c r="L100" s="59"/>
      <c r="M100" s="59"/>
      <c r="N100" s="59"/>
    </row>
    <row r="101" spans="1:14" ht="16.5" customHeight="1" x14ac:dyDescent="0.5">
      <c r="A101" s="48"/>
      <c r="B101" s="46"/>
      <c r="C101" s="46"/>
      <c r="D101" s="94"/>
      <c r="E101" s="94"/>
      <c r="F101" s="95"/>
      <c r="G101" s="94"/>
      <c r="H101" s="59"/>
      <c r="I101" s="59"/>
      <c r="J101" s="59"/>
      <c r="K101" s="59"/>
      <c r="L101" s="59"/>
      <c r="M101" s="59"/>
      <c r="N101" s="59"/>
    </row>
    <row r="102" spans="1:14" ht="21.75" customHeight="1" x14ac:dyDescent="0.5">
      <c r="A102" s="48"/>
      <c r="B102" s="46"/>
      <c r="C102" s="46"/>
      <c r="D102" s="94"/>
      <c r="E102" s="94"/>
      <c r="F102" s="95"/>
      <c r="G102" s="94"/>
      <c r="H102" s="59"/>
      <c r="I102" s="59"/>
      <c r="J102" s="59"/>
      <c r="K102" s="59"/>
      <c r="L102" s="59"/>
      <c r="M102" s="59"/>
      <c r="N102" s="59"/>
    </row>
    <row r="103" spans="1:14" ht="16.5" customHeight="1" x14ac:dyDescent="0.5">
      <c r="A103" s="48"/>
      <c r="B103" s="46"/>
      <c r="C103" s="46"/>
      <c r="D103" s="94"/>
      <c r="E103" s="94"/>
      <c r="F103" s="95"/>
      <c r="G103" s="94"/>
      <c r="H103" s="59"/>
      <c r="I103" s="59"/>
      <c r="J103" s="59"/>
      <c r="K103" s="59"/>
      <c r="L103" s="59"/>
      <c r="M103" s="59"/>
      <c r="N103" s="59"/>
    </row>
    <row r="104" spans="1:14" ht="16.5" customHeight="1" x14ac:dyDescent="0.5">
      <c r="A104" s="48"/>
      <c r="B104" s="46"/>
      <c r="C104" s="46"/>
      <c r="D104" s="94"/>
      <c r="E104" s="81" t="s">
        <v>27</v>
      </c>
      <c r="F104" s="58"/>
      <c r="G104" s="58"/>
      <c r="H104" s="58"/>
      <c r="I104" s="58"/>
      <c r="J104" s="58"/>
      <c r="K104" s="58"/>
      <c r="L104" s="58"/>
      <c r="M104" s="58"/>
      <c r="N104" s="58"/>
    </row>
    <row r="105" spans="1:14" ht="16.5" customHeight="1" x14ac:dyDescent="0.5">
      <c r="A105" s="48"/>
      <c r="B105" s="46"/>
      <c r="C105" s="46"/>
      <c r="D105" s="94"/>
      <c r="E105" s="47"/>
    </row>
    <row r="106" spans="1:14" ht="15" customHeight="1" x14ac:dyDescent="0.5">
      <c r="A106" s="48"/>
      <c r="B106" s="46"/>
      <c r="C106" s="46"/>
      <c r="D106" s="94"/>
      <c r="E106" s="47"/>
    </row>
    <row r="107" spans="1:14" ht="12" customHeight="1" x14ac:dyDescent="0.5">
      <c r="A107" s="48"/>
      <c r="B107" s="46"/>
      <c r="C107" s="46"/>
      <c r="D107" s="94"/>
      <c r="E107" s="47"/>
    </row>
    <row r="108" spans="1:14" ht="22.35" customHeight="1" x14ac:dyDescent="0.5">
      <c r="A108" s="82" t="str">
        <f>'2-4'!A53</f>
        <v>The accompanying notes on pages 13 to 24 are an integral part of the interim financial information.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</row>
  </sheetData>
  <mergeCells count="12">
    <mergeCell ref="A108:N108"/>
    <mergeCell ref="H6:J6"/>
    <mergeCell ref="L6:N6"/>
    <mergeCell ref="H7:J7"/>
    <mergeCell ref="L7:N7"/>
    <mergeCell ref="E50:N50"/>
    <mergeCell ref="A54:N54"/>
    <mergeCell ref="H60:J60"/>
    <mergeCell ref="L60:N60"/>
    <mergeCell ref="H61:J61"/>
    <mergeCell ref="L61:N61"/>
    <mergeCell ref="E104:N104"/>
  </mergeCells>
  <pageMargins left="0.8" right="0.5" top="0.5" bottom="0.6" header="0.49" footer="0.4"/>
  <pageSetup paperSize="9" scale="90" firstPageNumber="11" fitToHeight="2" orientation="portrait" useFirstPageNumber="1" horizontalDpi="1200" verticalDpi="1200" r:id="rId1"/>
  <headerFooter>
    <oddFooter>&amp;R&amp;"Arial,Regular"&amp;9&amp;P</oddFooter>
  </headerFooter>
  <rowBreaks count="1" manualBreakCount="1">
    <brk id="54" max="13" man="1"/>
  </rowBreaks>
  <ignoredErrors>
    <ignoredError sqref="H10:N10 H64:N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(3M)</vt:lpstr>
      <vt:lpstr>7-8 (9M)</vt:lpstr>
      <vt:lpstr>9</vt:lpstr>
      <vt:lpstr>10</vt:lpstr>
      <vt:lpstr>11-12</vt:lpstr>
      <vt:lpstr>'10'!Print_Area</vt:lpstr>
      <vt:lpstr>'11-12'!Print_Area</vt:lpstr>
      <vt:lpstr>'2-4'!Print_Area</vt:lpstr>
      <vt:lpstr>'7-8 (9M)'!Print_Area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 (TH)</cp:lastModifiedBy>
  <cp:lastPrinted>2025-11-04T06:52:38Z</cp:lastPrinted>
  <dcterms:created xsi:type="dcterms:W3CDTF">2001-07-25T07:39:56Z</dcterms:created>
  <dcterms:modified xsi:type="dcterms:W3CDTF">2025-11-04T06:52:48Z</dcterms:modified>
</cp:coreProperties>
</file>