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3'25\FS-SET\"/>
    </mc:Choice>
  </mc:AlternateContent>
  <xr:revisionPtr revIDLastSave="0" documentId="13_ncr:1_{C87B4E2D-341A-4F64-8D0F-062446ACAAA9}" xr6:coauthVersionLast="36" xr6:coauthVersionMax="47" xr10:uidLastSave="{00000000-0000-0000-0000-000000000000}"/>
  <bookViews>
    <workbookView xWindow="-110" yWindow="-110" windowWidth="19420" windowHeight="11500" tabRatio="857" xr2:uid="{00000000-000D-0000-FFFF-FFFF00000000}"/>
  </bookViews>
  <sheets>
    <sheet name="BS-2-4" sheetId="9" r:id="rId1"/>
    <sheet name="PL-5-8" sheetId="1" r:id="rId2"/>
    <sheet name="REcon 9-10" sheetId="2" r:id="rId3"/>
    <sheet name="REsep 11-12" sheetId="3" r:id="rId4"/>
    <sheet name="CF 13-15" sheetId="4" r:id="rId5"/>
  </sheets>
  <definedNames>
    <definedName name="_Hlk120336604" localSheetId="4">'CF 13-15'!#REF!</definedName>
    <definedName name="_xlnm.Print_Area" localSheetId="0">'BS-2-4'!$A$1:$I$89</definedName>
    <definedName name="_xlnm.Print_Area" localSheetId="4">'CF 13-15'!$A$1:$I$91</definedName>
    <definedName name="_xlnm.Print_Area" localSheetId="1">'PL-5-8'!$A$1:$I$92</definedName>
    <definedName name="_xlnm.Print_Area" localSheetId="2">'REcon 9-10'!$A$1:$K$51</definedName>
    <definedName name="_xlnm.Print_Area" localSheetId="3">'REsep 11-12'!$A$1:$K$49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8" i="4" l="1"/>
  <c r="C55" i="4"/>
  <c r="E55" i="4"/>
  <c r="G55" i="4"/>
  <c r="I55" i="4"/>
  <c r="C51" i="9" l="1"/>
  <c r="G85" i="4" l="1"/>
  <c r="C85" i="4"/>
  <c r="E51" i="9" l="1"/>
  <c r="I74" i="4" l="1"/>
  <c r="I68" i="4"/>
  <c r="E74" i="4"/>
  <c r="E68" i="4"/>
  <c r="I41" i="4"/>
  <c r="E41" i="4"/>
  <c r="I68" i="1"/>
  <c r="I57" i="1"/>
  <c r="I62" i="1" s="1"/>
  <c r="I70" i="1" s="1"/>
  <c r="I73" i="1" s="1"/>
  <c r="I76" i="1" s="1"/>
  <c r="E68" i="1"/>
  <c r="E57" i="1"/>
  <c r="E62" i="1" s="1"/>
  <c r="E70" i="1" s="1"/>
  <c r="E73" i="1" s="1"/>
  <c r="E76" i="1" s="1"/>
  <c r="E88" i="1" s="1"/>
  <c r="E90" i="1" s="1"/>
  <c r="I22" i="1"/>
  <c r="I11" i="1"/>
  <c r="I16" i="1" s="1"/>
  <c r="I24" i="1" s="1"/>
  <c r="I27" i="1" s="1"/>
  <c r="I30" i="1" s="1"/>
  <c r="I32" i="1" s="1"/>
  <c r="E22" i="1"/>
  <c r="E11" i="1"/>
  <c r="E16" i="1" s="1"/>
  <c r="E24" i="1" s="1"/>
  <c r="E27" i="1" s="1"/>
  <c r="E30" i="1" s="1"/>
  <c r="E32" i="1" s="1"/>
  <c r="K35" i="3"/>
  <c r="K37" i="2"/>
  <c r="G51" i="9"/>
  <c r="I78" i="1" l="1"/>
  <c r="I10" i="4"/>
  <c r="I35" i="4" s="1"/>
  <c r="I57" i="4" s="1"/>
  <c r="I59" i="4" s="1"/>
  <c r="I84" i="4" s="1"/>
  <c r="I86" i="4" s="1"/>
  <c r="I20" i="3"/>
  <c r="I88" i="1"/>
  <c r="I90" i="1" s="1"/>
  <c r="E78" i="1"/>
  <c r="E10" i="4"/>
  <c r="E35" i="4" s="1"/>
  <c r="E57" i="4" s="1"/>
  <c r="E59" i="4" s="1"/>
  <c r="E84" i="4" s="1"/>
  <c r="E86" i="4" s="1"/>
  <c r="I21" i="2"/>
  <c r="I42" i="1"/>
  <c r="I44" i="1" s="1"/>
  <c r="E42" i="1"/>
  <c r="E44" i="1" s="1"/>
  <c r="I87" i="9" l="1"/>
  <c r="G87" i="9"/>
  <c r="E87" i="9"/>
  <c r="C87" i="9"/>
  <c r="A65" i="9"/>
  <c r="I59" i="9"/>
  <c r="G59" i="9"/>
  <c r="E59" i="9"/>
  <c r="C59" i="9"/>
  <c r="A32" i="9"/>
  <c r="A31" i="9"/>
  <c r="I27" i="9"/>
  <c r="G27" i="9"/>
  <c r="E27" i="9"/>
  <c r="C27" i="9"/>
  <c r="I17" i="9"/>
  <c r="G17" i="9"/>
  <c r="E17" i="9"/>
  <c r="C17" i="9"/>
  <c r="E29" i="9" l="1"/>
  <c r="I29" i="9"/>
  <c r="I51" i="9"/>
  <c r="I61" i="9" s="1"/>
  <c r="I89" i="9" s="1"/>
  <c r="I93" i="9" s="1"/>
  <c r="E61" i="9"/>
  <c r="E89" i="9" s="1"/>
  <c r="E93" i="9" s="1"/>
  <c r="G61" i="9"/>
  <c r="G89" i="9" s="1"/>
  <c r="C61" i="9"/>
  <c r="C89" i="9" s="1"/>
  <c r="G29" i="9"/>
  <c r="C29" i="9"/>
  <c r="G93" i="9" l="1"/>
  <c r="C93" i="9"/>
  <c r="G43" i="3"/>
  <c r="G49" i="3" s="1"/>
  <c r="E43" i="3"/>
  <c r="E49" i="3" s="1"/>
  <c r="C43" i="3"/>
  <c r="C49" i="3" s="1"/>
  <c r="I41" i="3"/>
  <c r="I43" i="3" s="1"/>
  <c r="K39" i="3"/>
  <c r="K48" i="2"/>
  <c r="G45" i="2"/>
  <c r="G51" i="2" s="1"/>
  <c r="E45" i="2"/>
  <c r="E51" i="2" s="1"/>
  <c r="C45" i="2"/>
  <c r="C51" i="2" s="1"/>
  <c r="I43" i="2"/>
  <c r="I45" i="2" s="1"/>
  <c r="K41" i="2"/>
  <c r="K43" i="2" s="1"/>
  <c r="K45" i="2" s="1"/>
  <c r="K43" i="3" l="1"/>
  <c r="K41" i="3"/>
  <c r="G74" i="4" l="1"/>
  <c r="C74" i="4"/>
  <c r="G68" i="4"/>
  <c r="K14" i="3"/>
  <c r="G18" i="3"/>
  <c r="E18" i="3"/>
  <c r="E24" i="3" s="1"/>
  <c r="C18" i="3"/>
  <c r="C24" i="3" s="1"/>
  <c r="I16" i="3"/>
  <c r="K16" i="3" s="1"/>
  <c r="K10" i="3"/>
  <c r="K15" i="2"/>
  <c r="K17" i="2" s="1"/>
  <c r="K22" i="2"/>
  <c r="G19" i="2"/>
  <c r="G25" i="2" s="1"/>
  <c r="E19" i="2"/>
  <c r="E25" i="2" s="1"/>
  <c r="C19" i="2"/>
  <c r="C25" i="2" s="1"/>
  <c r="I17" i="2"/>
  <c r="I19" i="2" s="1"/>
  <c r="K11" i="2"/>
  <c r="A82" i="1"/>
  <c r="I18" i="3" l="1"/>
  <c r="G24" i="3"/>
  <c r="K19" i="2"/>
  <c r="K18" i="3" l="1"/>
  <c r="A34" i="1" l="1"/>
  <c r="A80" i="1"/>
  <c r="G68" i="1"/>
  <c r="C68" i="1"/>
  <c r="G57" i="1"/>
  <c r="G62" i="1" s="1"/>
  <c r="C57" i="1"/>
  <c r="C62" i="1" s="1"/>
  <c r="A36" i="1"/>
  <c r="G70" i="1" l="1"/>
  <c r="G73" i="1" s="1"/>
  <c r="G76" i="1" s="1"/>
  <c r="G10" i="4" s="1"/>
  <c r="C70" i="1"/>
  <c r="C73" i="1" s="1"/>
  <c r="C76" i="1" s="1"/>
  <c r="C10" i="4" s="1"/>
  <c r="C35" i="4" s="1"/>
  <c r="I47" i="2" l="1"/>
  <c r="C78" i="1"/>
  <c r="I45" i="3"/>
  <c r="G78" i="1"/>
  <c r="G88" i="1"/>
  <c r="G90" i="1" s="1"/>
  <c r="C88" i="1"/>
  <c r="C90" i="1" s="1"/>
  <c r="I47" i="3" l="1"/>
  <c r="K45" i="3"/>
  <c r="K47" i="2"/>
  <c r="I49" i="2"/>
  <c r="I22" i="3"/>
  <c r="K20" i="3"/>
  <c r="K21" i="2"/>
  <c r="I23" i="2"/>
  <c r="K49" i="2" l="1"/>
  <c r="K51" i="2" s="1"/>
  <c r="L51" i="2" s="1"/>
  <c r="I51" i="2"/>
  <c r="K47" i="3"/>
  <c r="K49" i="3" s="1"/>
  <c r="L49" i="3" s="1"/>
  <c r="I49" i="3"/>
  <c r="K23" i="2"/>
  <c r="K25" i="2" s="1"/>
  <c r="I25" i="2"/>
  <c r="K22" i="3"/>
  <c r="K24" i="3" s="1"/>
  <c r="I24" i="3"/>
  <c r="G22" i="1"/>
  <c r="C22" i="1"/>
  <c r="G11" i="1"/>
  <c r="G16" i="1" s="1"/>
  <c r="C11" i="1"/>
  <c r="C16" i="1" s="1"/>
  <c r="C24" i="1" l="1"/>
  <c r="C27" i="1" s="1"/>
  <c r="C30" i="1" s="1"/>
  <c r="C32" i="1" s="1"/>
  <c r="G24" i="1"/>
  <c r="G27" i="1" s="1"/>
  <c r="G30" i="1" s="1"/>
  <c r="G42" i="1" l="1"/>
  <c r="G44" i="1" s="1"/>
  <c r="G32" i="1"/>
  <c r="C42" i="1"/>
  <c r="C44" i="1" l="1"/>
  <c r="G41" i="4" l="1"/>
  <c r="C41" i="4"/>
  <c r="G35" i="4" l="1"/>
  <c r="G57" i="4" s="1"/>
  <c r="G59" i="4" s="1"/>
  <c r="G84" i="4" s="1"/>
  <c r="G86" i="4" s="1"/>
  <c r="G92" i="4" s="1"/>
  <c r="C57" i="4"/>
  <c r="C59" i="4" s="1"/>
  <c r="C84" i="4" s="1"/>
  <c r="C86" i="4" s="1"/>
  <c r="C92" i="4" s="1"/>
</calcChain>
</file>

<file path=xl/sharedStrings.xml><?xml version="1.0" encoding="utf-8"?>
<sst xmlns="http://schemas.openxmlformats.org/spreadsheetml/2006/main" count="385" uniqueCount="177">
  <si>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</si>
  <si>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</si>
  <si>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</si>
  <si>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</si>
  <si>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</si>
  <si>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</si>
  <si>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</si>
  <si>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</si>
  <si>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</si>
  <si>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</si>
  <si>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</si>
  <si>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</si>
  <si>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</si>
  <si>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</si>
  <si>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</si>
  <si>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</si>
  <si>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</si>
  <si>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</si>
  <si>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</si>
  <si>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</si>
  <si>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</si>
  <si>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</si>
  <si>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</si>
  <si>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</si>
  <si>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</si>
  <si>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</si>
  <si>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</si>
  <si>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</si>
  <si>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</si>
  <si>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</si>
  <si>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</si>
  <si>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</si>
  <si>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</si>
  <si>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</si>
  <si>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</si>
  <si>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</si>
  <si>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</si>
  <si>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</si>
  <si>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</si>
  <si>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</si>
  <si>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</si>
  <si>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</si>
  <si>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</si>
  <si>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</si>
  <si>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</si>
  <si>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</si>
  <si>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</si>
  <si>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</si>
  <si>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</si>
  <si>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</si>
  <si>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</si>
  <si>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</si>
  <si>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</si>
  <si>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</si>
  <si>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</si>
  <si>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</si>
  <si>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</si>
  <si>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</si>
  <si>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</si>
  <si>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</si>
  <si>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</si>
  <si>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</si>
  <si>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</si>
  <si>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</si>
  <si>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</si>
  <si>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</si>
  <si>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</si>
  <si>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</si>
  <si>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</si>
  <si>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</si>
  <si>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</si>
  <si>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</si>
  <si>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</si>
  <si>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</si>
  <si>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</si>
  <si>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</si>
  <si>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</si>
  <si>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</si>
  <si>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</si>
  <si>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</si>
  <si>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</si>
  <si>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</si>
  <si>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</si>
  <si>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</si>
  <si>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</si>
  <si>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</si>
  <si>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</si>
  <si>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</si>
  <si>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</si>
  <si>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</si>
  <si>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</si>
  <si>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</si>
  <si>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</si>
  <si>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</si>
  <si>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</si>
  <si>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</si>
  <si>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</si>
  <si>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</si>
  <si>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</si>
  <si>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</si>
  <si>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</si>
  <si>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</si>
  <si>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</si>
  <si>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</si>
  <si>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</si>
  <si>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</si>
  <si>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</si>
  <si>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</si>
  <si>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</si>
  <si>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</si>
  <si>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</si>
  <si>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</si>
  <si>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</si>
  <si>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</si>
  <si>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</si>
  <si>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</si>
  <si>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</si>
  <si>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</si>
  <si>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</si>
  <si>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</si>
  <si>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</si>
  <si>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</si>
  <si>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</si>
  <si>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</si>
  <si>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</si>
  <si>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</si>
  <si>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</si>
  <si>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</si>
  <si>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</si>
  <si>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</si>
  <si>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3, 4</t>
  </si>
  <si>
    <t>Other long-term investment</t>
  </si>
  <si>
    <t xml:space="preserve">Trade and other current receivables </t>
  </si>
  <si>
    <t>Trade and other current receivables</t>
  </si>
  <si>
    <t>Trade and other current payables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</si>
  <si>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</si>
  <si>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</si>
  <si>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Trade and other current payables </t>
  </si>
  <si>
    <t>Dividend income</t>
  </si>
  <si>
    <t>Loss on written off of assets</t>
  </si>
  <si>
    <t xml:space="preserve">    Issued and paid-up share capital</t>
  </si>
  <si>
    <t>Interest and other finance costs paid</t>
  </si>
  <si>
    <t>Net increase in operating liabilities</t>
  </si>
  <si>
    <t>Dividend payables</t>
  </si>
  <si>
    <t>3, 7</t>
  </si>
  <si>
    <t>Current provisions</t>
  </si>
  <si>
    <t xml:space="preserve">   for employee benefits </t>
  </si>
  <si>
    <t>Non-current provisions</t>
  </si>
  <si>
    <t xml:space="preserve">   for employee benefits</t>
  </si>
  <si>
    <t xml:space="preserve">    Appropriated </t>
  </si>
  <si>
    <t xml:space="preserve">Total shareholders’ equity  </t>
  </si>
  <si>
    <t xml:space="preserve">      property, plant and equipment</t>
  </si>
  <si>
    <t>Non-cash from investing at end of the period</t>
  </si>
  <si>
    <t>Balance at 1 January 2024</t>
  </si>
  <si>
    <t>Non-curent provisions for employee benefit</t>
  </si>
  <si>
    <t>Net increase (decrease) in cash and cash equivalents</t>
  </si>
  <si>
    <t>30 September</t>
  </si>
  <si>
    <t>Balance at 30 September 2024</t>
  </si>
  <si>
    <t>Derivatives liabilities</t>
  </si>
  <si>
    <t>Loss on impairment of assets</t>
  </si>
  <si>
    <t>Net cash flows used in investing activities</t>
  </si>
  <si>
    <t>As at 30 September 2025</t>
  </si>
  <si>
    <t>For the three-month period ended 30 September 2025 (Unaudited)</t>
  </si>
  <si>
    <t>For the nine-month period ended 30 September 2025 (Unaudited)</t>
  </si>
  <si>
    <t>Short-term investments</t>
  </si>
  <si>
    <t>Balance at 1 January 2025</t>
  </si>
  <si>
    <t>Balance at 30 September 2025</t>
  </si>
  <si>
    <t xml:space="preserve">Proceeds from sales of equipment </t>
  </si>
  <si>
    <t>Expected credit loss (reversal of)</t>
  </si>
  <si>
    <t>Reversal of loss on inventories devaluation</t>
  </si>
  <si>
    <t>Gain on exchange rate</t>
  </si>
  <si>
    <t>Gain on sale of equipment</t>
  </si>
  <si>
    <t>Net decrease in operating assets</t>
  </si>
  <si>
    <t>Short-term investments decreased, net</t>
  </si>
  <si>
    <t>(Gain) loss on fair value adjustment</t>
  </si>
  <si>
    <t xml:space="preserve">              par value at Baht 1 per share)</t>
  </si>
  <si>
    <t>Non-current provisions for employee benefit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</si>
</sst>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3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37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wrapText="1"/>
    </xf>
    <xf numFmtId="166" fontId="3" fillId="0" borderId="0" xfId="1" applyNumberFormat="1" applyFont="1" applyFill="1" applyBorder="1" applyAlignment="1"/>
    <xf numFmtId="167" fontId="5" fillId="0" borderId="0" xfId="0" applyNumberFormat="1" applyFont="1"/>
    <xf numFmtId="43" fontId="3" fillId="0" borderId="0" xfId="1" applyFont="1" applyFill="1" applyAlignment="1"/>
    <xf numFmtId="167" fontId="3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37" fontId="5" fillId="0" borderId="0" xfId="0" applyNumberFormat="1" applyFo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9" fontId="4" fillId="0" borderId="0" xfId="0" applyNumberFormat="1" applyFont="1"/>
    <xf numFmtId="168" fontId="3" fillId="0" borderId="0" xfId="0" applyNumberFormat="1" applyFo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Alignment="1"/>
    <xf numFmtId="0" fontId="5" fillId="0" borderId="0" xfId="8" applyFont="1"/>
    <xf numFmtId="167" fontId="3" fillId="0" borderId="0" xfId="1" applyNumberFormat="1" applyFont="1" applyFill="1" applyBorder="1" applyAlignment="1"/>
    <xf numFmtId="168" fontId="5" fillId="0" borderId="0" xfId="0" applyNumberFormat="1" applyFont="1"/>
    <xf numFmtId="49" fontId="3" fillId="0" borderId="0" xfId="0" applyNumberFormat="1" applyFont="1"/>
    <xf numFmtId="166" fontId="3" fillId="0" borderId="2" xfId="1" applyNumberFormat="1" applyFont="1" applyFill="1" applyBorder="1" applyAlignment="1"/>
    <xf numFmtId="0" fontId="5" fillId="0" borderId="0" xfId="6" applyFont="1"/>
    <xf numFmtId="0" fontId="7" fillId="0" borderId="0" xfId="0" applyFont="1" applyAlignment="1">
      <alignment horizontal="center"/>
    </xf>
    <xf numFmtId="0" fontId="3" fillId="0" borderId="0" xfId="6" applyFont="1"/>
    <xf numFmtId="49" fontId="5" fillId="0" borderId="0" xfId="0" applyNumberFormat="1" applyFont="1"/>
    <xf numFmtId="169" fontId="5" fillId="0" borderId="3" xfId="2" applyNumberFormat="1" applyFont="1" applyFill="1" applyBorder="1" applyAlignment="1"/>
    <xf numFmtId="169" fontId="5" fillId="0" borderId="0" xfId="2" applyNumberFormat="1" applyFont="1" applyFill="1" applyBorder="1" applyAlignment="1"/>
    <xf numFmtId="0" fontId="10" fillId="0" borderId="0" xfId="0" applyFont="1"/>
    <xf numFmtId="0" fontId="11" fillId="0" borderId="0" xfId="0" applyFont="1"/>
    <xf numFmtId="0" fontId="4" fillId="0" borderId="0" xfId="8" applyFont="1"/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164" fontId="5" fillId="0" borderId="2" xfId="0" applyNumberFormat="1" applyFont="1" applyBorder="1"/>
    <xf numFmtId="164" fontId="5" fillId="0" borderId="0" xfId="0" applyNumberFormat="1" applyFont="1"/>
    <xf numFmtId="164" fontId="5" fillId="0" borderId="1" xfId="0" applyNumberFormat="1" applyFont="1" applyBorder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/>
    <xf numFmtId="166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5" fillId="0" borderId="4" xfId="0" applyNumberFormat="1" applyFont="1" applyBorder="1"/>
    <xf numFmtId="167" fontId="3" fillId="0" borderId="0" xfId="1" quotePrefix="1" applyNumberFormat="1" applyFont="1" applyFill="1" applyAlignment="1"/>
    <xf numFmtId="0" fontId="5" fillId="0" borderId="0" xfId="0" applyFont="1" applyAlignment="1">
      <alignment wrapText="1"/>
    </xf>
    <xf numFmtId="166" fontId="3" fillId="0" borderId="0" xfId="3" applyNumberFormat="1" applyFont="1" applyAlignment="1">
      <alignment horizontal="left" indent="3"/>
    </xf>
    <xf numFmtId="166" fontId="3" fillId="0" borderId="2" xfId="3" applyNumberFormat="1" applyFont="1" applyBorder="1"/>
    <xf numFmtId="170" fontId="5" fillId="0" borderId="0" xfId="1" applyNumberFormat="1" applyFont="1" applyFill="1" applyBorder="1" applyAlignment="1"/>
    <xf numFmtId="0" fontId="7" fillId="0" borderId="0" xfId="0" applyFont="1" applyAlignment="1">
      <alignment wrapText="1"/>
    </xf>
    <xf numFmtId="0" fontId="17" fillId="0" borderId="0" xfId="0" applyFont="1"/>
    <xf numFmtId="0" fontId="17" fillId="0" borderId="5" xfId="0" applyFont="1" applyBorder="1"/>
    <xf numFmtId="167" fontId="5" fillId="0" borderId="2" xfId="1" applyNumberFormat="1" applyFont="1" applyFill="1" applyBorder="1" applyAlignment="1">
      <alignment horizontal="center"/>
    </xf>
    <xf numFmtId="43" fontId="17" fillId="0" borderId="0" xfId="1" applyFont="1" applyFill="1" applyAlignment="1"/>
    <xf numFmtId="43" fontId="21" fillId="0" borderId="0" xfId="1" applyFont="1" applyFill="1" applyAlignment="1"/>
    <xf numFmtId="166" fontId="3" fillId="0" borderId="2" xfId="3" applyNumberFormat="1" applyFont="1" applyBorder="1" applyAlignment="1">
      <alignment horizontal="center"/>
    </xf>
    <xf numFmtId="49" fontId="7" fillId="0" borderId="0" xfId="0" applyNumberFormat="1" applyFont="1"/>
    <xf numFmtId="43" fontId="5" fillId="0" borderId="0" xfId="1" applyFont="1" applyFill="1" applyBorder="1" applyAlignment="1"/>
    <xf numFmtId="167" fontId="3" fillId="0" borderId="0" xfId="1" applyNumberFormat="1" applyFont="1" applyFill="1"/>
    <xf numFmtId="167" fontId="3" fillId="0" borderId="0" xfId="1" quotePrefix="1" applyNumberFormat="1" applyFont="1" applyFill="1"/>
    <xf numFmtId="37" fontId="3" fillId="0" borderId="0" xfId="3" quotePrefix="1" applyFont="1"/>
    <xf numFmtId="166" fontId="0" fillId="0" borderId="0" xfId="0" applyNumberFormat="1"/>
    <xf numFmtId="167" fontId="3" fillId="0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/>
    <xf numFmtId="167" fontId="5" fillId="0" borderId="4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22" fillId="0" borderId="0" xfId="0" applyFont="1"/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7" fontId="3" fillId="0" borderId="0" xfId="1" applyNumberFormat="1" applyFont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quotePrefix="1" applyNumberFormat="1" applyFont="1" applyFill="1" applyAlignment="1"/>
    <xf numFmtId="167" fontId="3" fillId="0" borderId="2" xfId="1" applyNumberFormat="1" applyFont="1" applyFill="1" applyBorder="1" applyAlignment="1"/>
    <xf numFmtId="167" fontId="1" fillId="0" borderId="0" xfId="1" applyNumberFormat="1" applyFont="1" applyAlignment="1"/>
    <xf numFmtId="167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168" fontId="0" fillId="0" borderId="0" xfId="0" applyNumberFormat="1"/>
    <xf numFmtId="166" fontId="5" fillId="0" borderId="1" xfId="3" applyNumberFormat="1" applyFont="1" applyBorder="1"/>
    <xf numFmtId="164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7" fontId="5" fillId="0" borderId="1" xfId="0" applyNumberFormat="1" applyFont="1" applyBorder="1"/>
    <xf numFmtId="0" fontId="20" fillId="0" borderId="0" xfId="0" applyFont="1" applyAlignment="1">
      <alignment horizontal="center"/>
    </xf>
    <xf numFmtId="167" fontId="3" fillId="0" borderId="0" xfId="9" quotePrefix="1" applyNumberFormat="1" applyFont="1"/>
    <xf numFmtId="167" fontId="5" fillId="0" borderId="3" xfId="0" applyNumberFormat="1" applyFont="1" applyBorder="1"/>
    <xf numFmtId="38" fontId="3" fillId="0" borderId="0" xfId="9" quotePrefix="1" applyNumberFormat="1" applyFont="1"/>
    <xf numFmtId="0" fontId="5" fillId="0" borderId="0" xfId="4" applyFont="1"/>
    <xf numFmtId="167" fontId="5" fillId="0" borderId="2" xfId="0" applyNumberFormat="1" applyFont="1" applyBorder="1"/>
    <xf numFmtId="37" fontId="5" fillId="0" borderId="3" xfId="0" applyNumberFormat="1" applyFont="1" applyBorder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7" fillId="0" borderId="0" xfId="0" applyNumberFormat="1" applyFont="1"/>
    <xf numFmtId="167" fontId="17" fillId="0" borderId="0" xfId="0" applyNumberFormat="1" applyFont="1"/>
    <xf numFmtId="166" fontId="5" fillId="0" borderId="0" xfId="3" applyNumberFormat="1" applyFont="1"/>
    <xf numFmtId="165" fontId="3" fillId="0" borderId="0" xfId="0" applyNumberFormat="1" applyFont="1"/>
    <xf numFmtId="165" fontId="17" fillId="0" borderId="0" xfId="0" applyNumberFormat="1" applyFont="1"/>
    <xf numFmtId="167" fontId="0" fillId="0" borderId="0" xfId="0" applyNumberFormat="1"/>
    <xf numFmtId="164" fontId="3" fillId="0" borderId="0" xfId="0" applyNumberFormat="1" applyFont="1" applyAlignment="1">
      <alignment horizontal="right"/>
    </xf>
    <xf numFmtId="0" fontId="3" fillId="2" borderId="0" xfId="0" applyFont="1" applyFill="1"/>
    <xf numFmtId="166" fontId="3" fillId="2" borderId="0" xfId="3" applyNumberFormat="1" applyFont="1" applyFill="1"/>
    <xf numFmtId="166" fontId="3" fillId="2" borderId="0" xfId="3" applyNumberFormat="1" applyFont="1" applyFill="1" applyAlignment="1">
      <alignment horizontal="center"/>
    </xf>
    <xf numFmtId="166" fontId="3" fillId="2" borderId="0" xfId="3" applyNumberFormat="1" applyFont="1" applyFill="1" applyAlignment="1">
      <alignment horizontal="left" indent="3"/>
    </xf>
    <xf numFmtId="0" fontId="3" fillId="0" borderId="0" xfId="0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7" fontId="3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3" fillId="0" borderId="0" xfId="0" applyNumberFormat="1" applyFont="1" applyProtection="1">
      <protection locked="0"/>
    </xf>
    <xf numFmtId="167" fontId="3" fillId="0" borderId="0" xfId="9" quotePrefix="1" applyNumberFormat="1" applyFont="1" applyProtection="1">
      <protection locked="0"/>
    </xf>
    <xf numFmtId="167" fontId="5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Protection="1">
      <protection locked="0"/>
    </xf>
    <xf numFmtId="167" fontId="3" fillId="0" borderId="0" xfId="1" quotePrefix="1" applyNumberFormat="1" applyFont="1" applyFill="1" applyAlignment="1" applyProtection="1">
      <protection locked="0"/>
    </xf>
    <xf numFmtId="37" fontId="5" fillId="0" borderId="3" xfId="0" applyNumberFormat="1" applyFont="1" applyBorder="1" applyProtection="1">
      <protection locked="0"/>
    </xf>
    <xf numFmtId="37" fontId="5" fillId="0" borderId="0" xfId="0" applyNumberFormat="1" applyFo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</sheetPr>
  <dimension ref="A1:XFB94"/>
  <sheetViews>
    <sheetView tabSelected="1" view="pageBreakPreview" zoomScale="90" zoomScaleNormal="90" zoomScaleSheetLayoutView="90" workbookViewId="0"/>
  </sheetViews>
  <sheetFormatPr defaultColWidth="0" defaultRowHeight="14"/>
  <cols>
    <col min="1" max="1" width="41.6328125" style="61" customWidth="1"/>
    <col min="2" max="2" width="8.1796875" style="109" customWidth="1"/>
    <col min="3" max="3" width="12.1796875" style="2" customWidth="1"/>
    <col min="4" max="4" width="1.1796875" style="2" customWidth="1"/>
    <col min="5" max="5" width="12.1796875" style="2" customWidth="1"/>
    <col min="6" max="6" width="1.1796875" style="61" customWidth="1"/>
    <col min="7" max="7" width="12.1796875" style="61" customWidth="1"/>
    <col min="8" max="8" width="1.1796875" style="61" customWidth="1"/>
    <col min="9" max="9" width="12.1796875" style="61" customWidth="1"/>
    <col min="10" max="10" width="7.81640625" style="64" hidden="1"/>
    <col min="11" max="13" width="7.81640625" style="61" hidden="1"/>
    <col min="14" max="14" width="0" style="61" hidden="1"/>
    <col min="15" max="16382" width="9.1796875" style="61" hidden="1"/>
    <col min="16383" max="16383" width="0.453125" style="61" customWidth="1"/>
    <col min="16384" max="16384" width="0.54296875" style="61" customWidth="1"/>
  </cols>
  <sheetData>
    <row r="1" spans="1:10" ht="20.25" customHeight="1">
      <c r="A1" s="1" t="s">
        <v>0</v>
      </c>
    </row>
    <row r="2" spans="1:10" ht="20.25" customHeight="1">
      <c r="A2" s="3" t="s">
        <v>1</v>
      </c>
    </row>
    <row r="3" spans="1:10" ht="20.25" customHeight="1">
      <c r="A3" s="3" t="s">
        <v>161</v>
      </c>
    </row>
    <row r="4" spans="1:10">
      <c r="A4" s="61" t="s">
        <v>115</v>
      </c>
    </row>
    <row r="5" spans="1:10" ht="20.25" customHeight="1">
      <c r="C5" s="149" t="s">
        <v>104</v>
      </c>
      <c r="D5" s="149"/>
      <c r="E5" s="149"/>
      <c r="G5" s="149" t="s">
        <v>105</v>
      </c>
      <c r="H5" s="149"/>
      <c r="I5" s="149"/>
    </row>
    <row r="6" spans="1:10" ht="20.25" customHeight="1">
      <c r="A6" s="2"/>
      <c r="B6" s="110"/>
      <c r="C6" s="150" t="s">
        <v>106</v>
      </c>
      <c r="D6" s="150"/>
      <c r="E6" s="150"/>
      <c r="G6" s="150" t="s">
        <v>106</v>
      </c>
      <c r="H6" s="150"/>
      <c r="I6" s="150"/>
    </row>
    <row r="7" spans="1:10" ht="20.25" customHeight="1">
      <c r="C7" s="111" t="s">
        <v>156</v>
      </c>
      <c r="D7" s="6"/>
      <c r="E7" s="111" t="s">
        <v>7</v>
      </c>
      <c r="F7"/>
      <c r="G7" s="111" t="s">
        <v>156</v>
      </c>
      <c r="H7" s="6"/>
      <c r="I7" s="111" t="s">
        <v>7</v>
      </c>
    </row>
    <row r="8" spans="1:10" ht="20.25" customHeight="1">
      <c r="A8" s="4" t="s">
        <v>5</v>
      </c>
      <c r="B8" s="42" t="s">
        <v>6</v>
      </c>
      <c r="C8" s="111">
        <v>2025</v>
      </c>
      <c r="D8" s="6"/>
      <c r="E8" s="111">
        <v>2024</v>
      </c>
      <c r="F8"/>
      <c r="G8" s="111">
        <v>2025</v>
      </c>
      <c r="H8" s="6"/>
      <c r="I8" s="111">
        <v>2024</v>
      </c>
    </row>
    <row r="9" spans="1:10" ht="20.25" customHeight="1">
      <c r="A9" s="4"/>
      <c r="B9" s="42"/>
      <c r="C9" s="111" t="s">
        <v>8</v>
      </c>
      <c r="D9" s="6"/>
      <c r="E9" s="111"/>
      <c r="F9"/>
      <c r="G9" s="111" t="s">
        <v>8</v>
      </c>
      <c r="H9" s="6"/>
      <c r="I9" s="111"/>
    </row>
    <row r="10" spans="1:10" ht="20.25" customHeight="1">
      <c r="A10" s="2"/>
      <c r="B10" s="6"/>
      <c r="C10" s="151" t="s">
        <v>9</v>
      </c>
      <c r="D10" s="151"/>
      <c r="E10" s="151"/>
      <c r="F10" s="151"/>
      <c r="G10" s="151"/>
      <c r="H10" s="151"/>
      <c r="I10" s="151"/>
    </row>
    <row r="11" spans="1:10" ht="20.25" customHeight="1">
      <c r="A11" s="7" t="s">
        <v>10</v>
      </c>
      <c r="B11" s="6"/>
    </row>
    <row r="12" spans="1:10" s="2" customFormat="1" ht="20.25" customHeight="1">
      <c r="A12" s="2" t="s">
        <v>11</v>
      </c>
      <c r="B12" s="42"/>
      <c r="C12" s="18">
        <v>458048</v>
      </c>
      <c r="D12" s="25"/>
      <c r="E12" s="137">
        <v>882332</v>
      </c>
      <c r="F12" s="25"/>
      <c r="G12" s="55">
        <v>332843</v>
      </c>
      <c r="H12" s="25"/>
      <c r="I12" s="138">
        <v>804229</v>
      </c>
      <c r="J12" s="13"/>
    </row>
    <row r="13" spans="1:10" s="2" customFormat="1" ht="20.25" customHeight="1">
      <c r="A13" s="136" t="s">
        <v>164</v>
      </c>
      <c r="B13" s="42">
        <v>3</v>
      </c>
      <c r="C13" s="18">
        <v>410000</v>
      </c>
      <c r="D13" s="25"/>
      <c r="E13" s="137">
        <v>540000</v>
      </c>
      <c r="F13" s="25"/>
      <c r="G13" s="55">
        <v>0</v>
      </c>
      <c r="H13" s="25"/>
      <c r="I13" s="138">
        <v>110000</v>
      </c>
      <c r="J13" s="13"/>
    </row>
    <row r="14" spans="1:10" s="2" customFormat="1" ht="20.25" customHeight="1">
      <c r="A14" s="2" t="s">
        <v>132</v>
      </c>
      <c r="B14" s="42" t="s">
        <v>130</v>
      </c>
      <c r="C14" s="18">
        <v>174214</v>
      </c>
      <c r="D14" s="25"/>
      <c r="E14" s="137">
        <v>200979</v>
      </c>
      <c r="F14" s="25"/>
      <c r="G14" s="55">
        <v>148275</v>
      </c>
      <c r="H14" s="25"/>
      <c r="I14" s="138">
        <v>173739</v>
      </c>
      <c r="J14" s="13"/>
    </row>
    <row r="15" spans="1:10" s="2" customFormat="1" ht="20.25" customHeight="1">
      <c r="A15" s="2" t="s">
        <v>12</v>
      </c>
      <c r="B15" s="42"/>
      <c r="C15" s="18">
        <v>193688</v>
      </c>
      <c r="D15" s="25"/>
      <c r="E15" s="18">
        <v>211752</v>
      </c>
      <c r="F15" s="25"/>
      <c r="G15" s="55">
        <v>155724</v>
      </c>
      <c r="H15" s="25"/>
      <c r="I15" s="70">
        <v>183174</v>
      </c>
      <c r="J15" s="13"/>
    </row>
    <row r="16" spans="1:10" s="2" customFormat="1" ht="20.25" hidden="1" customHeight="1">
      <c r="A16" s="2" t="s">
        <v>87</v>
      </c>
      <c r="B16" s="42"/>
      <c r="C16" s="18"/>
      <c r="D16" s="25"/>
      <c r="E16" s="18">
        <v>0</v>
      </c>
      <c r="F16" s="25"/>
      <c r="G16" s="55"/>
      <c r="H16" s="25"/>
      <c r="I16" s="70">
        <v>0</v>
      </c>
      <c r="J16" s="13"/>
    </row>
    <row r="17" spans="1:13" ht="20.25" customHeight="1">
      <c r="A17" s="9" t="s">
        <v>13</v>
      </c>
      <c r="B17" s="42"/>
      <c r="C17" s="112">
        <f>SUM(C12:C16)</f>
        <v>1235950</v>
      </c>
      <c r="D17" s="9"/>
      <c r="E17" s="112">
        <f>SUM(E12:E16)</f>
        <v>1835063</v>
      </c>
      <c r="F17" s="2"/>
      <c r="G17" s="112">
        <f>SUM(G12:G16)</f>
        <v>636842</v>
      </c>
      <c r="H17" s="2"/>
      <c r="I17" s="112">
        <f>SUM(I12:I16)</f>
        <v>1271142</v>
      </c>
      <c r="K17" s="64"/>
      <c r="L17" s="64"/>
      <c r="M17" s="64"/>
    </row>
    <row r="18" spans="1:13" ht="20.25" customHeight="1">
      <c r="A18" s="2"/>
      <c r="B18" s="42"/>
      <c r="F18" s="2"/>
      <c r="G18" s="2"/>
      <c r="H18" s="2"/>
      <c r="I18" s="2"/>
    </row>
    <row r="19" spans="1:13" ht="20.25" customHeight="1">
      <c r="A19" s="7" t="s">
        <v>14</v>
      </c>
      <c r="B19" s="42"/>
      <c r="F19" s="2"/>
      <c r="G19" s="2"/>
      <c r="H19" s="2"/>
      <c r="I19" s="2"/>
    </row>
    <row r="20" spans="1:13" s="2" customFormat="1" ht="20.25" customHeight="1">
      <c r="A20" s="2" t="s">
        <v>15</v>
      </c>
      <c r="B20" s="113">
        <v>5</v>
      </c>
      <c r="C20" s="94">
        <v>0</v>
      </c>
      <c r="D20" s="12"/>
      <c r="E20" s="139">
        <v>0</v>
      </c>
      <c r="F20" s="12"/>
      <c r="G20" s="114">
        <v>590000</v>
      </c>
      <c r="H20" s="14"/>
      <c r="I20" s="142">
        <v>590000</v>
      </c>
      <c r="J20" s="65">
        <v>590000</v>
      </c>
    </row>
    <row r="21" spans="1:13" s="2" customFormat="1" ht="20.25" hidden="1" customHeight="1">
      <c r="A21" s="2" t="s">
        <v>131</v>
      </c>
      <c r="B21" s="113"/>
      <c r="C21" s="94">
        <v>0</v>
      </c>
      <c r="D21" s="12"/>
      <c r="E21" s="140"/>
      <c r="F21" s="12"/>
      <c r="G21" s="95">
        <v>0</v>
      </c>
      <c r="H21" s="16"/>
      <c r="I21" s="143"/>
      <c r="J21" s="65"/>
    </row>
    <row r="22" spans="1:13" s="2" customFormat="1" ht="20.25" customHeight="1">
      <c r="A22" s="2" t="s">
        <v>129</v>
      </c>
      <c r="B22" s="113"/>
      <c r="C22" s="19">
        <v>150176</v>
      </c>
      <c r="D22" s="14"/>
      <c r="E22" s="139">
        <v>152348</v>
      </c>
      <c r="F22" s="14"/>
      <c r="G22" s="114">
        <v>150176</v>
      </c>
      <c r="H22" s="14"/>
      <c r="I22" s="139">
        <v>152348</v>
      </c>
      <c r="J22" s="65"/>
    </row>
    <row r="23" spans="1:13" s="2" customFormat="1" ht="20.25" customHeight="1">
      <c r="A23" s="2" t="s">
        <v>16</v>
      </c>
      <c r="B23" s="113"/>
      <c r="C23" s="14">
        <v>1640300</v>
      </c>
      <c r="D23" s="14"/>
      <c r="E23" s="141">
        <v>1187373</v>
      </c>
      <c r="F23" s="14"/>
      <c r="G23" s="114">
        <v>1528343</v>
      </c>
      <c r="H23" s="14"/>
      <c r="I23" s="142">
        <v>1069057</v>
      </c>
      <c r="J23" s="65">
        <v>1145294</v>
      </c>
    </row>
    <row r="24" spans="1:13" s="2" customFormat="1" ht="20.25" customHeight="1">
      <c r="A24" s="2" t="s">
        <v>17</v>
      </c>
      <c r="B24" s="113"/>
      <c r="C24" s="14">
        <v>9595</v>
      </c>
      <c r="D24" s="14"/>
      <c r="E24" s="141">
        <v>10365</v>
      </c>
      <c r="F24" s="14"/>
      <c r="G24" s="114">
        <v>7252</v>
      </c>
      <c r="H24" s="14"/>
      <c r="I24" s="142">
        <v>7727</v>
      </c>
      <c r="J24" s="65"/>
    </row>
    <row r="25" spans="1:13" s="2" customFormat="1" ht="20.25" customHeight="1">
      <c r="A25" s="2" t="s">
        <v>18</v>
      </c>
      <c r="B25" s="113"/>
      <c r="C25" s="14">
        <v>35088</v>
      </c>
      <c r="D25" s="14"/>
      <c r="E25" s="141">
        <v>25445</v>
      </c>
      <c r="F25" s="14"/>
      <c r="G25" s="114">
        <v>32118</v>
      </c>
      <c r="H25" s="14"/>
      <c r="I25" s="142">
        <v>23437</v>
      </c>
      <c r="J25" s="65">
        <v>13917</v>
      </c>
    </row>
    <row r="26" spans="1:13" s="2" customFormat="1" ht="20.25" customHeight="1">
      <c r="A26" s="2" t="s">
        <v>19</v>
      </c>
      <c r="B26" s="113">
        <v>3</v>
      </c>
      <c r="C26" s="14">
        <v>1803</v>
      </c>
      <c r="D26" s="14"/>
      <c r="E26" s="141">
        <v>3175</v>
      </c>
      <c r="F26" s="14"/>
      <c r="G26" s="114">
        <v>1570</v>
      </c>
      <c r="H26" s="14"/>
      <c r="I26" s="142">
        <v>2722</v>
      </c>
      <c r="J26" s="65">
        <v>1543</v>
      </c>
    </row>
    <row r="27" spans="1:13" ht="20.25" customHeight="1">
      <c r="A27" s="9" t="s">
        <v>20</v>
      </c>
      <c r="B27" s="42"/>
      <c r="C27" s="112">
        <f>SUM(C20:C26)</f>
        <v>1836962</v>
      </c>
      <c r="D27" s="9"/>
      <c r="E27" s="112">
        <f>SUM(E20:E26)</f>
        <v>1378706</v>
      </c>
      <c r="F27" s="2"/>
      <c r="G27" s="112">
        <f>SUM(G20:G26)</f>
        <v>2309459</v>
      </c>
      <c r="H27" s="2"/>
      <c r="I27" s="112">
        <f>SUM(I20:I26)</f>
        <v>1845291</v>
      </c>
      <c r="K27" s="64"/>
      <c r="L27" s="64"/>
      <c r="M27" s="64"/>
    </row>
    <row r="28" spans="1:13" ht="20.25" customHeight="1">
      <c r="A28" s="9"/>
      <c r="B28" s="42"/>
      <c r="C28" s="12"/>
      <c r="D28" s="9"/>
      <c r="E28" s="12"/>
      <c r="F28" s="2"/>
      <c r="G28" s="2"/>
      <c r="H28" s="2"/>
      <c r="I28" s="2"/>
    </row>
    <row r="29" spans="1:13" s="2" customFormat="1" ht="24" customHeight="1" thickBot="1">
      <c r="A29" s="9" t="s">
        <v>21</v>
      </c>
      <c r="B29" s="42"/>
      <c r="C29" s="115">
        <f>C17+C27</f>
        <v>3072912</v>
      </c>
      <c r="D29" s="12"/>
      <c r="E29" s="115">
        <f>E17+E27</f>
        <v>3213769</v>
      </c>
      <c r="G29" s="115">
        <f>G17+G27</f>
        <v>2946301</v>
      </c>
      <c r="I29" s="115">
        <f>I17+I27</f>
        <v>3116433</v>
      </c>
      <c r="J29" s="13"/>
      <c r="K29" s="13"/>
      <c r="L29" s="13"/>
      <c r="M29" s="13"/>
    </row>
    <row r="30" spans="1:13" s="2" customFormat="1" ht="24" customHeight="1" thickTop="1">
      <c r="A30" s="9"/>
      <c r="B30" s="42"/>
      <c r="C30" s="12"/>
      <c r="D30" s="12"/>
      <c r="E30" s="12"/>
      <c r="G30" s="12"/>
      <c r="I30" s="12"/>
      <c r="J30" s="13"/>
      <c r="K30" s="13"/>
      <c r="L30" s="13"/>
      <c r="M30" s="13"/>
    </row>
    <row r="31" spans="1:13" ht="20.25" customHeight="1">
      <c r="A31" s="1" t="str">
        <f>A1</f>
        <v>Quality Construction Products Public Company Limited and its Subsidiary</v>
      </c>
      <c r="B31" s="61"/>
    </row>
    <row r="32" spans="1:13" ht="20.25" customHeight="1">
      <c r="A32" s="3" t="str">
        <f>A2</f>
        <v>Statements of financial position</v>
      </c>
      <c r="B32" s="61"/>
    </row>
    <row r="33" spans="1:10" ht="20.25" customHeight="1">
      <c r="A33" s="3" t="s">
        <v>161</v>
      </c>
      <c r="B33" s="61"/>
    </row>
    <row r="34" spans="1:10" ht="20.25" customHeight="1">
      <c r="A34" s="4"/>
      <c r="B34" s="61"/>
    </row>
    <row r="35" spans="1:10" ht="20.25" customHeight="1">
      <c r="A35" s="4"/>
      <c r="B35" s="61"/>
      <c r="C35" s="149" t="s">
        <v>104</v>
      </c>
      <c r="D35" s="149"/>
      <c r="E35" s="149"/>
      <c r="G35" s="149" t="s">
        <v>105</v>
      </c>
      <c r="H35" s="149"/>
      <c r="I35" s="149"/>
    </row>
    <row r="36" spans="1:10" ht="20.25" customHeight="1">
      <c r="A36" s="4"/>
      <c r="B36" s="61"/>
      <c r="C36" s="150" t="s">
        <v>106</v>
      </c>
      <c r="D36" s="150"/>
      <c r="E36" s="150"/>
      <c r="G36" s="150" t="s">
        <v>106</v>
      </c>
      <c r="H36" s="150"/>
      <c r="I36" s="150"/>
    </row>
    <row r="37" spans="1:10" ht="20.25" customHeight="1">
      <c r="C37" s="111" t="s">
        <v>156</v>
      </c>
      <c r="D37" s="6"/>
      <c r="E37" s="111" t="s">
        <v>7</v>
      </c>
      <c r="F37"/>
      <c r="G37" s="111" t="s">
        <v>156</v>
      </c>
      <c r="H37" s="6"/>
      <c r="I37" s="111" t="s">
        <v>7</v>
      </c>
    </row>
    <row r="38" spans="1:10" ht="20.25" customHeight="1">
      <c r="A38" s="4" t="s">
        <v>80</v>
      </c>
      <c r="B38" s="42" t="s">
        <v>6</v>
      </c>
      <c r="C38" s="111">
        <v>2025</v>
      </c>
      <c r="D38" s="6"/>
      <c r="E38" s="111">
        <v>2024</v>
      </c>
      <c r="F38"/>
      <c r="G38" s="111">
        <v>2025</v>
      </c>
      <c r="H38" s="6"/>
      <c r="I38" s="111">
        <v>2024</v>
      </c>
    </row>
    <row r="39" spans="1:10" ht="20.25" customHeight="1">
      <c r="A39" s="4"/>
      <c r="B39" s="42"/>
      <c r="C39" s="111" t="s">
        <v>8</v>
      </c>
      <c r="D39" s="6"/>
      <c r="E39" s="111"/>
      <c r="F39"/>
      <c r="G39" s="111" t="s">
        <v>8</v>
      </c>
      <c r="H39" s="6"/>
      <c r="I39" s="111"/>
    </row>
    <row r="40" spans="1:10" ht="20.25" customHeight="1">
      <c r="A40" s="4"/>
      <c r="B40" s="42"/>
      <c r="C40" s="151" t="s">
        <v>9</v>
      </c>
      <c r="D40" s="151"/>
      <c r="E40" s="151"/>
      <c r="F40" s="151"/>
      <c r="G40" s="151"/>
      <c r="H40" s="151"/>
      <c r="I40" s="151"/>
    </row>
    <row r="41" spans="1:10" ht="20.5" customHeight="1">
      <c r="A41" s="7" t="s">
        <v>22</v>
      </c>
      <c r="B41" s="42"/>
    </row>
    <row r="42" spans="1:10" s="2" customFormat="1" ht="20.25" customHeight="1">
      <c r="A42" s="2" t="s">
        <v>137</v>
      </c>
      <c r="B42" s="42">
        <v>3</v>
      </c>
      <c r="C42" s="8">
        <v>235263</v>
      </c>
      <c r="D42" s="8"/>
      <c r="E42" s="8">
        <v>284927</v>
      </c>
      <c r="F42" s="8"/>
      <c r="G42" s="116">
        <v>204186</v>
      </c>
      <c r="H42" s="8"/>
      <c r="I42" s="116">
        <v>257387</v>
      </c>
      <c r="J42" s="13"/>
    </row>
    <row r="43" spans="1:10" s="2" customFormat="1" ht="21" hidden="1" customHeight="1">
      <c r="A43" s="2" t="s">
        <v>107</v>
      </c>
      <c r="B43" s="42"/>
      <c r="C43" s="19"/>
      <c r="D43" s="8"/>
      <c r="E43" s="19"/>
      <c r="F43" s="8"/>
      <c r="G43" s="19"/>
      <c r="H43" s="8"/>
      <c r="I43" s="19"/>
      <c r="J43" s="13"/>
    </row>
    <row r="44" spans="1:10" s="2" customFormat="1" ht="20.25" hidden="1" customHeight="1">
      <c r="A44" s="2" t="s">
        <v>108</v>
      </c>
      <c r="B44" s="42"/>
      <c r="C44" s="18"/>
      <c r="D44" s="8"/>
      <c r="E44" s="18"/>
      <c r="F44" s="8"/>
      <c r="G44" s="55"/>
      <c r="H44" s="8"/>
      <c r="I44" s="55"/>
      <c r="J44" s="13"/>
    </row>
    <row r="45" spans="1:10" s="2" customFormat="1" ht="20.25" hidden="1" customHeight="1">
      <c r="A45" s="2" t="s">
        <v>143</v>
      </c>
      <c r="B45" s="42" t="s">
        <v>144</v>
      </c>
      <c r="C45" s="18"/>
      <c r="D45" s="8"/>
      <c r="E45" s="18"/>
      <c r="F45" s="8"/>
      <c r="G45" s="55"/>
      <c r="H45" s="8"/>
      <c r="I45" s="55"/>
      <c r="J45" s="13"/>
    </row>
    <row r="46" spans="1:10" s="2" customFormat="1" ht="20.25" customHeight="1">
      <c r="A46" s="2" t="s">
        <v>116</v>
      </c>
      <c r="B46" s="42">
        <v>3</v>
      </c>
      <c r="C46" s="18">
        <v>19921</v>
      </c>
      <c r="D46" s="8"/>
      <c r="E46" s="18">
        <v>18320</v>
      </c>
      <c r="F46" s="8"/>
      <c r="G46" s="55">
        <v>17606</v>
      </c>
      <c r="H46" s="8"/>
      <c r="I46" s="55">
        <v>15745</v>
      </c>
      <c r="J46" s="13"/>
    </row>
    <row r="47" spans="1:10" s="2" customFormat="1" ht="20.25" customHeight="1">
      <c r="A47" s="2" t="s">
        <v>122</v>
      </c>
      <c r="B47" s="42"/>
      <c r="C47" s="18">
        <v>17977</v>
      </c>
      <c r="D47" s="8"/>
      <c r="E47" s="69">
        <v>42910</v>
      </c>
      <c r="F47" s="8"/>
      <c r="G47" s="55">
        <v>13327</v>
      </c>
      <c r="H47" s="8"/>
      <c r="I47" s="70">
        <v>29795</v>
      </c>
      <c r="J47" s="13"/>
    </row>
    <row r="48" spans="1:10" s="2" customFormat="1" ht="20.25" customHeight="1">
      <c r="A48" s="2" t="s">
        <v>145</v>
      </c>
      <c r="B48" s="42"/>
      <c r="C48" s="18"/>
      <c r="D48" s="8"/>
      <c r="E48" s="69"/>
      <c r="F48" s="8"/>
      <c r="G48" s="55"/>
      <c r="H48" s="8"/>
      <c r="I48" s="70"/>
      <c r="J48" s="13"/>
    </row>
    <row r="49" spans="1:13" s="2" customFormat="1" ht="20.149999999999999" customHeight="1">
      <c r="A49" s="2" t="s">
        <v>146</v>
      </c>
      <c r="B49" s="42"/>
      <c r="C49" s="18">
        <v>4812</v>
      </c>
      <c r="D49" s="8"/>
      <c r="E49" s="18">
        <v>4812</v>
      </c>
      <c r="F49" s="8"/>
      <c r="G49" s="55">
        <v>4261</v>
      </c>
      <c r="H49" s="8"/>
      <c r="I49" s="55">
        <v>4261</v>
      </c>
      <c r="J49" s="13"/>
    </row>
    <row r="50" spans="1:13" s="2" customFormat="1" ht="20.149999999999999" customHeight="1">
      <c r="A50" s="2" t="s">
        <v>158</v>
      </c>
      <c r="B50" s="42"/>
      <c r="C50" s="18">
        <v>0</v>
      </c>
      <c r="D50" s="8"/>
      <c r="E50" s="18">
        <v>451</v>
      </c>
      <c r="F50" s="8"/>
      <c r="G50" s="55">
        <v>0</v>
      </c>
      <c r="H50" s="8"/>
      <c r="I50" s="55">
        <v>451</v>
      </c>
      <c r="J50" s="13"/>
    </row>
    <row r="51" spans="1:13" s="2" customFormat="1" ht="20.25" customHeight="1">
      <c r="A51" s="9" t="s">
        <v>23</v>
      </c>
      <c r="B51" s="42"/>
      <c r="C51" s="112">
        <f>SUM(C42:C50)</f>
        <v>277973</v>
      </c>
      <c r="D51" s="9"/>
      <c r="E51" s="112">
        <f>SUM(E42:E50)</f>
        <v>351420</v>
      </c>
      <c r="G51" s="112">
        <f>SUM(G42:G50)</f>
        <v>239380</v>
      </c>
      <c r="I51" s="112">
        <f>SUM(I42:I50)</f>
        <v>307639</v>
      </c>
      <c r="J51" s="13"/>
      <c r="K51" s="13"/>
      <c r="L51" s="13"/>
      <c r="M51" s="13"/>
    </row>
    <row r="52" spans="1:13" s="2" customFormat="1" ht="20.25" customHeight="1">
      <c r="B52" s="42"/>
      <c r="J52" s="13"/>
    </row>
    <row r="53" spans="1:13" s="2" customFormat="1" ht="20.25" customHeight="1">
      <c r="A53" s="7" t="s">
        <v>24</v>
      </c>
      <c r="C53" s="13"/>
      <c r="D53" s="13"/>
      <c r="E53" s="13"/>
      <c r="G53" s="14"/>
      <c r="I53" s="14"/>
      <c r="J53" s="13"/>
    </row>
    <row r="54" spans="1:13" s="2" customFormat="1" ht="20.25" hidden="1" customHeight="1">
      <c r="A54" s="2" t="s">
        <v>25</v>
      </c>
      <c r="B54" s="42">
        <v>14</v>
      </c>
      <c r="C54" s="18"/>
      <c r="D54" s="25"/>
      <c r="E54" s="18">
        <v>0</v>
      </c>
      <c r="F54" s="25"/>
      <c r="G54" s="55"/>
      <c r="H54" s="25"/>
      <c r="I54" s="55">
        <v>0</v>
      </c>
      <c r="J54" s="13"/>
    </row>
    <row r="55" spans="1:13" s="2" customFormat="1" ht="20.25" customHeight="1">
      <c r="A55" s="2" t="s">
        <v>117</v>
      </c>
      <c r="B55" s="42">
        <v>3</v>
      </c>
      <c r="C55" s="18">
        <v>24416</v>
      </c>
      <c r="D55" s="25"/>
      <c r="E55" s="137">
        <v>29322</v>
      </c>
      <c r="F55" s="25"/>
      <c r="G55" s="55">
        <v>22070</v>
      </c>
      <c r="H55" s="25"/>
      <c r="I55" s="145">
        <v>25468</v>
      </c>
      <c r="J55" s="13"/>
    </row>
    <row r="56" spans="1:13" s="2" customFormat="1" ht="20.25" customHeight="1">
      <c r="A56" s="2" t="s">
        <v>147</v>
      </c>
      <c r="B56" s="42"/>
      <c r="C56" s="18"/>
      <c r="D56" s="25"/>
      <c r="E56" s="137"/>
      <c r="F56" s="25"/>
      <c r="G56" s="55"/>
      <c r="H56" s="25"/>
      <c r="I56" s="145"/>
      <c r="J56" s="13"/>
    </row>
    <row r="57" spans="1:13" s="2" customFormat="1" ht="20.149999999999999" customHeight="1">
      <c r="A57" s="2" t="s">
        <v>148</v>
      </c>
      <c r="B57" s="42"/>
      <c r="C57" s="18">
        <v>89773</v>
      </c>
      <c r="D57" s="25"/>
      <c r="E57" s="144">
        <v>86648</v>
      </c>
      <c r="F57" s="25"/>
      <c r="G57" s="55">
        <v>81275</v>
      </c>
      <c r="H57" s="25"/>
      <c r="I57" s="138">
        <v>78724</v>
      </c>
      <c r="J57" s="13"/>
    </row>
    <row r="58" spans="1:13" s="2" customFormat="1" ht="20.25" customHeight="1">
      <c r="A58" s="2" t="s">
        <v>26</v>
      </c>
      <c r="B58" s="42"/>
      <c r="C58" s="18">
        <v>9423</v>
      </c>
      <c r="D58" s="25"/>
      <c r="E58" s="144">
        <v>4390</v>
      </c>
      <c r="F58" s="25"/>
      <c r="G58" s="55">
        <v>9278</v>
      </c>
      <c r="H58" s="25"/>
      <c r="I58" s="138">
        <v>4244</v>
      </c>
      <c r="J58" s="13"/>
    </row>
    <row r="59" spans="1:13" s="2" customFormat="1" ht="20.25" customHeight="1">
      <c r="A59" s="9" t="s">
        <v>27</v>
      </c>
      <c r="B59" s="42"/>
      <c r="C59" s="15">
        <f>SUM(C54:C58)</f>
        <v>123612</v>
      </c>
      <c r="D59" s="16"/>
      <c r="E59" s="15">
        <f>SUM(E54:E58)</f>
        <v>120360</v>
      </c>
      <c r="G59" s="15">
        <f>SUM(G54:G58)</f>
        <v>112623</v>
      </c>
      <c r="I59" s="15">
        <f>SUM(I54:I58)</f>
        <v>108436</v>
      </c>
      <c r="J59" s="13"/>
      <c r="K59" s="13"/>
      <c r="L59" s="13"/>
      <c r="M59" s="13"/>
    </row>
    <row r="60" spans="1:13" s="2" customFormat="1" ht="20.25" customHeight="1">
      <c r="A60" s="117"/>
      <c r="B60" s="42"/>
      <c r="C60" s="12"/>
      <c r="D60" s="12"/>
      <c r="E60" s="12"/>
      <c r="G60" s="12"/>
      <c r="I60" s="12"/>
      <c r="J60" s="13"/>
    </row>
    <row r="61" spans="1:13" s="2" customFormat="1" ht="20.25" customHeight="1">
      <c r="A61" s="9" t="s">
        <v>28</v>
      </c>
      <c r="B61" s="42"/>
      <c r="C61" s="118">
        <f>C51+C59</f>
        <v>401585</v>
      </c>
      <c r="D61" s="12"/>
      <c r="E61" s="118">
        <f>E51+E59</f>
        <v>471780</v>
      </c>
      <c r="G61" s="118">
        <f>SUM(G51+G59)</f>
        <v>352003</v>
      </c>
      <c r="I61" s="118">
        <f>SUM(I51+I59)</f>
        <v>416075</v>
      </c>
      <c r="J61" s="13"/>
      <c r="K61" s="13"/>
      <c r="L61" s="13"/>
      <c r="M61" s="13"/>
    </row>
    <row r="62" spans="1:13" s="2" customFormat="1" ht="20.25" hidden="1" customHeight="1">
      <c r="A62" s="9"/>
      <c r="B62" s="42"/>
      <c r="C62" s="12"/>
      <c r="D62" s="12"/>
      <c r="E62" s="12"/>
      <c r="G62" s="12"/>
      <c r="I62" s="12"/>
      <c r="J62" s="13"/>
      <c r="K62" s="13"/>
      <c r="L62" s="13"/>
      <c r="M62" s="13"/>
    </row>
    <row r="63" spans="1:13" s="2" customFormat="1" ht="20.25" customHeight="1">
      <c r="A63" s="9"/>
      <c r="B63" s="42"/>
      <c r="C63" s="12"/>
      <c r="D63" s="12"/>
      <c r="E63" s="12"/>
      <c r="G63" s="12"/>
      <c r="I63" s="12"/>
      <c r="J63" s="13"/>
      <c r="K63" s="13"/>
      <c r="L63" s="13"/>
      <c r="M63" s="13"/>
    </row>
    <row r="64" spans="1:13" ht="20.25" customHeight="1">
      <c r="A64" s="1" t="s">
        <v>0</v>
      </c>
      <c r="B64" s="42"/>
    </row>
    <row r="65" spans="1:10" ht="20.25" customHeight="1">
      <c r="A65" s="3" t="str">
        <f>A2</f>
        <v>Statements of financial position</v>
      </c>
      <c r="B65" s="42"/>
    </row>
    <row r="66" spans="1:10" ht="20.25" customHeight="1">
      <c r="A66" s="3" t="s">
        <v>161</v>
      </c>
      <c r="B66" s="42"/>
    </row>
    <row r="67" spans="1:10" ht="20.25" customHeight="1">
      <c r="A67" s="2"/>
      <c r="B67" s="42"/>
    </row>
    <row r="68" spans="1:10" ht="20.25" customHeight="1">
      <c r="A68" s="4"/>
      <c r="B68" s="61"/>
      <c r="C68" s="149" t="s">
        <v>104</v>
      </c>
      <c r="D68" s="149"/>
      <c r="E68" s="149"/>
      <c r="G68" s="149" t="s">
        <v>105</v>
      </c>
      <c r="H68" s="149"/>
      <c r="I68" s="149"/>
    </row>
    <row r="69" spans="1:10" ht="20.25" customHeight="1">
      <c r="A69" s="4"/>
      <c r="B69" s="61"/>
      <c r="C69" s="150" t="s">
        <v>106</v>
      </c>
      <c r="D69" s="150"/>
      <c r="E69" s="150"/>
      <c r="G69" s="150" t="s">
        <v>106</v>
      </c>
      <c r="H69" s="150"/>
      <c r="I69" s="150"/>
    </row>
    <row r="70" spans="1:10" ht="20.25" customHeight="1">
      <c r="B70" s="42"/>
      <c r="C70" s="111" t="s">
        <v>156</v>
      </c>
      <c r="D70" s="6"/>
      <c r="E70" s="111" t="s">
        <v>7</v>
      </c>
      <c r="F70"/>
      <c r="G70" s="111" t="s">
        <v>156</v>
      </c>
      <c r="H70" s="6"/>
      <c r="I70" s="111" t="s">
        <v>7</v>
      </c>
    </row>
    <row r="71" spans="1:10" ht="20.25" customHeight="1">
      <c r="A71" s="4" t="s">
        <v>80</v>
      </c>
      <c r="B71" s="42"/>
      <c r="C71" s="111">
        <v>2025</v>
      </c>
      <c r="D71" s="6"/>
      <c r="E71" s="111">
        <v>2024</v>
      </c>
      <c r="F71"/>
      <c r="G71" s="111">
        <v>2025</v>
      </c>
      <c r="H71" s="6"/>
      <c r="I71" s="111">
        <v>2024</v>
      </c>
    </row>
    <row r="72" spans="1:10" ht="20.25" customHeight="1">
      <c r="A72" s="4"/>
      <c r="B72" s="42"/>
      <c r="C72" s="111" t="s">
        <v>8</v>
      </c>
      <c r="D72" s="6"/>
      <c r="E72" s="111"/>
      <c r="F72"/>
      <c r="G72" s="111" t="s">
        <v>8</v>
      </c>
      <c r="H72" s="6"/>
      <c r="I72" s="111"/>
    </row>
    <row r="73" spans="1:10" ht="20.25" customHeight="1">
      <c r="A73" s="4"/>
      <c r="B73" s="42"/>
      <c r="C73" s="151" t="s">
        <v>9</v>
      </c>
      <c r="D73" s="151"/>
      <c r="E73" s="151"/>
      <c r="F73" s="151"/>
      <c r="G73" s="151"/>
      <c r="H73" s="151"/>
      <c r="I73" s="151"/>
    </row>
    <row r="74" spans="1:10" ht="20.25" customHeight="1">
      <c r="A74" s="7" t="s">
        <v>81</v>
      </c>
      <c r="B74" s="42"/>
      <c r="C74" s="13"/>
      <c r="D74" s="13"/>
      <c r="E74" s="13"/>
    </row>
    <row r="75" spans="1:10" s="2" customFormat="1" ht="20.25" customHeight="1">
      <c r="A75" s="2" t="s">
        <v>29</v>
      </c>
      <c r="B75" s="42"/>
      <c r="C75" s="13"/>
      <c r="D75" s="13"/>
      <c r="E75" s="13"/>
      <c r="G75" s="13"/>
      <c r="I75" s="13"/>
      <c r="J75" s="13"/>
    </row>
    <row r="76" spans="1:10" s="2" customFormat="1" ht="20.25" customHeight="1">
      <c r="A76" s="41" t="s">
        <v>123</v>
      </c>
      <c r="B76" s="42"/>
      <c r="C76" s="13"/>
      <c r="D76" s="13"/>
      <c r="E76" s="13"/>
      <c r="G76" s="13"/>
      <c r="I76" s="13"/>
      <c r="J76" s="13"/>
    </row>
    <row r="77" spans="1:10" s="2" customFormat="1" ht="20.25" customHeight="1">
      <c r="A77" s="41" t="s">
        <v>124</v>
      </c>
      <c r="B77" s="42"/>
      <c r="C77" s="13"/>
      <c r="D77" s="13"/>
      <c r="E77" s="13"/>
      <c r="G77" s="13"/>
      <c r="I77" s="13"/>
      <c r="J77" s="13"/>
    </row>
    <row r="78" spans="1:10" s="2" customFormat="1" ht="20.25" customHeight="1" thickBot="1">
      <c r="A78" s="41" t="s">
        <v>175</v>
      </c>
      <c r="B78" s="42"/>
      <c r="C78" s="119">
        <v>400000</v>
      </c>
      <c r="D78" s="17"/>
      <c r="E78" s="146">
        <v>400000</v>
      </c>
      <c r="F78" s="17"/>
      <c r="G78" s="119">
        <v>400000</v>
      </c>
      <c r="H78" s="17"/>
      <c r="I78" s="146">
        <v>400000</v>
      </c>
      <c r="J78" s="13"/>
    </row>
    <row r="79" spans="1:10" s="2" customFormat="1" ht="20.25" customHeight="1" thickTop="1">
      <c r="A79" s="41" t="s">
        <v>140</v>
      </c>
      <c r="B79" s="42"/>
      <c r="C79" s="17"/>
      <c r="D79" s="17"/>
      <c r="E79" s="147"/>
      <c r="F79" s="17"/>
      <c r="G79" s="17"/>
      <c r="H79" s="17"/>
      <c r="I79" s="147"/>
      <c r="J79" s="13"/>
    </row>
    <row r="80" spans="1:10" s="2" customFormat="1" ht="20.25" customHeight="1">
      <c r="A80" s="41" t="s">
        <v>124</v>
      </c>
      <c r="B80" s="42"/>
      <c r="C80" s="25"/>
      <c r="D80" s="25"/>
      <c r="E80" s="144"/>
      <c r="F80" s="25"/>
      <c r="G80" s="25"/>
      <c r="H80" s="25"/>
      <c r="I80" s="144"/>
      <c r="J80" s="13"/>
    </row>
    <row r="81" spans="1:13" s="2" customFormat="1" ht="20.25" customHeight="1">
      <c r="A81" s="41" t="s">
        <v>175</v>
      </c>
      <c r="B81" s="42"/>
      <c r="C81" s="25">
        <v>400000</v>
      </c>
      <c r="D81" s="25"/>
      <c r="E81" s="144">
        <v>400000</v>
      </c>
      <c r="F81" s="25"/>
      <c r="G81" s="25">
        <v>400000</v>
      </c>
      <c r="H81" s="25"/>
      <c r="I81" s="144">
        <v>400000</v>
      </c>
      <c r="J81" s="13"/>
    </row>
    <row r="82" spans="1:13" s="2" customFormat="1" ht="20.25" customHeight="1">
      <c r="A82" s="120" t="s">
        <v>30</v>
      </c>
      <c r="B82" s="42"/>
      <c r="C82" s="18">
        <v>653769</v>
      </c>
      <c r="D82" s="25"/>
      <c r="E82" s="144">
        <v>653769</v>
      </c>
      <c r="F82" s="25"/>
      <c r="G82" s="18">
        <v>653769</v>
      </c>
      <c r="H82" s="25"/>
      <c r="I82" s="144">
        <v>653769</v>
      </c>
      <c r="J82" s="13"/>
    </row>
    <row r="83" spans="1:13" s="2" customFormat="1" ht="20.25" customHeight="1">
      <c r="A83" s="10" t="s">
        <v>31</v>
      </c>
      <c r="B83" s="42"/>
      <c r="D83" s="13"/>
      <c r="E83" s="136"/>
      <c r="I83" s="136"/>
      <c r="J83" s="13"/>
    </row>
    <row r="84" spans="1:13" s="2" customFormat="1" ht="20.25" customHeight="1">
      <c r="A84" s="121" t="s">
        <v>149</v>
      </c>
      <c r="B84" s="42"/>
      <c r="C84" s="18"/>
      <c r="D84" s="13"/>
      <c r="E84" s="144"/>
      <c r="G84" s="18"/>
      <c r="I84" s="136"/>
      <c r="J84" s="13"/>
    </row>
    <row r="85" spans="1:13" s="2" customFormat="1" ht="20.25" customHeight="1">
      <c r="A85" s="120" t="s">
        <v>125</v>
      </c>
      <c r="B85" s="42"/>
      <c r="C85" s="8">
        <v>40000</v>
      </c>
      <c r="D85" s="8"/>
      <c r="E85" s="144">
        <v>40000</v>
      </c>
      <c r="F85" s="8"/>
      <c r="G85" s="11">
        <v>40000</v>
      </c>
      <c r="H85" s="8"/>
      <c r="I85" s="144">
        <v>40000</v>
      </c>
      <c r="J85" s="13"/>
    </row>
    <row r="86" spans="1:13" s="2" customFormat="1" ht="20.25" customHeight="1">
      <c r="A86" s="121" t="s">
        <v>126</v>
      </c>
      <c r="B86" s="42"/>
      <c r="C86" s="18">
        <v>1577558</v>
      </c>
      <c r="D86" s="18"/>
      <c r="E86" s="144">
        <v>1648220</v>
      </c>
      <c r="F86" s="18"/>
      <c r="G86" s="18">
        <v>1500529</v>
      </c>
      <c r="H86" s="18"/>
      <c r="I86" s="144">
        <v>1606589</v>
      </c>
      <c r="J86" s="13"/>
    </row>
    <row r="87" spans="1:13" s="2" customFormat="1" ht="20.25" customHeight="1">
      <c r="A87" s="122" t="s">
        <v>150</v>
      </c>
      <c r="B87" s="42"/>
      <c r="C87" s="112">
        <f>SUM(C81:C86)</f>
        <v>2671327</v>
      </c>
      <c r="D87" s="12"/>
      <c r="E87" s="112">
        <f>SUM(E81:E86)</f>
        <v>2741989</v>
      </c>
      <c r="G87" s="112">
        <f>SUM(G81:G86)</f>
        <v>2594298</v>
      </c>
      <c r="I87" s="112">
        <f>SUM(I81:I86)</f>
        <v>2700358</v>
      </c>
      <c r="J87" s="13"/>
    </row>
    <row r="88" spans="1:13" s="2" customFormat="1" ht="20.25" customHeight="1">
      <c r="A88" s="117"/>
      <c r="B88" s="42"/>
      <c r="C88" s="12"/>
      <c r="D88" s="12"/>
      <c r="E88" s="12"/>
      <c r="G88" s="12"/>
      <c r="I88" s="12"/>
      <c r="J88" s="13"/>
    </row>
    <row r="89" spans="1:13" s="2" customFormat="1" ht="20.5" customHeight="1" thickBot="1">
      <c r="A89" s="117" t="s">
        <v>79</v>
      </c>
      <c r="C89" s="115">
        <f>C61+C87</f>
        <v>3072912</v>
      </c>
      <c r="D89" s="9"/>
      <c r="E89" s="115">
        <f>E61+E87</f>
        <v>3213769</v>
      </c>
      <c r="F89" s="9"/>
      <c r="G89" s="115">
        <f>G61+G87</f>
        <v>2946301</v>
      </c>
      <c r="H89" s="12"/>
      <c r="I89" s="115">
        <f>I61+I87</f>
        <v>3116433</v>
      </c>
      <c r="J89" s="13"/>
      <c r="K89" s="13"/>
      <c r="L89" s="13"/>
      <c r="M89" s="13"/>
    </row>
    <row r="90" spans="1:13" ht="20.25" customHeight="1" thickTop="1"/>
    <row r="92" spans="1:13">
      <c r="A92" s="61" t="s">
        <v>115</v>
      </c>
      <c r="C92" s="14"/>
      <c r="D92" s="14"/>
      <c r="E92" s="14"/>
      <c r="F92" s="14"/>
      <c r="G92" s="14"/>
      <c r="H92" s="14"/>
      <c r="I92" s="14"/>
    </row>
    <row r="93" spans="1:13">
      <c r="C93" s="128">
        <f>C89-C29</f>
        <v>0</v>
      </c>
      <c r="D93" s="128"/>
      <c r="E93" s="128">
        <f>E89-E29</f>
        <v>0</v>
      </c>
      <c r="F93" s="128"/>
      <c r="G93" s="128">
        <f>G89-G29</f>
        <v>0</v>
      </c>
      <c r="H93" s="128"/>
      <c r="I93" s="128">
        <f>I89-I29</f>
        <v>0</v>
      </c>
    </row>
    <row r="94" spans="1:13">
      <c r="C94" s="128"/>
      <c r="D94" s="128"/>
      <c r="E94" s="128"/>
      <c r="F94" s="129"/>
      <c r="G94" s="129"/>
      <c r="H94" s="129"/>
      <c r="I94" s="129"/>
    </row>
  </sheetData>
  <mergeCells count="15">
    <mergeCell ref="C73:I73"/>
    <mergeCell ref="C36:E36"/>
    <mergeCell ref="G36:I36"/>
    <mergeCell ref="C40:I40"/>
    <mergeCell ref="C68:E68"/>
    <mergeCell ref="G68:I68"/>
    <mergeCell ref="C69:E69"/>
    <mergeCell ref="G69:I69"/>
    <mergeCell ref="C35:E35"/>
    <mergeCell ref="G35:I35"/>
    <mergeCell ref="C5:E5"/>
    <mergeCell ref="G5:I5"/>
    <mergeCell ref="C6:E6"/>
    <mergeCell ref="G6:I6"/>
    <mergeCell ref="C10:I10"/>
  </mergeCells>
  <pageMargins left="0.8" right="0.7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T91"/>
  <sheetViews>
    <sheetView view="pageBreakPreview" zoomScale="80" zoomScaleNormal="80" zoomScaleSheetLayoutView="80" workbookViewId="0">
      <selection activeCell="A22" sqref="A22"/>
    </sheetView>
  </sheetViews>
  <sheetFormatPr defaultColWidth="9.1796875" defaultRowHeight="20.25" customHeight="1"/>
  <cols>
    <col min="1" max="1" width="39.81640625" customWidth="1"/>
    <col min="2" max="2" width="5.453125" customWidth="1"/>
    <col min="3" max="3" width="10.81640625" style="2" customWidth="1"/>
    <col min="4" max="4" width="1.1796875" style="2" customWidth="1"/>
    <col min="5" max="5" width="10.81640625" style="2" customWidth="1"/>
    <col min="6" max="6" width="1.1796875" customWidth="1"/>
    <col min="7" max="7" width="10.81640625" customWidth="1"/>
    <col min="8" max="8" width="1.1796875" customWidth="1"/>
    <col min="9" max="10" width="10.81640625" customWidth="1"/>
    <col min="11" max="11" width="2" customWidth="1"/>
    <col min="12" max="12" width="10.81640625" customWidth="1"/>
    <col min="13" max="13" width="2" customWidth="1"/>
    <col min="14" max="14" width="10.81640625" customWidth="1"/>
    <col min="15" max="15" width="2" customWidth="1"/>
    <col min="16" max="16" width="10.81640625" customWidth="1"/>
  </cols>
  <sheetData>
    <row r="1" spans="1:20" ht="20.25" customHeight="1">
      <c r="A1" s="1" t="s">
        <v>0</v>
      </c>
      <c r="G1" s="2"/>
      <c r="I1" s="2"/>
    </row>
    <row r="2" spans="1:20" ht="20.25" customHeight="1">
      <c r="A2" s="20" t="s">
        <v>32</v>
      </c>
    </row>
    <row r="3" spans="1:20" ht="20.25" customHeight="1">
      <c r="A3" s="3" t="s">
        <v>162</v>
      </c>
    </row>
    <row r="4" spans="1:20" ht="20.149999999999999" customHeight="1">
      <c r="A4" s="4"/>
    </row>
    <row r="5" spans="1:20" ht="20.25" customHeight="1">
      <c r="A5" s="4"/>
      <c r="C5" s="149" t="s">
        <v>2</v>
      </c>
      <c r="D5" s="149"/>
      <c r="E5" s="149"/>
      <c r="F5" s="2"/>
      <c r="G5" s="149" t="s">
        <v>3</v>
      </c>
      <c r="H5" s="149"/>
      <c r="I5" s="149"/>
    </row>
    <row r="6" spans="1:20" ht="20.25" customHeight="1">
      <c r="A6" s="2"/>
      <c r="C6" s="150" t="s">
        <v>4</v>
      </c>
      <c r="D6" s="150"/>
      <c r="E6" s="150"/>
      <c r="F6" s="5"/>
      <c r="G6" s="150" t="s">
        <v>4</v>
      </c>
      <c r="H6" s="150"/>
      <c r="I6" s="150"/>
    </row>
    <row r="7" spans="1:20" ht="20.25" customHeight="1">
      <c r="A7" s="2"/>
      <c r="B7" s="42" t="s">
        <v>6</v>
      </c>
      <c r="C7" s="6">
        <v>2025</v>
      </c>
      <c r="D7" s="6"/>
      <c r="E7" s="6">
        <v>2024</v>
      </c>
      <c r="F7" s="6"/>
      <c r="G7" s="6">
        <v>2025</v>
      </c>
      <c r="H7" s="6"/>
      <c r="I7" s="6">
        <v>2024</v>
      </c>
    </row>
    <row r="8" spans="1:20" ht="20.25" customHeight="1">
      <c r="C8" s="151" t="s">
        <v>9</v>
      </c>
      <c r="D8" s="151"/>
      <c r="E8" s="151"/>
      <c r="F8" s="151"/>
      <c r="G8" s="151"/>
      <c r="H8" s="151"/>
      <c r="I8" s="151"/>
    </row>
    <row r="9" spans="1:20" s="2" customFormat="1" ht="20.25" customHeight="1">
      <c r="A9" s="2" t="s">
        <v>112</v>
      </c>
      <c r="B9" s="42">
        <v>3</v>
      </c>
      <c r="C9" s="18">
        <v>472838</v>
      </c>
      <c r="D9" s="18"/>
      <c r="E9" s="18">
        <v>589578</v>
      </c>
      <c r="F9" s="18"/>
      <c r="G9" s="18">
        <v>381295</v>
      </c>
      <c r="H9" s="18"/>
      <c r="I9" s="18">
        <v>474420</v>
      </c>
    </row>
    <row r="10" spans="1:20" s="2" customFormat="1" ht="20.25" customHeight="1">
      <c r="A10" s="2" t="s">
        <v>113</v>
      </c>
      <c r="B10" s="42">
        <v>3</v>
      </c>
      <c r="C10" s="21">
        <v>-359173</v>
      </c>
      <c r="D10" s="8"/>
      <c r="E10" s="21">
        <v>-415507</v>
      </c>
      <c r="F10" s="8"/>
      <c r="G10" s="21">
        <v>-292470</v>
      </c>
      <c r="H10" s="8"/>
      <c r="I10" s="21">
        <v>-335989</v>
      </c>
    </row>
    <row r="11" spans="1:20" s="2" customFormat="1" ht="20.25" customHeight="1">
      <c r="A11" s="56" t="s">
        <v>33</v>
      </c>
      <c r="C11" s="22">
        <f>SUM(C9:C10)</f>
        <v>113665</v>
      </c>
      <c r="D11" s="23">
        <v>0</v>
      </c>
      <c r="E11" s="22">
        <f>SUM(E9:E10)</f>
        <v>174071</v>
      </c>
      <c r="G11" s="22">
        <f>SUM(G9:G10)</f>
        <v>88825</v>
      </c>
      <c r="I11" s="22">
        <f>SUM(I9:I10)</f>
        <v>138431</v>
      </c>
    </row>
    <row r="12" spans="1:20" s="2" customFormat="1" ht="14.25" customHeight="1">
      <c r="A12" s="56"/>
      <c r="C12" s="16"/>
      <c r="D12" s="23"/>
      <c r="E12" s="16"/>
      <c r="G12" s="16"/>
      <c r="I12" s="16"/>
    </row>
    <row r="13" spans="1:20" s="2" customFormat="1" ht="20.25" customHeight="1">
      <c r="A13" s="2" t="s">
        <v>34</v>
      </c>
      <c r="B13" s="42"/>
      <c r="C13" s="18">
        <v>400</v>
      </c>
      <c r="D13" s="8"/>
      <c r="E13" s="18">
        <v>0</v>
      </c>
      <c r="F13" s="8"/>
      <c r="G13" s="18">
        <v>272</v>
      </c>
      <c r="H13" s="8"/>
      <c r="I13" s="18">
        <v>0</v>
      </c>
      <c r="L13" s="107"/>
    </row>
    <row r="14" spans="1:20" s="2" customFormat="1" ht="20.25" hidden="1" customHeight="1">
      <c r="A14" s="2" t="s">
        <v>138</v>
      </c>
      <c r="B14" s="42"/>
      <c r="C14" s="18">
        <v>0</v>
      </c>
      <c r="D14" s="8"/>
      <c r="E14" s="18">
        <v>0</v>
      </c>
      <c r="F14" s="8"/>
      <c r="G14" s="8">
        <v>0</v>
      </c>
      <c r="H14" s="8"/>
      <c r="I14" s="8">
        <v>0</v>
      </c>
      <c r="M14" s="42"/>
      <c r="N14" s="18"/>
      <c r="O14" s="8"/>
      <c r="P14" s="18"/>
      <c r="Q14" s="8"/>
      <c r="R14" s="8"/>
      <c r="S14" s="8"/>
      <c r="T14" s="18"/>
    </row>
    <row r="15" spans="1:20" s="2" customFormat="1" ht="20.25" customHeight="1">
      <c r="A15" s="2" t="s">
        <v>35</v>
      </c>
      <c r="B15" s="42">
        <v>3</v>
      </c>
      <c r="C15" s="18">
        <v>1644</v>
      </c>
      <c r="D15" s="8"/>
      <c r="E15" s="18">
        <v>10522</v>
      </c>
      <c r="F15" s="8"/>
      <c r="G15" s="18">
        <v>4662</v>
      </c>
      <c r="H15" s="8"/>
      <c r="I15" s="18">
        <v>12649</v>
      </c>
    </row>
    <row r="16" spans="1:20" s="2" customFormat="1" ht="20.25" customHeight="1">
      <c r="A16" s="24" t="s">
        <v>36</v>
      </c>
      <c r="B16" s="42"/>
      <c r="C16" s="22">
        <f>SUM(C11:C15)</f>
        <v>115709</v>
      </c>
      <c r="D16" s="23"/>
      <c r="E16" s="22">
        <f>SUM(E11:E15)</f>
        <v>184593</v>
      </c>
      <c r="G16" s="22">
        <f>SUM(G11:G15)</f>
        <v>93759</v>
      </c>
      <c r="I16" s="22">
        <f>SUM(I11:I15)</f>
        <v>151080</v>
      </c>
    </row>
    <row r="17" spans="1:12" s="2" customFormat="1" ht="14.25" customHeight="1">
      <c r="B17" s="42"/>
      <c r="C17" s="16"/>
      <c r="D17" s="23"/>
      <c r="E17" s="16"/>
    </row>
    <row r="18" spans="1:12" s="2" customFormat="1" ht="20.25" customHeight="1">
      <c r="A18" s="2" t="s">
        <v>85</v>
      </c>
      <c r="B18" s="42">
        <v>3</v>
      </c>
      <c r="C18" s="21">
        <v>-18818</v>
      </c>
      <c r="D18" s="8"/>
      <c r="E18" s="21">
        <v>-19452</v>
      </c>
      <c r="F18" s="8"/>
      <c r="G18" s="21">
        <v>-18093</v>
      </c>
      <c r="H18" s="8"/>
      <c r="I18" s="21">
        <v>-18529</v>
      </c>
    </row>
    <row r="19" spans="1:12" s="2" customFormat="1" ht="20.25" customHeight="1">
      <c r="A19" s="2" t="s">
        <v>37</v>
      </c>
      <c r="B19" s="42">
        <v>3</v>
      </c>
      <c r="C19" s="21">
        <v>-35198</v>
      </c>
      <c r="D19" s="8"/>
      <c r="E19" s="21">
        <v>-42009</v>
      </c>
      <c r="F19" s="8"/>
      <c r="G19" s="21">
        <v>-32871</v>
      </c>
      <c r="H19" s="8"/>
      <c r="I19" s="21">
        <v>-39699</v>
      </c>
    </row>
    <row r="20" spans="1:12" s="2" customFormat="1" ht="20.25" hidden="1" customHeight="1">
      <c r="A20" s="46" t="s">
        <v>120</v>
      </c>
      <c r="B20" s="42"/>
      <c r="C20" s="21">
        <v>0</v>
      </c>
      <c r="D20" s="8"/>
      <c r="E20" s="21">
        <v>0</v>
      </c>
      <c r="F20" s="8"/>
      <c r="G20" s="21">
        <v>0</v>
      </c>
      <c r="H20" s="8"/>
      <c r="I20" s="21">
        <v>0</v>
      </c>
      <c r="J20" s="21"/>
      <c r="L20" s="21"/>
    </row>
    <row r="21" spans="1:12" s="2" customFormat="1" ht="20.25" customHeight="1">
      <c r="A21" s="2" t="s">
        <v>38</v>
      </c>
      <c r="C21" s="75">
        <v>0</v>
      </c>
      <c r="D21" s="11"/>
      <c r="E21" s="75">
        <v>-4281</v>
      </c>
      <c r="F21" s="11"/>
      <c r="G21" s="75">
        <v>0</v>
      </c>
      <c r="H21" s="11"/>
      <c r="I21" s="75">
        <v>-4546</v>
      </c>
    </row>
    <row r="22" spans="1:12" s="2" customFormat="1" ht="20.25" customHeight="1">
      <c r="A22" s="9" t="s">
        <v>39</v>
      </c>
      <c r="C22" s="76">
        <f>SUM(C18:C21)</f>
        <v>-54016</v>
      </c>
      <c r="D22" s="77"/>
      <c r="E22" s="76">
        <f>SUM(E18:E21)</f>
        <v>-65742</v>
      </c>
      <c r="F22" s="77"/>
      <c r="G22" s="76">
        <f>SUM(G18:G21)</f>
        <v>-50964</v>
      </c>
      <c r="H22" s="77"/>
      <c r="I22" s="76">
        <f>SUM(I18:I21)</f>
        <v>-62774</v>
      </c>
    </row>
    <row r="23" spans="1:12" s="2" customFormat="1" ht="14.25" customHeight="1">
      <c r="A23" s="9"/>
      <c r="B23" s="42"/>
      <c r="C23" s="68"/>
      <c r="D23" s="17"/>
      <c r="E23" s="68"/>
      <c r="F23" s="17"/>
      <c r="G23" s="68"/>
      <c r="H23" s="17"/>
      <c r="I23" s="68"/>
    </row>
    <row r="24" spans="1:12" s="2" customFormat="1" ht="20.25" customHeight="1">
      <c r="A24" s="9" t="s">
        <v>118</v>
      </c>
      <c r="B24" s="42"/>
      <c r="C24" s="16">
        <f>SUM(C16,C22)</f>
        <v>61693</v>
      </c>
      <c r="D24" s="12"/>
      <c r="E24" s="16">
        <f>SUM(E16,E22)</f>
        <v>118851</v>
      </c>
      <c r="F24" s="12"/>
      <c r="G24" s="16">
        <f>SUM(G16,G22)</f>
        <v>42795</v>
      </c>
      <c r="H24" s="12"/>
      <c r="I24" s="16">
        <f>SUM(I16,I22)</f>
        <v>88306</v>
      </c>
    </row>
    <row r="25" spans="1:12" s="2" customFormat="1" ht="20.25" customHeight="1">
      <c r="A25" s="9"/>
      <c r="B25" s="42"/>
      <c r="C25" s="68"/>
      <c r="D25" s="17"/>
      <c r="E25" s="68"/>
      <c r="F25" s="17"/>
      <c r="G25" s="68"/>
      <c r="H25" s="17"/>
      <c r="I25" s="68"/>
    </row>
    <row r="26" spans="1:12" s="2" customFormat="1" ht="20.25" customHeight="1">
      <c r="A26" s="2" t="s">
        <v>40</v>
      </c>
      <c r="C26" s="28">
        <v>-352</v>
      </c>
      <c r="D26" s="11"/>
      <c r="E26" s="28">
        <v>-397</v>
      </c>
      <c r="F26" s="11"/>
      <c r="G26" s="28">
        <v>-314</v>
      </c>
      <c r="H26" s="11"/>
      <c r="I26" s="28">
        <v>-343</v>
      </c>
    </row>
    <row r="27" spans="1:12" s="2" customFormat="1" ht="20.25" customHeight="1">
      <c r="A27" s="9" t="s">
        <v>111</v>
      </c>
      <c r="B27" s="42"/>
      <c r="C27" s="16">
        <f>SUM(C24:C26)</f>
        <v>61341</v>
      </c>
      <c r="D27" s="16"/>
      <c r="E27" s="16">
        <f>SUM(E24:E26)</f>
        <v>118454</v>
      </c>
      <c r="F27" s="14"/>
      <c r="G27" s="16">
        <f>SUM(G24:G26)</f>
        <v>42481</v>
      </c>
      <c r="H27" s="14"/>
      <c r="I27" s="16">
        <f>SUM(I24:I26)</f>
        <v>87963</v>
      </c>
    </row>
    <row r="28" spans="1:12" s="2" customFormat="1" ht="14.25" customHeight="1">
      <c r="A28" s="9"/>
      <c r="B28" s="42"/>
      <c r="C28" s="16"/>
      <c r="D28" s="23"/>
      <c r="E28" s="16"/>
      <c r="F28" s="14"/>
      <c r="G28" s="16"/>
      <c r="H28" s="14"/>
      <c r="I28" s="16"/>
    </row>
    <row r="29" spans="1:12" s="2" customFormat="1" ht="20.25" customHeight="1">
      <c r="A29" s="27" t="s">
        <v>99</v>
      </c>
      <c r="B29" s="42"/>
      <c r="C29" s="28">
        <v>-12231</v>
      </c>
      <c r="D29" s="11"/>
      <c r="E29" s="28">
        <v>-23636</v>
      </c>
      <c r="F29" s="11"/>
      <c r="G29" s="28">
        <v>-8486</v>
      </c>
      <c r="H29" s="11"/>
      <c r="I29" s="28">
        <v>-17585</v>
      </c>
    </row>
    <row r="30" spans="1:12" s="2" customFormat="1" ht="20.25" customHeight="1" thickBot="1">
      <c r="A30" s="9" t="s">
        <v>110</v>
      </c>
      <c r="B30" s="42"/>
      <c r="C30" s="78">
        <f>SUM(C27:C29)</f>
        <v>49110</v>
      </c>
      <c r="D30" s="23"/>
      <c r="E30" s="78">
        <f>SUM(E27:E29)</f>
        <v>94818</v>
      </c>
      <c r="F30" s="14"/>
      <c r="G30" s="78">
        <f>SUM(G27:G29)</f>
        <v>33995</v>
      </c>
      <c r="H30" s="14"/>
      <c r="I30" s="78">
        <f>SUM(I27:I29)</f>
        <v>70378</v>
      </c>
    </row>
    <row r="31" spans="1:12" s="2" customFormat="1" ht="14.25" customHeight="1" thickTop="1">
      <c r="A31" s="56"/>
      <c r="B31" s="42"/>
      <c r="C31" s="16"/>
      <c r="D31" s="23"/>
      <c r="E31" s="16"/>
      <c r="G31" s="16"/>
      <c r="I31" s="16"/>
    </row>
    <row r="32" spans="1:12" s="2" customFormat="1" ht="20.25" customHeight="1" thickBot="1">
      <c r="A32" s="67" t="s">
        <v>136</v>
      </c>
      <c r="B32" s="42"/>
      <c r="C32" s="33">
        <f>C30/400000</f>
        <v>0.122775</v>
      </c>
      <c r="D32" s="34"/>
      <c r="E32" s="33">
        <f>E30/400000</f>
        <v>0.23704500000000001</v>
      </c>
      <c r="F32" s="34"/>
      <c r="G32" s="33">
        <f>G30/400000</f>
        <v>8.4987499999999994E-2</v>
      </c>
      <c r="H32" s="34"/>
      <c r="I32" s="33">
        <f>I30/400000</f>
        <v>0.17594499999999999</v>
      </c>
    </row>
    <row r="33" spans="1:9" s="2" customFormat="1" ht="20.25" customHeight="1" thickTop="1">
      <c r="A33" s="67"/>
      <c r="B33" s="42"/>
      <c r="C33" s="34"/>
      <c r="D33" s="34"/>
      <c r="E33" s="34"/>
      <c r="F33" s="34"/>
      <c r="G33" s="34"/>
      <c r="H33" s="34"/>
      <c r="I33" s="34"/>
    </row>
    <row r="34" spans="1:9" ht="20.25" customHeight="1">
      <c r="A34" s="1" t="str">
        <f>A1</f>
        <v>Quality Construction Products Public Company Limited and its Subsidiary</v>
      </c>
      <c r="G34" s="2"/>
      <c r="I34" s="2"/>
    </row>
    <row r="35" spans="1:9" ht="20.25" customHeight="1">
      <c r="A35" s="20" t="s">
        <v>41</v>
      </c>
    </row>
    <row r="36" spans="1:9" ht="20.25" customHeight="1">
      <c r="A36" s="3" t="str">
        <f>A3</f>
        <v>For the three-month period ended 30 September 2025 (Unaudited)</v>
      </c>
    </row>
    <row r="37" spans="1:9" ht="20.149999999999999" customHeight="1">
      <c r="A37" s="4"/>
    </row>
    <row r="38" spans="1:9" ht="20.25" customHeight="1">
      <c r="A38" s="4"/>
      <c r="C38" s="149" t="s">
        <v>2</v>
      </c>
      <c r="D38" s="149"/>
      <c r="E38" s="149"/>
      <c r="F38" s="2"/>
      <c r="G38" s="149" t="s">
        <v>3</v>
      </c>
      <c r="H38" s="149"/>
      <c r="I38" s="149"/>
    </row>
    <row r="39" spans="1:9" ht="20.25" customHeight="1">
      <c r="A39" s="2"/>
      <c r="C39" s="150" t="s">
        <v>4</v>
      </c>
      <c r="D39" s="150"/>
      <c r="E39" s="150"/>
      <c r="F39" s="5"/>
      <c r="G39" s="150" t="s">
        <v>4</v>
      </c>
      <c r="H39" s="150"/>
      <c r="I39" s="150"/>
    </row>
    <row r="40" spans="1:9" ht="20.25" customHeight="1">
      <c r="A40" s="2"/>
      <c r="B40" s="42"/>
      <c r="C40" s="6">
        <v>2025</v>
      </c>
      <c r="D40" s="6"/>
      <c r="E40" s="6">
        <v>2024</v>
      </c>
      <c r="F40" s="6"/>
      <c r="G40" s="6">
        <v>2025</v>
      </c>
      <c r="H40" s="6"/>
      <c r="I40" s="6">
        <v>2024</v>
      </c>
    </row>
    <row r="41" spans="1:9" ht="20.25" customHeight="1">
      <c r="C41" s="151" t="s">
        <v>9</v>
      </c>
      <c r="D41" s="151"/>
      <c r="E41" s="151"/>
      <c r="F41" s="151"/>
      <c r="G41" s="151"/>
      <c r="H41" s="151"/>
      <c r="I41" s="151"/>
    </row>
    <row r="42" spans="1:9" ht="20.25" customHeight="1">
      <c r="A42" s="24" t="s">
        <v>110</v>
      </c>
      <c r="C42" s="16">
        <f>C30</f>
        <v>49110</v>
      </c>
      <c r="D42" s="12"/>
      <c r="E42" s="16">
        <f>E30</f>
        <v>94818</v>
      </c>
      <c r="F42" s="12"/>
      <c r="G42" s="16">
        <f>G30</f>
        <v>33995</v>
      </c>
      <c r="H42" s="12"/>
      <c r="I42" s="16">
        <f>I30</f>
        <v>70378</v>
      </c>
    </row>
    <row r="43" spans="1:9" ht="20.25" customHeight="1">
      <c r="A43" s="27" t="s">
        <v>42</v>
      </c>
      <c r="C43" s="96">
        <v>0</v>
      </c>
      <c r="D43" s="74"/>
      <c r="E43" s="96">
        <v>0</v>
      </c>
      <c r="F43" s="74"/>
      <c r="G43" s="96">
        <v>0</v>
      </c>
      <c r="H43" s="74"/>
      <c r="I43" s="96">
        <v>0</v>
      </c>
    </row>
    <row r="44" spans="1:9" ht="20.25" customHeight="1" thickBot="1">
      <c r="A44" s="32" t="s">
        <v>60</v>
      </c>
      <c r="C44" s="78">
        <f>SUM(C42:C43)</f>
        <v>49110</v>
      </c>
      <c r="D44" s="12"/>
      <c r="E44" s="78">
        <f>SUM(E42:E43)</f>
        <v>94818</v>
      </c>
      <c r="F44" s="12"/>
      <c r="G44" s="78">
        <f>SUM(G42:G43)</f>
        <v>33995</v>
      </c>
      <c r="H44" s="12"/>
      <c r="I44" s="78">
        <f>SUM(I42:I43)</f>
        <v>70378</v>
      </c>
    </row>
    <row r="45" spans="1:9" ht="20.25" customHeight="1" thickTop="1">
      <c r="A45" s="32"/>
      <c r="C45" s="42"/>
      <c r="D45" s="42"/>
      <c r="E45" s="42"/>
      <c r="F45" s="42"/>
      <c r="G45" s="42"/>
      <c r="H45" s="42"/>
      <c r="I45" s="42"/>
    </row>
    <row r="46" spans="1:9" ht="20.25" customHeight="1">
      <c r="A46" s="32"/>
      <c r="C46" s="42"/>
      <c r="D46" s="42"/>
      <c r="E46" s="42"/>
      <c r="F46" s="42"/>
      <c r="G46" s="42"/>
      <c r="H46" s="42"/>
      <c r="I46" s="42"/>
    </row>
    <row r="47" spans="1:9" ht="20.25" customHeight="1">
      <c r="A47" s="1" t="s">
        <v>0</v>
      </c>
      <c r="G47" s="2"/>
      <c r="I47" s="2"/>
    </row>
    <row r="48" spans="1:9" ht="20.25" customHeight="1">
      <c r="A48" s="20" t="s">
        <v>32</v>
      </c>
    </row>
    <row r="49" spans="1:9" ht="20.25" customHeight="1">
      <c r="A49" s="3" t="s">
        <v>163</v>
      </c>
    </row>
    <row r="50" spans="1:9" ht="20.25" customHeight="1">
      <c r="A50" s="4"/>
    </row>
    <row r="51" spans="1:9" ht="20.25" customHeight="1">
      <c r="A51" s="4"/>
      <c r="C51" s="149" t="s">
        <v>2</v>
      </c>
      <c r="D51" s="149"/>
      <c r="E51" s="149"/>
      <c r="F51" s="2"/>
      <c r="G51" s="149" t="s">
        <v>3</v>
      </c>
      <c r="H51" s="149"/>
      <c r="I51" s="149"/>
    </row>
    <row r="52" spans="1:9" ht="20.25" customHeight="1">
      <c r="A52" s="2"/>
      <c r="C52" s="150" t="s">
        <v>4</v>
      </c>
      <c r="D52" s="150"/>
      <c r="E52" s="150"/>
      <c r="F52" s="5"/>
      <c r="G52" s="150" t="s">
        <v>4</v>
      </c>
      <c r="H52" s="150"/>
      <c r="I52" s="150"/>
    </row>
    <row r="53" spans="1:9" ht="20.25" customHeight="1">
      <c r="A53" s="2"/>
      <c r="B53" s="42" t="s">
        <v>6</v>
      </c>
      <c r="C53" s="6">
        <v>2025</v>
      </c>
      <c r="D53" s="6"/>
      <c r="E53" s="6">
        <v>2024</v>
      </c>
      <c r="F53" s="6"/>
      <c r="G53" s="6">
        <v>2025</v>
      </c>
      <c r="H53" s="6"/>
      <c r="I53" s="6">
        <v>2024</v>
      </c>
    </row>
    <row r="54" spans="1:9" ht="20.25" customHeight="1">
      <c r="C54" s="151" t="s">
        <v>9</v>
      </c>
      <c r="D54" s="151"/>
      <c r="E54" s="151"/>
      <c r="F54" s="151"/>
      <c r="G54" s="151"/>
      <c r="H54" s="151"/>
      <c r="I54" s="151"/>
    </row>
    <row r="55" spans="1:9" ht="20.25" customHeight="1">
      <c r="A55" s="2" t="s">
        <v>112</v>
      </c>
      <c r="B55" s="42">
        <v>3</v>
      </c>
      <c r="C55" s="18">
        <v>1432936</v>
      </c>
      <c r="D55" s="18"/>
      <c r="E55" s="18">
        <v>1876952</v>
      </c>
      <c r="F55" s="18"/>
      <c r="G55" s="18">
        <v>1158726</v>
      </c>
      <c r="H55" s="18"/>
      <c r="I55" s="18">
        <v>1531733</v>
      </c>
    </row>
    <row r="56" spans="1:9" ht="20.25" customHeight="1">
      <c r="A56" s="2" t="s">
        <v>113</v>
      </c>
      <c r="B56" s="42">
        <v>3</v>
      </c>
      <c r="C56" s="21">
        <v>-1059121</v>
      </c>
      <c r="D56" s="8"/>
      <c r="E56" s="21">
        <v>-1236646</v>
      </c>
      <c r="F56" s="8"/>
      <c r="G56" s="21">
        <v>-856018</v>
      </c>
      <c r="H56" s="8"/>
      <c r="I56" s="21">
        <v>-1017632</v>
      </c>
    </row>
    <row r="57" spans="1:9" ht="20.25" customHeight="1">
      <c r="A57" s="56" t="s">
        <v>33</v>
      </c>
      <c r="B57" s="2"/>
      <c r="C57" s="22">
        <f>SUM(C55:C56)</f>
        <v>373815</v>
      </c>
      <c r="D57" s="23">
        <v>0</v>
      </c>
      <c r="E57" s="22">
        <f>SUM(E55:E56)</f>
        <v>640306</v>
      </c>
      <c r="F57" s="2"/>
      <c r="G57" s="22">
        <f>SUM(G55:G56)</f>
        <v>302708</v>
      </c>
      <c r="H57" s="2"/>
      <c r="I57" s="22">
        <f>SUM(I55:I56)</f>
        <v>514101</v>
      </c>
    </row>
    <row r="58" spans="1:9" ht="20.25" customHeight="1">
      <c r="A58" s="56"/>
      <c r="B58" s="2"/>
      <c r="C58" s="16"/>
      <c r="D58" s="23"/>
      <c r="E58" s="16"/>
      <c r="F58" s="2"/>
      <c r="G58" s="16"/>
      <c r="H58" s="2"/>
      <c r="I58" s="16"/>
    </row>
    <row r="59" spans="1:9" ht="20.25" customHeight="1">
      <c r="A59" s="2" t="s">
        <v>34</v>
      </c>
      <c r="B59" s="42"/>
      <c r="C59" s="18">
        <v>898</v>
      </c>
      <c r="D59" s="18"/>
      <c r="E59" s="18">
        <v>0</v>
      </c>
      <c r="F59" s="18"/>
      <c r="G59" s="18">
        <v>966</v>
      </c>
      <c r="H59" s="18"/>
      <c r="I59" s="18">
        <v>0</v>
      </c>
    </row>
    <row r="60" spans="1:9" ht="20.25" customHeight="1">
      <c r="A60" s="2" t="s">
        <v>138</v>
      </c>
      <c r="B60" s="42">
        <v>5</v>
      </c>
      <c r="C60" s="18">
        <v>0</v>
      </c>
      <c r="D60" s="18"/>
      <c r="E60" s="18">
        <v>0</v>
      </c>
      <c r="F60" s="18"/>
      <c r="G60" s="18">
        <v>8850</v>
      </c>
      <c r="H60" s="18"/>
      <c r="I60" s="18">
        <v>12980</v>
      </c>
    </row>
    <row r="61" spans="1:9" ht="20.25" customHeight="1">
      <c r="A61" s="2" t="s">
        <v>35</v>
      </c>
      <c r="B61" s="42">
        <v>3</v>
      </c>
      <c r="C61" s="18">
        <v>12332</v>
      </c>
      <c r="D61" s="18"/>
      <c r="E61" s="18">
        <v>37576</v>
      </c>
      <c r="F61" s="18"/>
      <c r="G61" s="18">
        <v>19792</v>
      </c>
      <c r="H61" s="18"/>
      <c r="I61" s="18">
        <v>42001</v>
      </c>
    </row>
    <row r="62" spans="1:9" ht="20.25" customHeight="1">
      <c r="A62" s="24" t="s">
        <v>36</v>
      </c>
      <c r="B62" s="42"/>
      <c r="C62" s="22">
        <f>SUM(C57:C61)</f>
        <v>387045</v>
      </c>
      <c r="D62" s="23"/>
      <c r="E62" s="22">
        <f>SUM(E57:E61)</f>
        <v>677882</v>
      </c>
      <c r="F62" s="2"/>
      <c r="G62" s="22">
        <f>SUM(G57:G61)</f>
        <v>332316</v>
      </c>
      <c r="H62" s="2"/>
      <c r="I62" s="22">
        <f>SUM(I57:I61)</f>
        <v>569082</v>
      </c>
    </row>
    <row r="63" spans="1:9" ht="20.25" customHeight="1">
      <c r="A63" s="2"/>
      <c r="B63" s="42"/>
      <c r="C63" s="16"/>
      <c r="D63" s="23"/>
      <c r="E63" s="16"/>
      <c r="F63" s="2"/>
      <c r="G63" s="2"/>
      <c r="H63" s="2"/>
      <c r="I63" s="2"/>
    </row>
    <row r="64" spans="1:9" ht="20.25" customHeight="1">
      <c r="A64" s="2" t="s">
        <v>85</v>
      </c>
      <c r="B64" s="42">
        <v>3</v>
      </c>
      <c r="C64" s="21">
        <v>-53368</v>
      </c>
      <c r="D64" s="8"/>
      <c r="E64" s="21">
        <v>-58700</v>
      </c>
      <c r="F64" s="8"/>
      <c r="G64" s="21">
        <v>-51228</v>
      </c>
      <c r="H64" s="8"/>
      <c r="I64" s="21">
        <v>-56014</v>
      </c>
    </row>
    <row r="65" spans="1:12" ht="20.25" customHeight="1">
      <c r="A65" s="2" t="s">
        <v>37</v>
      </c>
      <c r="B65" s="42">
        <v>3</v>
      </c>
      <c r="C65" s="21">
        <v>-95848</v>
      </c>
      <c r="D65" s="8"/>
      <c r="E65" s="21">
        <v>-109269</v>
      </c>
      <c r="F65" s="8"/>
      <c r="G65" s="21">
        <v>-89748</v>
      </c>
      <c r="H65" s="8"/>
      <c r="I65" s="21">
        <v>-103173</v>
      </c>
    </row>
    <row r="66" spans="1:12" ht="20.25" hidden="1" customHeight="1">
      <c r="A66" s="46" t="s">
        <v>120</v>
      </c>
      <c r="B66" s="42"/>
      <c r="C66" s="21"/>
      <c r="D66" s="8"/>
      <c r="E66" s="21"/>
      <c r="F66" s="8"/>
      <c r="G66" s="21"/>
      <c r="H66" s="8"/>
      <c r="I66" s="21"/>
      <c r="J66" s="100"/>
      <c r="L66" s="100"/>
    </row>
    <row r="67" spans="1:12" ht="20.25" customHeight="1">
      <c r="A67" s="2" t="s">
        <v>38</v>
      </c>
      <c r="B67" s="2"/>
      <c r="C67" s="75">
        <v>0</v>
      </c>
      <c r="D67" s="11"/>
      <c r="E67" s="75">
        <v>-4266</v>
      </c>
      <c r="F67" s="11"/>
      <c r="G67" s="75">
        <v>0</v>
      </c>
      <c r="H67" s="11"/>
      <c r="I67" s="75">
        <v>-4578</v>
      </c>
    </row>
    <row r="68" spans="1:12" ht="20.25" customHeight="1">
      <c r="A68" s="9" t="s">
        <v>39</v>
      </c>
      <c r="B68" s="2"/>
      <c r="C68" s="76">
        <f>SUM(C64:C67)</f>
        <v>-149216</v>
      </c>
      <c r="D68" s="77"/>
      <c r="E68" s="76">
        <f>SUM(E64:E67)</f>
        <v>-172235</v>
      </c>
      <c r="F68" s="77"/>
      <c r="G68" s="76">
        <f>SUM(G64:G67)</f>
        <v>-140976</v>
      </c>
      <c r="H68" s="77"/>
      <c r="I68" s="76">
        <f>SUM(I64:I67)</f>
        <v>-163765</v>
      </c>
    </row>
    <row r="69" spans="1:12" ht="20.25" customHeight="1">
      <c r="A69" s="9"/>
      <c r="B69" s="42"/>
      <c r="C69" s="68"/>
      <c r="D69" s="17"/>
      <c r="E69" s="68"/>
      <c r="F69" s="17"/>
      <c r="G69" s="68"/>
      <c r="H69" s="17"/>
      <c r="I69" s="68"/>
    </row>
    <row r="70" spans="1:12" ht="20.25" customHeight="1">
      <c r="A70" s="9" t="s">
        <v>118</v>
      </c>
      <c r="B70" s="42"/>
      <c r="C70" s="16">
        <f>SUM(C62,C68)</f>
        <v>237829</v>
      </c>
      <c r="D70" s="12"/>
      <c r="E70" s="16">
        <f>SUM(E62,E68)</f>
        <v>505647</v>
      </c>
      <c r="F70" s="12"/>
      <c r="G70" s="16">
        <f>SUM(G62,G68)</f>
        <v>191340</v>
      </c>
      <c r="H70" s="12"/>
      <c r="I70" s="16">
        <f>SUM(I62,I68)</f>
        <v>405317</v>
      </c>
    </row>
    <row r="71" spans="1:12" ht="20.25" customHeight="1">
      <c r="A71" s="9"/>
      <c r="B71" s="42"/>
      <c r="C71" s="68"/>
      <c r="D71" s="17"/>
      <c r="E71" s="68"/>
      <c r="F71" s="17"/>
      <c r="G71" s="68"/>
      <c r="H71" s="17"/>
      <c r="I71" s="68"/>
    </row>
    <row r="72" spans="1:12" ht="20.25" customHeight="1">
      <c r="A72" s="2" t="s">
        <v>40</v>
      </c>
      <c r="B72" s="2"/>
      <c r="C72" s="28">
        <v>-1046</v>
      </c>
      <c r="D72" s="11"/>
      <c r="E72" s="28">
        <v>-1185</v>
      </c>
      <c r="F72" s="11"/>
      <c r="G72" s="28">
        <v>-919</v>
      </c>
      <c r="H72" s="11"/>
      <c r="I72" s="28">
        <v>-1010</v>
      </c>
    </row>
    <row r="73" spans="1:12" ht="20.25" customHeight="1">
      <c r="A73" s="9" t="s">
        <v>111</v>
      </c>
      <c r="B73" s="42"/>
      <c r="C73" s="16">
        <f>SUM(C70:C72)</f>
        <v>236783</v>
      </c>
      <c r="D73" s="16"/>
      <c r="E73" s="16">
        <f>SUM(E70:E72)</f>
        <v>504462</v>
      </c>
      <c r="F73" s="14"/>
      <c r="G73" s="16">
        <f>SUM(G70:G72)</f>
        <v>190421</v>
      </c>
      <c r="H73" s="14"/>
      <c r="I73" s="16">
        <f>SUM(I70:I72)</f>
        <v>404307</v>
      </c>
    </row>
    <row r="74" spans="1:12" ht="20.25" customHeight="1">
      <c r="A74" s="9"/>
      <c r="B74" s="42"/>
      <c r="C74" s="16"/>
      <c r="D74" s="23"/>
      <c r="E74" s="16"/>
      <c r="F74" s="14"/>
      <c r="G74" s="16"/>
      <c r="H74" s="14"/>
      <c r="I74" s="16"/>
    </row>
    <row r="75" spans="1:12" ht="20.25" customHeight="1">
      <c r="A75" s="27" t="s">
        <v>99</v>
      </c>
      <c r="B75" s="42">
        <v>7</v>
      </c>
      <c r="C75" s="28">
        <v>-47445</v>
      </c>
      <c r="D75" s="11"/>
      <c r="E75" s="28">
        <v>-101474</v>
      </c>
      <c r="F75" s="11"/>
      <c r="G75" s="28">
        <v>-36481</v>
      </c>
      <c r="H75" s="11"/>
      <c r="I75" s="28">
        <v>-78972</v>
      </c>
    </row>
    <row r="76" spans="1:12" ht="20.25" customHeight="1" thickBot="1">
      <c r="A76" s="9" t="s">
        <v>110</v>
      </c>
      <c r="B76" s="42"/>
      <c r="C76" s="78">
        <f>SUM(C73:C75)</f>
        <v>189338</v>
      </c>
      <c r="D76" s="23"/>
      <c r="E76" s="78">
        <f>SUM(E73:E75)</f>
        <v>402988</v>
      </c>
      <c r="F76" s="14"/>
      <c r="G76" s="78">
        <f>SUM(G73:G75)</f>
        <v>153940</v>
      </c>
      <c r="H76" s="14"/>
      <c r="I76" s="78">
        <f>SUM(I73:I75)</f>
        <v>325335</v>
      </c>
    </row>
    <row r="77" spans="1:12" ht="20.25" customHeight="1" thickTop="1">
      <c r="A77" s="56"/>
      <c r="B77" s="42"/>
      <c r="C77" s="16"/>
      <c r="D77" s="23"/>
      <c r="E77" s="16"/>
      <c r="F77" s="2"/>
      <c r="G77" s="16"/>
      <c r="H77" s="2"/>
      <c r="I77" s="16"/>
    </row>
    <row r="78" spans="1:12" ht="20.25" customHeight="1" thickBot="1">
      <c r="A78" s="67" t="s">
        <v>136</v>
      </c>
      <c r="B78" s="42"/>
      <c r="C78" s="33">
        <f>C76/400000</f>
        <v>0.47334500000000002</v>
      </c>
      <c r="D78" s="34"/>
      <c r="E78" s="33">
        <f>E76/400000</f>
        <v>1.0074700000000001</v>
      </c>
      <c r="F78" s="34"/>
      <c r="G78" s="33">
        <f>G76/400000</f>
        <v>0.38485000000000003</v>
      </c>
      <c r="H78" s="34"/>
      <c r="I78" s="33">
        <f>I76/400000</f>
        <v>0.81333750000000005</v>
      </c>
    </row>
    <row r="79" spans="1:12" ht="20.25" customHeight="1" thickTop="1">
      <c r="A79" s="67"/>
      <c r="B79" s="42"/>
      <c r="C79" s="34"/>
      <c r="D79" s="34"/>
      <c r="E79" s="34"/>
      <c r="F79" s="34"/>
      <c r="G79" s="34"/>
      <c r="H79" s="34"/>
      <c r="I79" s="34"/>
    </row>
    <row r="80" spans="1:12" ht="20.25" customHeight="1">
      <c r="A80" s="1" t="str">
        <f>A47</f>
        <v>Quality Construction Products Public Company Limited and its Subsidiary</v>
      </c>
      <c r="G80" s="2"/>
      <c r="I80" s="2"/>
    </row>
    <row r="81" spans="1:9" ht="20.25" customHeight="1">
      <c r="A81" s="20" t="s">
        <v>41</v>
      </c>
    </row>
    <row r="82" spans="1:9" ht="20.25" customHeight="1">
      <c r="A82" s="3" t="str">
        <f>A49</f>
        <v>For the nine-month period ended 30 September 2025 (Unaudited)</v>
      </c>
    </row>
    <row r="83" spans="1:9" ht="20.25" customHeight="1">
      <c r="A83" s="4"/>
    </row>
    <row r="84" spans="1:9" ht="20.25" customHeight="1">
      <c r="A84" s="4"/>
      <c r="C84" s="149" t="s">
        <v>2</v>
      </c>
      <c r="D84" s="149"/>
      <c r="E84" s="149"/>
      <c r="F84" s="2"/>
      <c r="G84" s="149" t="s">
        <v>3</v>
      </c>
      <c r="H84" s="149"/>
      <c r="I84" s="149"/>
    </row>
    <row r="85" spans="1:9" ht="20.25" customHeight="1">
      <c r="A85" s="2"/>
      <c r="C85" s="150" t="s">
        <v>4</v>
      </c>
      <c r="D85" s="150"/>
      <c r="E85" s="150"/>
      <c r="F85" s="5"/>
      <c r="G85" s="150" t="s">
        <v>4</v>
      </c>
      <c r="H85" s="150"/>
      <c r="I85" s="150"/>
    </row>
    <row r="86" spans="1:9" ht="20.25" customHeight="1">
      <c r="A86" s="2"/>
      <c r="B86" s="42"/>
      <c r="C86" s="6">
        <v>2025</v>
      </c>
      <c r="D86" s="6"/>
      <c r="E86" s="6">
        <v>2024</v>
      </c>
      <c r="F86" s="6"/>
      <c r="G86" s="6">
        <v>2025</v>
      </c>
      <c r="H86" s="6"/>
      <c r="I86" s="6">
        <v>2024</v>
      </c>
    </row>
    <row r="87" spans="1:9" ht="20.25" customHeight="1">
      <c r="C87" s="151" t="s">
        <v>9</v>
      </c>
      <c r="D87" s="151"/>
      <c r="E87" s="151"/>
      <c r="F87" s="151"/>
      <c r="G87" s="151"/>
      <c r="H87" s="151"/>
      <c r="I87" s="151"/>
    </row>
    <row r="88" spans="1:9" ht="20.25" customHeight="1">
      <c r="A88" s="24" t="s">
        <v>110</v>
      </c>
      <c r="C88" s="16">
        <f>C76</f>
        <v>189338</v>
      </c>
      <c r="D88" s="12"/>
      <c r="E88" s="16">
        <f>E76</f>
        <v>402988</v>
      </c>
      <c r="F88" s="12"/>
      <c r="G88" s="16">
        <f>G76</f>
        <v>153940</v>
      </c>
      <c r="H88" s="12"/>
      <c r="I88" s="16">
        <f>I76</f>
        <v>325335</v>
      </c>
    </row>
    <row r="89" spans="1:9" ht="20.25" customHeight="1">
      <c r="A89" s="27" t="s">
        <v>42</v>
      </c>
      <c r="C89" s="96">
        <v>0</v>
      </c>
      <c r="D89" s="74"/>
      <c r="E89" s="96">
        <v>0</v>
      </c>
      <c r="F89" s="74"/>
      <c r="G89" s="96">
        <v>0</v>
      </c>
      <c r="H89" s="74"/>
      <c r="I89" s="96">
        <v>0</v>
      </c>
    </row>
    <row r="90" spans="1:9" ht="20.25" customHeight="1" thickBot="1">
      <c r="A90" s="32" t="s">
        <v>60</v>
      </c>
      <c r="C90" s="78">
        <f>SUM(C88:C89)</f>
        <v>189338</v>
      </c>
      <c r="D90" s="12"/>
      <c r="E90" s="78">
        <f>SUM(E88:E89)</f>
        <v>402988</v>
      </c>
      <c r="F90" s="12"/>
      <c r="G90" s="78">
        <f>SUM(G88:G89)</f>
        <v>153940</v>
      </c>
      <c r="H90" s="12"/>
      <c r="I90" s="78">
        <f>SUM(I88:I89)</f>
        <v>325335</v>
      </c>
    </row>
    <row r="91" spans="1:9" ht="20.25" customHeight="1" thickTop="1">
      <c r="A91" s="32"/>
      <c r="C91" s="42"/>
      <c r="D91" s="42"/>
      <c r="E91" s="42"/>
      <c r="F91" s="42"/>
      <c r="G91" s="42"/>
      <c r="H91" s="42"/>
      <c r="I91" s="42"/>
    </row>
  </sheetData>
  <mergeCells count="20">
    <mergeCell ref="C5:E5"/>
    <mergeCell ref="G5:I5"/>
    <mergeCell ref="C6:E6"/>
    <mergeCell ref="G6:I6"/>
    <mergeCell ref="C8:I8"/>
    <mergeCell ref="C38:E38"/>
    <mergeCell ref="G38:I38"/>
    <mergeCell ref="C39:E39"/>
    <mergeCell ref="G39:I39"/>
    <mergeCell ref="C41:I41"/>
    <mergeCell ref="C51:E51"/>
    <mergeCell ref="G51:I51"/>
    <mergeCell ref="C52:E52"/>
    <mergeCell ref="G52:I52"/>
    <mergeCell ref="C54:I54"/>
    <mergeCell ref="C84:E84"/>
    <mergeCell ref="G84:I84"/>
    <mergeCell ref="C85:E85"/>
    <mergeCell ref="G85:I85"/>
    <mergeCell ref="C87:I87"/>
  </mergeCells>
  <pageMargins left="0.7" right="0.7" top="0.48" bottom="0.5" header="0.5" footer="0.5"/>
  <pageSetup paperSize="9" scale="95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3" manualBreakCount="3">
    <brk id="33" max="16383" man="1"/>
    <brk id="46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2"/>
  <sheetViews>
    <sheetView view="pageBreakPreview" zoomScale="80" zoomScaleNormal="82" zoomScaleSheetLayoutView="80" workbookViewId="0"/>
  </sheetViews>
  <sheetFormatPr defaultColWidth="9.1796875" defaultRowHeight="19.5" customHeight="1"/>
  <cols>
    <col min="1" max="1" width="46.81640625" customWidth="1"/>
    <col min="2" max="2" width="7.1796875" customWidth="1"/>
    <col min="3" max="3" width="14.453125" customWidth="1"/>
    <col min="4" max="4" width="1.81640625" customWidth="1"/>
    <col min="5" max="5" width="14.453125" customWidth="1"/>
    <col min="6" max="6" width="1.81640625" customWidth="1"/>
    <col min="7" max="7" width="14.453125" customWidth="1"/>
    <col min="8" max="8" width="1.81640625" customWidth="1"/>
    <col min="9" max="9" width="14.453125" customWidth="1"/>
    <col min="10" max="10" width="1.81640625" customWidth="1"/>
    <col min="11" max="11" width="14.453125" customWidth="1"/>
  </cols>
  <sheetData>
    <row r="1" spans="1:11" ht="19.5" customHeight="1">
      <c r="A1" s="1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</row>
    <row r="2" spans="1:11" ht="19.5" customHeight="1">
      <c r="A2" s="37" t="s">
        <v>82</v>
      </c>
      <c r="B2" s="38"/>
      <c r="C2" s="39"/>
      <c r="D2" s="39"/>
      <c r="E2" s="39"/>
      <c r="F2" s="39"/>
      <c r="G2" s="39"/>
      <c r="H2" s="39"/>
      <c r="I2" s="39"/>
      <c r="J2" s="39"/>
      <c r="K2" s="39"/>
    </row>
    <row r="3" spans="1:11" ht="19.5" customHeight="1">
      <c r="A3" s="4" t="s">
        <v>163</v>
      </c>
      <c r="B3" s="4"/>
      <c r="C3" s="4"/>
      <c r="D3" s="4"/>
      <c r="E3" s="4"/>
      <c r="F3" s="39"/>
      <c r="G3" s="39"/>
      <c r="H3" s="39"/>
      <c r="I3" s="39"/>
      <c r="J3" s="39"/>
      <c r="K3" s="39"/>
    </row>
    <row r="4" spans="1:11" ht="18.75" customHeight="1">
      <c r="A4" s="4"/>
      <c r="B4" s="4"/>
      <c r="C4" s="4"/>
      <c r="D4" s="4"/>
      <c r="E4" s="4"/>
      <c r="F4" s="39"/>
      <c r="G4" s="39"/>
      <c r="H4" s="39"/>
      <c r="I4" s="39"/>
      <c r="J4" s="39"/>
      <c r="K4" s="39"/>
    </row>
    <row r="5" spans="1:11" ht="19.5" customHeight="1">
      <c r="A5" s="40"/>
      <c r="B5" s="41"/>
      <c r="C5" s="149" t="s">
        <v>44</v>
      </c>
      <c r="D5" s="149"/>
      <c r="E5" s="149"/>
      <c r="F5" s="149"/>
      <c r="G5" s="149"/>
      <c r="H5" s="149"/>
      <c r="I5" s="149"/>
      <c r="J5" s="149"/>
      <c r="K5" s="149"/>
    </row>
    <row r="6" spans="1:11" ht="19.5" customHeight="1">
      <c r="A6" s="40"/>
      <c r="F6" s="6"/>
      <c r="G6" s="152" t="s">
        <v>45</v>
      </c>
      <c r="H6" s="152"/>
      <c r="I6" s="152"/>
      <c r="J6" s="6"/>
      <c r="K6" s="43"/>
    </row>
    <row r="7" spans="1:11" ht="19.5" customHeight="1">
      <c r="A7" s="40"/>
      <c r="B7" s="6"/>
      <c r="C7" s="6" t="s">
        <v>46</v>
      </c>
      <c r="D7" s="2"/>
      <c r="E7" s="6"/>
      <c r="F7" s="6"/>
      <c r="G7" s="43" t="s">
        <v>47</v>
      </c>
      <c r="I7" s="6" t="s">
        <v>55</v>
      </c>
      <c r="J7" s="6"/>
      <c r="K7" s="44" t="s">
        <v>48</v>
      </c>
    </row>
    <row r="8" spans="1:11" ht="19.5" customHeight="1">
      <c r="A8" s="40"/>
      <c r="B8" s="6"/>
      <c r="C8" s="6" t="s">
        <v>49</v>
      </c>
      <c r="D8" s="2"/>
      <c r="E8" s="43" t="s">
        <v>50</v>
      </c>
      <c r="F8" s="6"/>
      <c r="G8" s="43" t="s">
        <v>51</v>
      </c>
      <c r="H8" s="6"/>
      <c r="I8" s="6"/>
      <c r="J8" s="6"/>
      <c r="K8" s="44" t="s">
        <v>83</v>
      </c>
    </row>
    <row r="9" spans="1:11" ht="19.5" customHeight="1">
      <c r="A9" s="40"/>
      <c r="B9" s="42" t="s">
        <v>6</v>
      </c>
      <c r="C9" s="6" t="s">
        <v>52</v>
      </c>
      <c r="D9" s="2"/>
      <c r="E9" s="43" t="s">
        <v>53</v>
      </c>
      <c r="F9" s="6"/>
      <c r="G9" s="6" t="s">
        <v>54</v>
      </c>
      <c r="H9" s="6"/>
      <c r="I9" s="6"/>
      <c r="J9" s="6"/>
      <c r="K9" s="44" t="s">
        <v>56</v>
      </c>
    </row>
    <row r="10" spans="1:11" ht="19.5" customHeight="1">
      <c r="A10" s="40"/>
      <c r="B10" s="42"/>
      <c r="C10" s="151" t="s">
        <v>9</v>
      </c>
      <c r="D10" s="151"/>
      <c r="E10" s="151"/>
      <c r="F10" s="151"/>
      <c r="G10" s="151"/>
      <c r="H10" s="151"/>
      <c r="I10" s="151"/>
      <c r="J10" s="151"/>
      <c r="K10" s="151"/>
    </row>
    <row r="11" spans="1:11" ht="19.5" customHeight="1">
      <c r="A11" s="9" t="s">
        <v>153</v>
      </c>
      <c r="B11" s="42"/>
      <c r="C11" s="81">
        <v>400000</v>
      </c>
      <c r="D11" s="81"/>
      <c r="E11" s="81">
        <v>653769</v>
      </c>
      <c r="F11" s="81"/>
      <c r="G11" s="81">
        <v>40000</v>
      </c>
      <c r="H11" s="81"/>
      <c r="I11" s="81">
        <v>1552421</v>
      </c>
      <c r="J11" s="81"/>
      <c r="K11" s="102">
        <f>SUM(C11:I11)</f>
        <v>2646190</v>
      </c>
    </row>
    <row r="12" spans="1:11" ht="19.5" customHeight="1">
      <c r="A12" s="9" t="s">
        <v>57</v>
      </c>
      <c r="B12" s="42"/>
      <c r="C12" s="81"/>
      <c r="D12" s="81"/>
      <c r="E12" s="81"/>
      <c r="F12" s="81"/>
      <c r="G12" s="81"/>
      <c r="H12" s="81"/>
      <c r="I12" s="81"/>
      <c r="J12" s="81"/>
      <c r="K12" s="81"/>
    </row>
    <row r="13" spans="1:11" ht="19.5" customHeight="1">
      <c r="A13" s="9" t="s">
        <v>88</v>
      </c>
      <c r="B13" s="42"/>
      <c r="C13" s="81"/>
      <c r="D13" s="81"/>
      <c r="E13" s="81"/>
      <c r="F13" s="81"/>
      <c r="G13" s="81"/>
      <c r="H13" s="81"/>
      <c r="I13" s="81"/>
      <c r="J13" s="81"/>
      <c r="K13" s="81"/>
    </row>
    <row r="14" spans="1:11" ht="19.5" customHeight="1">
      <c r="A14" s="7" t="s">
        <v>90</v>
      </c>
      <c r="B14" s="42"/>
      <c r="C14" s="81"/>
      <c r="D14" s="81"/>
      <c r="E14" s="81"/>
      <c r="F14" s="81"/>
      <c r="G14" s="81"/>
      <c r="H14" s="81"/>
      <c r="I14" s="81"/>
      <c r="J14" s="81"/>
      <c r="K14" s="81"/>
    </row>
    <row r="15" spans="1:11" ht="23.5" customHeight="1">
      <c r="A15" s="2" t="s">
        <v>89</v>
      </c>
      <c r="B15" s="42">
        <v>8</v>
      </c>
      <c r="C15" s="73">
        <v>0</v>
      </c>
      <c r="D15" s="74"/>
      <c r="E15" s="73">
        <v>0</v>
      </c>
      <c r="F15" s="74"/>
      <c r="G15" s="73">
        <v>0</v>
      </c>
      <c r="H15" s="82"/>
      <c r="I15" s="104">
        <v>-400000</v>
      </c>
      <c r="J15" s="50"/>
      <c r="K15" s="131">
        <f>SUM(C15:I15)</f>
        <v>-400000</v>
      </c>
    </row>
    <row r="16" spans="1:11" ht="19.5" customHeight="1">
      <c r="A16" s="9" t="s">
        <v>91</v>
      </c>
      <c r="B16" s="42"/>
      <c r="C16" s="83"/>
      <c r="D16" s="82"/>
      <c r="E16" s="83"/>
      <c r="F16" s="82"/>
      <c r="G16" s="83"/>
      <c r="H16" s="82"/>
      <c r="I16" s="108"/>
      <c r="J16" s="50"/>
      <c r="K16" s="108"/>
    </row>
    <row r="17" spans="1:12" ht="19.5" customHeight="1">
      <c r="A17" s="9" t="s">
        <v>88</v>
      </c>
      <c r="B17" s="42"/>
      <c r="C17" s="63">
        <v>0</v>
      </c>
      <c r="D17" s="79"/>
      <c r="E17" s="63">
        <v>0</v>
      </c>
      <c r="F17" s="79"/>
      <c r="G17" s="63">
        <v>0</v>
      </c>
      <c r="H17" s="81"/>
      <c r="I17" s="106">
        <f>SUM(I15:I16)</f>
        <v>-400000</v>
      </c>
      <c r="J17" s="103"/>
      <c r="K17" s="106">
        <f>SUM(K15:K16)</f>
        <v>-400000</v>
      </c>
    </row>
    <row r="18" spans="1:12" ht="19.5" hidden="1" customHeight="1">
      <c r="A18" s="9" t="s">
        <v>91</v>
      </c>
      <c r="B18" s="42"/>
      <c r="C18" s="81"/>
      <c r="D18" s="82"/>
      <c r="E18" s="81"/>
      <c r="F18" s="82"/>
      <c r="G18" s="81"/>
      <c r="H18" s="82"/>
      <c r="I18" s="81"/>
      <c r="J18" s="82"/>
      <c r="K18" s="81"/>
    </row>
    <row r="19" spans="1:12" ht="19.5" hidden="1" customHeight="1">
      <c r="A19" s="9" t="s">
        <v>88</v>
      </c>
      <c r="B19" s="42"/>
      <c r="C19" s="63">
        <f>SUM(C17,C11)</f>
        <v>400000</v>
      </c>
      <c r="D19" s="79"/>
      <c r="E19" s="63">
        <f>SUM(E17,E11)</f>
        <v>653769</v>
      </c>
      <c r="F19" s="79"/>
      <c r="G19" s="63">
        <f>SUM(G17,G11)</f>
        <v>40000</v>
      </c>
      <c r="H19" s="74"/>
      <c r="I19" s="63">
        <f>SUM(I17,I11)</f>
        <v>1152421</v>
      </c>
      <c r="J19" s="74"/>
      <c r="K19" s="63">
        <f>SUM(K17,K11)</f>
        <v>2246190</v>
      </c>
    </row>
    <row r="20" spans="1:12" ht="18.75" customHeight="1">
      <c r="A20" s="45" t="s">
        <v>43</v>
      </c>
      <c r="B20" s="42"/>
      <c r="C20" s="85"/>
      <c r="D20" s="85"/>
      <c r="E20" s="85"/>
      <c r="F20" s="85"/>
      <c r="G20" s="85"/>
      <c r="H20" s="85"/>
      <c r="I20" s="85"/>
      <c r="J20" s="85"/>
      <c r="K20" s="85"/>
    </row>
    <row r="21" spans="1:12" ht="19.5" customHeight="1">
      <c r="A21" s="40" t="s">
        <v>58</v>
      </c>
      <c r="B21" s="42"/>
      <c r="C21" s="74">
        <v>0</v>
      </c>
      <c r="D21" s="74"/>
      <c r="E21" s="74">
        <v>0</v>
      </c>
      <c r="F21" s="74"/>
      <c r="G21" s="74">
        <v>0</v>
      </c>
      <c r="H21" s="82"/>
      <c r="I21" s="86">
        <f>'PL-5-8'!E76</f>
        <v>402988</v>
      </c>
      <c r="J21" s="82"/>
      <c r="K21" s="74">
        <f>SUM(C21:I21)</f>
        <v>402988</v>
      </c>
      <c r="L21" s="72"/>
    </row>
    <row r="22" spans="1:12" ht="19.5" customHeight="1">
      <c r="A22" s="40" t="s">
        <v>59</v>
      </c>
      <c r="B22" s="42"/>
      <c r="C22" s="73">
        <v>0</v>
      </c>
      <c r="D22" s="97"/>
      <c r="E22" s="73">
        <v>0</v>
      </c>
      <c r="F22" s="97"/>
      <c r="G22" s="73">
        <v>0</v>
      </c>
      <c r="H22" s="97"/>
      <c r="I22" s="73">
        <v>0</v>
      </c>
      <c r="J22" s="97"/>
      <c r="K22" s="73">
        <f>SUM(C22:J22)</f>
        <v>0</v>
      </c>
    </row>
    <row r="23" spans="1:12" ht="19.5" customHeight="1">
      <c r="A23" s="45" t="s">
        <v>60</v>
      </c>
      <c r="B23" s="30"/>
      <c r="C23" s="63">
        <v>0</v>
      </c>
      <c r="D23" s="79"/>
      <c r="E23" s="63">
        <v>0</v>
      </c>
      <c r="F23" s="79"/>
      <c r="G23" s="63">
        <v>0</v>
      </c>
      <c r="H23" s="81"/>
      <c r="I23" s="84">
        <f>SUM(I21:I22)</f>
        <v>402988</v>
      </c>
      <c r="J23" s="81"/>
      <c r="K23" s="84">
        <f>SUM(C23:J23)</f>
        <v>402988</v>
      </c>
    </row>
    <row r="24" spans="1:12" ht="18.75" customHeight="1">
      <c r="A24" s="45"/>
      <c r="B24" s="30"/>
      <c r="C24" s="87"/>
      <c r="D24" s="79"/>
      <c r="E24" s="87"/>
      <c r="F24" s="79"/>
      <c r="G24" s="87"/>
      <c r="H24" s="81"/>
      <c r="I24" s="88"/>
      <c r="J24" s="81"/>
      <c r="K24" s="88"/>
    </row>
    <row r="25" spans="1:12" ht="19.5" customHeight="1" thickBot="1">
      <c r="A25" s="9" t="s">
        <v>157</v>
      </c>
      <c r="B25" s="42"/>
      <c r="C25" s="89">
        <f>SUM(C19,C23)</f>
        <v>400000</v>
      </c>
      <c r="D25" s="81"/>
      <c r="E25" s="89">
        <f>SUM(E19,E23)</f>
        <v>653769</v>
      </c>
      <c r="F25" s="81"/>
      <c r="G25" s="89">
        <f>SUM(G19,G23)</f>
        <v>40000</v>
      </c>
      <c r="H25" s="81"/>
      <c r="I25" s="89">
        <f>SUM(I19,I23)</f>
        <v>1555409</v>
      </c>
      <c r="J25" s="81"/>
      <c r="K25" s="89">
        <f>SUM(K19,K23)</f>
        <v>2649178</v>
      </c>
    </row>
    <row r="26" spans="1:12" ht="19.5" customHeight="1" thickTop="1"/>
    <row r="27" spans="1:12" ht="19.5" customHeight="1">
      <c r="A27" s="1" t="s">
        <v>0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</row>
    <row r="28" spans="1:12" ht="19.5" customHeight="1">
      <c r="A28" s="37" t="s">
        <v>82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</row>
    <row r="29" spans="1:12" ht="19.5" customHeight="1">
      <c r="A29" s="4" t="s">
        <v>163</v>
      </c>
      <c r="B29" s="4"/>
      <c r="C29" s="4"/>
      <c r="D29" s="4"/>
      <c r="E29" s="4"/>
      <c r="F29" s="39"/>
      <c r="G29" s="39"/>
      <c r="H29" s="39"/>
      <c r="I29" s="39"/>
      <c r="J29" s="39"/>
      <c r="K29" s="39"/>
    </row>
    <row r="30" spans="1:12" ht="19.5" customHeight="1">
      <c r="A30" s="4"/>
      <c r="B30" s="4"/>
      <c r="C30" s="4"/>
      <c r="D30" s="4"/>
      <c r="E30" s="4"/>
      <c r="F30" s="39"/>
      <c r="G30" s="39"/>
      <c r="H30" s="39"/>
      <c r="I30" s="39"/>
      <c r="J30" s="39"/>
      <c r="K30" s="39"/>
    </row>
    <row r="31" spans="1:12" ht="19.5" customHeight="1">
      <c r="A31" s="40"/>
      <c r="B31" s="41"/>
      <c r="C31" s="149" t="s">
        <v>44</v>
      </c>
      <c r="D31" s="149"/>
      <c r="E31" s="149"/>
      <c r="F31" s="149"/>
      <c r="G31" s="149"/>
      <c r="H31" s="149"/>
      <c r="I31" s="149"/>
      <c r="J31" s="149"/>
      <c r="K31" s="149"/>
    </row>
    <row r="32" spans="1:12" ht="19.5" customHeight="1">
      <c r="A32" s="40"/>
      <c r="F32" s="6"/>
      <c r="G32" s="152" t="s">
        <v>45</v>
      </c>
      <c r="H32" s="152"/>
      <c r="I32" s="152"/>
      <c r="J32" s="6"/>
      <c r="K32" s="43"/>
    </row>
    <row r="33" spans="1:12" ht="19.5" customHeight="1">
      <c r="A33" s="40"/>
      <c r="B33" s="6"/>
      <c r="C33" s="6" t="s">
        <v>46</v>
      </c>
      <c r="D33" s="2"/>
      <c r="E33" s="6"/>
      <c r="F33" s="6"/>
      <c r="G33" s="43" t="s">
        <v>47</v>
      </c>
      <c r="I33" s="6" t="s">
        <v>55</v>
      </c>
      <c r="J33" s="6"/>
      <c r="K33" s="44" t="s">
        <v>48</v>
      </c>
    </row>
    <row r="34" spans="1:12" ht="19.5" customHeight="1">
      <c r="A34" s="40"/>
      <c r="B34" s="6"/>
      <c r="C34" s="6" t="s">
        <v>49</v>
      </c>
      <c r="D34" s="2"/>
      <c r="E34" s="43" t="s">
        <v>50</v>
      </c>
      <c r="F34" s="6"/>
      <c r="G34" s="43" t="s">
        <v>51</v>
      </c>
      <c r="H34" s="6"/>
      <c r="I34" s="6"/>
      <c r="J34" s="6"/>
      <c r="K34" s="44" t="s">
        <v>83</v>
      </c>
    </row>
    <row r="35" spans="1:12" ht="19.5" customHeight="1">
      <c r="A35" s="40"/>
      <c r="B35" s="42" t="s">
        <v>6</v>
      </c>
      <c r="C35" s="6" t="s">
        <v>52</v>
      </c>
      <c r="D35" s="2"/>
      <c r="E35" s="43" t="s">
        <v>53</v>
      </c>
      <c r="F35" s="6"/>
      <c r="G35" s="6" t="s">
        <v>54</v>
      </c>
      <c r="H35" s="6"/>
      <c r="I35" s="6"/>
      <c r="J35" s="6"/>
      <c r="K35" s="44" t="s">
        <v>56</v>
      </c>
    </row>
    <row r="36" spans="1:12" ht="19.5" customHeight="1">
      <c r="A36" s="40"/>
      <c r="B36" s="42"/>
      <c r="C36" s="151" t="s">
        <v>9</v>
      </c>
      <c r="D36" s="151"/>
      <c r="E36" s="151"/>
      <c r="F36" s="151"/>
      <c r="G36" s="151"/>
      <c r="H36" s="151"/>
      <c r="I36" s="151"/>
      <c r="J36" s="151"/>
      <c r="K36" s="151"/>
    </row>
    <row r="37" spans="1:12" ht="19.5" customHeight="1">
      <c r="A37" s="9" t="s">
        <v>165</v>
      </c>
      <c r="B37" s="42"/>
      <c r="C37" s="148">
        <v>400000</v>
      </c>
      <c r="D37" s="148"/>
      <c r="E37" s="148">
        <v>653769</v>
      </c>
      <c r="F37" s="148"/>
      <c r="G37" s="148">
        <v>40000</v>
      </c>
      <c r="H37" s="148"/>
      <c r="I37" s="148">
        <v>1648220</v>
      </c>
      <c r="J37" s="81"/>
      <c r="K37" s="102">
        <f>SUM(C37:I37)</f>
        <v>2741989</v>
      </c>
    </row>
    <row r="38" spans="1:12" ht="19.5" customHeight="1">
      <c r="A38" s="9" t="s">
        <v>57</v>
      </c>
      <c r="B38" s="42"/>
      <c r="C38" s="81"/>
      <c r="D38" s="81"/>
      <c r="E38" s="81"/>
      <c r="F38" s="81"/>
      <c r="G38" s="81"/>
      <c r="H38" s="81"/>
      <c r="I38" s="81"/>
      <c r="J38" s="81"/>
      <c r="K38" s="81"/>
    </row>
    <row r="39" spans="1:12" ht="19.5" customHeight="1">
      <c r="A39" s="9" t="s">
        <v>88</v>
      </c>
      <c r="B39" s="42"/>
      <c r="C39" s="81"/>
      <c r="D39" s="81"/>
      <c r="E39" s="81"/>
      <c r="F39" s="81"/>
      <c r="G39" s="81"/>
      <c r="H39" s="81"/>
      <c r="I39" s="81"/>
      <c r="J39" s="81"/>
      <c r="K39" s="81"/>
    </row>
    <row r="40" spans="1:12" ht="19.5" customHeight="1">
      <c r="A40" s="7" t="s">
        <v>90</v>
      </c>
      <c r="B40" s="42"/>
      <c r="C40" s="81"/>
      <c r="D40" s="81"/>
      <c r="E40" s="81"/>
      <c r="F40" s="81"/>
      <c r="G40" s="81"/>
      <c r="H40" s="81"/>
      <c r="I40" s="81"/>
      <c r="J40" s="81"/>
      <c r="K40" s="81"/>
    </row>
    <row r="41" spans="1:12" ht="19.5" customHeight="1">
      <c r="A41" s="2" t="s">
        <v>89</v>
      </c>
      <c r="B41" s="42">
        <v>8</v>
      </c>
      <c r="C41" s="73">
        <v>0</v>
      </c>
      <c r="D41" s="74"/>
      <c r="E41" s="73">
        <v>0</v>
      </c>
      <c r="F41" s="74"/>
      <c r="G41" s="73">
        <v>0</v>
      </c>
      <c r="H41" s="82"/>
      <c r="I41" s="104">
        <v>-260000</v>
      </c>
      <c r="J41" s="50"/>
      <c r="K41" s="131">
        <f>SUM(C41:I41)</f>
        <v>-260000</v>
      </c>
    </row>
    <row r="42" spans="1:12" ht="19.5" customHeight="1">
      <c r="A42" s="9" t="s">
        <v>91</v>
      </c>
      <c r="B42" s="42"/>
      <c r="C42" s="83"/>
      <c r="D42" s="82"/>
      <c r="E42" s="83"/>
      <c r="F42" s="82"/>
      <c r="G42" s="83"/>
      <c r="H42" s="82"/>
      <c r="I42" s="108"/>
      <c r="J42" s="50"/>
      <c r="K42" s="108"/>
    </row>
    <row r="43" spans="1:12" ht="19.5" customHeight="1">
      <c r="A43" s="9" t="s">
        <v>88</v>
      </c>
      <c r="B43" s="42"/>
      <c r="C43" s="63">
        <v>0</v>
      </c>
      <c r="D43" s="79"/>
      <c r="E43" s="63">
        <v>0</v>
      </c>
      <c r="F43" s="79"/>
      <c r="G43" s="63">
        <v>0</v>
      </c>
      <c r="H43" s="81"/>
      <c r="I43" s="106">
        <f>SUM(I41:I42)</f>
        <v>-260000</v>
      </c>
      <c r="J43" s="103"/>
      <c r="K43" s="106">
        <f>SUM(K41:K42)</f>
        <v>-260000</v>
      </c>
    </row>
    <row r="44" spans="1:12" ht="19.5" hidden="1" customHeight="1">
      <c r="A44" s="9" t="s">
        <v>91</v>
      </c>
      <c r="B44" s="42"/>
      <c r="C44" s="81"/>
      <c r="D44" s="82"/>
      <c r="E44" s="81"/>
      <c r="F44" s="82"/>
      <c r="G44" s="81"/>
      <c r="H44" s="82"/>
      <c r="I44" s="81"/>
      <c r="J44" s="82"/>
      <c r="K44" s="81"/>
    </row>
    <row r="45" spans="1:12" ht="19.5" hidden="1" customHeight="1">
      <c r="A45" s="9" t="s">
        <v>88</v>
      </c>
      <c r="B45" s="42"/>
      <c r="C45" s="63">
        <f>SUM(C43,C37)</f>
        <v>400000</v>
      </c>
      <c r="D45" s="79"/>
      <c r="E45" s="63">
        <f>SUM(E43,E37)</f>
        <v>653769</v>
      </c>
      <c r="F45" s="79"/>
      <c r="G45" s="63">
        <f>SUM(G43,G37)</f>
        <v>40000</v>
      </c>
      <c r="H45" s="74"/>
      <c r="I45" s="63">
        <f>SUM(I43,I37)</f>
        <v>1388220</v>
      </c>
      <c r="J45" s="74"/>
      <c r="K45" s="63">
        <f>SUM(K43,K37)</f>
        <v>2481989</v>
      </c>
    </row>
    <row r="46" spans="1:12" ht="19.5" customHeight="1">
      <c r="A46" s="45" t="s">
        <v>43</v>
      </c>
      <c r="B46" s="42"/>
      <c r="C46" s="85"/>
      <c r="D46" s="85"/>
      <c r="E46" s="85"/>
      <c r="F46" s="85"/>
      <c r="G46" s="85"/>
      <c r="H46" s="85"/>
      <c r="I46" s="85"/>
      <c r="J46" s="85"/>
      <c r="K46" s="85"/>
    </row>
    <row r="47" spans="1:12" ht="19.5" customHeight="1">
      <c r="A47" s="40" t="s">
        <v>58</v>
      </c>
      <c r="B47" s="42"/>
      <c r="C47" s="74">
        <v>0</v>
      </c>
      <c r="D47" s="74"/>
      <c r="E47" s="74">
        <v>0</v>
      </c>
      <c r="F47" s="74"/>
      <c r="G47" s="74">
        <v>0</v>
      </c>
      <c r="H47" s="82"/>
      <c r="I47" s="86">
        <f>'PL-5-8'!C76</f>
        <v>189338</v>
      </c>
      <c r="J47" s="82"/>
      <c r="K47" s="74">
        <f>SUM(C47:I47)</f>
        <v>189338</v>
      </c>
      <c r="L47" s="72"/>
    </row>
    <row r="48" spans="1:12" ht="19.5" customHeight="1">
      <c r="A48" s="40" t="s">
        <v>59</v>
      </c>
      <c r="B48" s="42"/>
      <c r="C48" s="73">
        <v>0</v>
      </c>
      <c r="D48" s="97"/>
      <c r="E48" s="73">
        <v>0</v>
      </c>
      <c r="F48" s="97"/>
      <c r="G48" s="73">
        <v>0</v>
      </c>
      <c r="H48" s="97"/>
      <c r="I48" s="73">
        <v>0</v>
      </c>
      <c r="J48" s="97"/>
      <c r="K48" s="73">
        <f>SUM(C48:J48)</f>
        <v>0</v>
      </c>
    </row>
    <row r="49" spans="1:12" ht="19.5" customHeight="1">
      <c r="A49" s="45" t="s">
        <v>60</v>
      </c>
      <c r="B49" s="30"/>
      <c r="C49" s="63">
        <v>0</v>
      </c>
      <c r="D49" s="79"/>
      <c r="E49" s="63">
        <v>0</v>
      </c>
      <c r="F49" s="79"/>
      <c r="G49" s="63">
        <v>0</v>
      </c>
      <c r="H49" s="81"/>
      <c r="I49" s="84">
        <f>SUM(I47:I48)</f>
        <v>189338</v>
      </c>
      <c r="J49" s="81"/>
      <c r="K49" s="84">
        <f>SUM(C49:J49)</f>
        <v>189338</v>
      </c>
    </row>
    <row r="50" spans="1:12" ht="19.5" customHeight="1">
      <c r="A50" s="45"/>
      <c r="B50" s="30"/>
      <c r="C50" s="87"/>
      <c r="D50" s="79"/>
      <c r="E50" s="87"/>
      <c r="F50" s="79"/>
      <c r="G50" s="87"/>
      <c r="H50" s="81"/>
      <c r="I50" s="88"/>
      <c r="J50" s="81"/>
      <c r="K50" s="88"/>
    </row>
    <row r="51" spans="1:12" ht="19.5" customHeight="1" thickBot="1">
      <c r="A51" s="9" t="s">
        <v>166</v>
      </c>
      <c r="B51" s="42"/>
      <c r="C51" s="89">
        <f>SUM(C45,C49)</f>
        <v>400000</v>
      </c>
      <c r="D51" s="81"/>
      <c r="E51" s="89">
        <f>SUM(E45,E49)</f>
        <v>653769</v>
      </c>
      <c r="F51" s="81"/>
      <c r="G51" s="89">
        <f>SUM(G45,G49)</f>
        <v>40000</v>
      </c>
      <c r="H51" s="81"/>
      <c r="I51" s="89">
        <f>SUM(I45,I49)</f>
        <v>1577558</v>
      </c>
      <c r="J51" s="81"/>
      <c r="K51" s="89">
        <f>SUM(K45,K49)</f>
        <v>2671327</v>
      </c>
      <c r="L51" s="130">
        <f>K51-'BS-2-4'!C87</f>
        <v>0</v>
      </c>
    </row>
    <row r="52" spans="1:12" ht="19.5" customHeight="1" thickTop="1"/>
  </sheetData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50"/>
  <sheetViews>
    <sheetView view="pageBreakPreview" zoomScale="85" zoomScaleNormal="69" zoomScaleSheetLayoutView="85" workbookViewId="0"/>
  </sheetViews>
  <sheetFormatPr defaultColWidth="9.1796875" defaultRowHeight="18.75" customHeight="1"/>
  <cols>
    <col min="1" max="1" width="44.81640625" customWidth="1"/>
    <col min="2" max="2" width="6.81640625" customWidth="1"/>
    <col min="3" max="3" width="14.81640625" customWidth="1"/>
    <col min="4" max="4" width="2" customWidth="1"/>
    <col min="5" max="5" width="14.81640625" customWidth="1"/>
    <col min="6" max="6" width="2" customWidth="1"/>
    <col min="7" max="7" width="14.81640625" customWidth="1"/>
    <col min="8" max="8" width="2" customWidth="1"/>
    <col min="9" max="9" width="14.81640625" customWidth="1"/>
    <col min="10" max="10" width="2" customWidth="1"/>
    <col min="11" max="11" width="14.81640625" customWidth="1"/>
  </cols>
  <sheetData>
    <row r="1" spans="1:11" ht="20" customHeight="1">
      <c r="A1" s="1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</row>
    <row r="2" spans="1:11" ht="20.5" customHeight="1">
      <c r="A2" s="3" t="s">
        <v>82</v>
      </c>
      <c r="B2" s="38"/>
      <c r="C2" s="39"/>
      <c r="D2" s="39"/>
      <c r="E2" s="39"/>
      <c r="F2" s="39"/>
      <c r="G2" s="39"/>
      <c r="H2" s="39"/>
      <c r="I2" s="39"/>
      <c r="J2" s="39"/>
      <c r="K2" s="39"/>
    </row>
    <row r="3" spans="1:11" ht="20.5" customHeight="1">
      <c r="A3" s="4" t="s">
        <v>163</v>
      </c>
      <c r="B3" s="4"/>
      <c r="C3" s="4"/>
      <c r="D3" s="4"/>
      <c r="E3" s="4"/>
      <c r="F3" s="4"/>
      <c r="G3" s="39"/>
      <c r="H3" s="4"/>
      <c r="I3" s="39"/>
      <c r="J3" s="39"/>
      <c r="K3" s="39"/>
    </row>
    <row r="4" spans="1:11" ht="20.5" customHeight="1">
      <c r="A4" s="4"/>
      <c r="B4" s="4"/>
      <c r="C4" s="4"/>
      <c r="D4" s="4"/>
      <c r="E4" s="4"/>
      <c r="F4" s="4"/>
      <c r="G4" s="39"/>
      <c r="H4" s="4"/>
      <c r="I4" s="39"/>
      <c r="J4" s="39"/>
      <c r="K4" s="39"/>
    </row>
    <row r="5" spans="1:11" ht="20.5" customHeight="1">
      <c r="A5" s="40"/>
      <c r="B5" s="41"/>
      <c r="C5" s="149" t="s">
        <v>61</v>
      </c>
      <c r="D5" s="149"/>
      <c r="E5" s="149"/>
      <c r="F5" s="149"/>
      <c r="G5" s="149"/>
      <c r="H5" s="149"/>
      <c r="I5" s="149"/>
      <c r="J5" s="149"/>
      <c r="K5" s="149"/>
    </row>
    <row r="6" spans="1:11" ht="20.5" customHeight="1">
      <c r="A6" s="40"/>
      <c r="B6" s="6"/>
      <c r="C6" s="6" t="s">
        <v>46</v>
      </c>
      <c r="D6" s="6"/>
      <c r="E6" s="6"/>
      <c r="F6" s="6"/>
      <c r="G6" s="152" t="s">
        <v>45</v>
      </c>
      <c r="H6" s="152"/>
      <c r="I6" s="152"/>
      <c r="J6" s="6"/>
      <c r="K6" s="6" t="s">
        <v>48</v>
      </c>
    </row>
    <row r="7" spans="1:11" ht="20.5" customHeight="1">
      <c r="A7" s="40"/>
      <c r="B7" s="6"/>
      <c r="C7" s="6" t="s">
        <v>62</v>
      </c>
      <c r="D7" s="6"/>
      <c r="E7" s="6" t="s">
        <v>50</v>
      </c>
      <c r="F7" s="6"/>
      <c r="G7" s="6" t="s">
        <v>47</v>
      </c>
      <c r="H7" s="6"/>
      <c r="I7" s="6" t="s">
        <v>63</v>
      </c>
      <c r="J7" s="6"/>
      <c r="K7" s="6" t="s">
        <v>83</v>
      </c>
    </row>
    <row r="8" spans="1:11" ht="20.5" customHeight="1">
      <c r="A8" s="40"/>
      <c r="B8" s="42" t="s">
        <v>6</v>
      </c>
      <c r="C8" s="6" t="s">
        <v>52</v>
      </c>
      <c r="D8" s="6"/>
      <c r="E8" s="6" t="s">
        <v>53</v>
      </c>
      <c r="F8" s="6"/>
      <c r="G8" s="6" t="s">
        <v>109</v>
      </c>
      <c r="H8" s="6"/>
      <c r="I8" s="6"/>
      <c r="J8" s="6"/>
      <c r="K8" s="6" t="s">
        <v>56</v>
      </c>
    </row>
    <row r="9" spans="1:11" ht="20.5" customHeight="1">
      <c r="A9" s="40"/>
      <c r="B9" s="42"/>
      <c r="C9" s="151" t="s">
        <v>9</v>
      </c>
      <c r="D9" s="151"/>
      <c r="E9" s="151"/>
      <c r="F9" s="151"/>
      <c r="G9" s="151"/>
      <c r="H9" s="151"/>
      <c r="I9" s="151"/>
      <c r="J9" s="151"/>
      <c r="K9" s="151"/>
    </row>
    <row r="10" spans="1:11" ht="20.5" customHeight="1">
      <c r="A10" s="9" t="s">
        <v>153</v>
      </c>
      <c r="B10" s="42"/>
      <c r="C10" s="81">
        <v>400000</v>
      </c>
      <c r="D10" s="81"/>
      <c r="E10" s="81">
        <v>653769</v>
      </c>
      <c r="F10" s="81"/>
      <c r="G10" s="81">
        <v>40000</v>
      </c>
      <c r="H10" s="81"/>
      <c r="I10" s="81">
        <v>1512180</v>
      </c>
      <c r="J10" s="81"/>
      <c r="K10" s="81">
        <f>SUM(C10:I10)</f>
        <v>2605949</v>
      </c>
    </row>
    <row r="11" spans="1:11" ht="20.5" customHeight="1">
      <c r="A11" s="9" t="s">
        <v>57</v>
      </c>
      <c r="B11" s="42"/>
      <c r="C11" s="81"/>
      <c r="D11" s="81"/>
      <c r="E11" s="81"/>
      <c r="F11" s="81"/>
      <c r="G11" s="81"/>
      <c r="H11" s="81"/>
      <c r="I11" s="81"/>
      <c r="J11" s="81"/>
      <c r="K11" s="81"/>
    </row>
    <row r="12" spans="1:11" ht="20.5" customHeight="1">
      <c r="A12" s="9" t="s">
        <v>88</v>
      </c>
      <c r="B12" s="42"/>
      <c r="C12" s="81"/>
      <c r="D12" s="81"/>
      <c r="E12" s="81"/>
      <c r="F12" s="81"/>
      <c r="G12" s="81"/>
      <c r="H12" s="81"/>
      <c r="I12" s="81"/>
      <c r="J12" s="81"/>
      <c r="K12" s="81"/>
    </row>
    <row r="13" spans="1:11" ht="20.5" customHeight="1">
      <c r="A13" s="7" t="s">
        <v>90</v>
      </c>
      <c r="B13" s="42"/>
      <c r="C13" s="81"/>
      <c r="D13" s="81"/>
      <c r="E13" s="81"/>
      <c r="F13" s="81"/>
      <c r="G13" s="81"/>
      <c r="H13" s="81"/>
      <c r="I13" s="81"/>
      <c r="J13" s="81"/>
      <c r="K13" s="81"/>
    </row>
    <row r="14" spans="1:11" ht="20.5" customHeight="1">
      <c r="A14" s="2" t="s">
        <v>89</v>
      </c>
      <c r="B14" s="42">
        <v>8</v>
      </c>
      <c r="C14" s="73">
        <v>0</v>
      </c>
      <c r="D14" s="82"/>
      <c r="E14" s="73">
        <v>0</v>
      </c>
      <c r="F14" s="82"/>
      <c r="G14" s="73">
        <v>0</v>
      </c>
      <c r="H14" s="82"/>
      <c r="I14" s="104">
        <v>-400000</v>
      </c>
      <c r="J14" s="50"/>
      <c r="K14" s="104">
        <f>SUM(C14:I14)</f>
        <v>-400000</v>
      </c>
    </row>
    <row r="15" spans="1:11" ht="20.5" customHeight="1">
      <c r="A15" s="9" t="s">
        <v>91</v>
      </c>
      <c r="B15" s="42"/>
      <c r="C15" s="88"/>
      <c r="D15" s="81"/>
      <c r="E15" s="88"/>
      <c r="F15" s="81"/>
      <c r="G15" s="88"/>
      <c r="H15" s="81"/>
      <c r="I15" s="105"/>
      <c r="J15" s="103"/>
      <c r="K15" s="105"/>
    </row>
    <row r="16" spans="1:11" ht="20.5" customHeight="1">
      <c r="A16" s="9" t="s">
        <v>88</v>
      </c>
      <c r="B16" s="42"/>
      <c r="C16" s="63">
        <v>0</v>
      </c>
      <c r="D16" s="79"/>
      <c r="E16" s="63">
        <v>0</v>
      </c>
      <c r="F16" s="79"/>
      <c r="G16" s="63">
        <v>0</v>
      </c>
      <c r="H16" s="79"/>
      <c r="I16" s="106">
        <f>SUM(I14:I15)</f>
        <v>-400000</v>
      </c>
      <c r="J16" s="103"/>
      <c r="K16" s="106">
        <f>SUM(C16:I16)</f>
        <v>-400000</v>
      </c>
    </row>
    <row r="17" spans="1:12" ht="18.75" hidden="1" customHeight="1">
      <c r="A17" s="9" t="s">
        <v>91</v>
      </c>
      <c r="B17" s="42"/>
      <c r="C17" s="81"/>
      <c r="D17" s="81"/>
      <c r="E17" s="81"/>
      <c r="F17" s="81"/>
      <c r="G17" s="81"/>
      <c r="H17" s="81"/>
      <c r="I17" s="81"/>
      <c r="J17" s="81"/>
      <c r="K17" s="81"/>
    </row>
    <row r="18" spans="1:12" ht="18.75" hidden="1" customHeight="1">
      <c r="A18" s="9" t="s">
        <v>88</v>
      </c>
      <c r="B18" s="42"/>
      <c r="C18" s="63">
        <f>SUM(C16,C10)</f>
        <v>400000</v>
      </c>
      <c r="D18" s="79"/>
      <c r="E18" s="63">
        <f>SUM(E16,E10)</f>
        <v>653769</v>
      </c>
      <c r="F18" s="79"/>
      <c r="G18" s="63">
        <f>SUM(G16,G10)</f>
        <v>40000</v>
      </c>
      <c r="H18" s="79"/>
      <c r="I18" s="63">
        <f>SUM(I16,I10)</f>
        <v>1112180</v>
      </c>
      <c r="J18" s="79"/>
      <c r="K18" s="84">
        <f>SUM(C18:I18)</f>
        <v>2205949</v>
      </c>
    </row>
    <row r="19" spans="1:12" ht="20.5" customHeight="1">
      <c r="A19" s="45" t="s">
        <v>43</v>
      </c>
      <c r="B19" s="42"/>
      <c r="C19" s="90"/>
      <c r="D19" s="81"/>
      <c r="E19" s="90"/>
      <c r="F19" s="81"/>
      <c r="G19" s="90"/>
      <c r="H19" s="81"/>
      <c r="I19" s="90"/>
      <c r="J19" s="81"/>
      <c r="K19" s="90"/>
    </row>
    <row r="20" spans="1:12" ht="20.5" customHeight="1">
      <c r="A20" s="40" t="s">
        <v>58</v>
      </c>
      <c r="B20" s="42"/>
      <c r="C20" s="74">
        <v>0</v>
      </c>
      <c r="D20" s="74"/>
      <c r="E20" s="74">
        <v>0</v>
      </c>
      <c r="F20" s="74"/>
      <c r="G20" s="74">
        <v>0</v>
      </c>
      <c r="H20" s="74"/>
      <c r="I20" s="74">
        <f>'PL-5-8'!I76</f>
        <v>325335</v>
      </c>
      <c r="J20" s="74"/>
      <c r="K20" s="82">
        <f>SUM(C20:I20)</f>
        <v>325335</v>
      </c>
      <c r="L20" s="72"/>
    </row>
    <row r="21" spans="1:12" ht="20.5" customHeight="1">
      <c r="A21" s="40" t="s">
        <v>59</v>
      </c>
      <c r="B21" s="42"/>
      <c r="C21" s="73">
        <v>0</v>
      </c>
      <c r="D21" s="74"/>
      <c r="E21" s="73">
        <v>0</v>
      </c>
      <c r="F21" s="74"/>
      <c r="G21" s="73">
        <v>0</v>
      </c>
      <c r="H21" s="74"/>
      <c r="I21" s="73">
        <v>0</v>
      </c>
      <c r="J21" s="74"/>
      <c r="K21" s="98">
        <v>0</v>
      </c>
    </row>
    <row r="22" spans="1:12" ht="20.5" customHeight="1">
      <c r="A22" s="45" t="s">
        <v>60</v>
      </c>
      <c r="B22" s="42"/>
      <c r="C22" s="92">
        <v>0</v>
      </c>
      <c r="D22" s="79"/>
      <c r="E22" s="92">
        <v>0</v>
      </c>
      <c r="F22" s="79"/>
      <c r="G22" s="92">
        <v>0</v>
      </c>
      <c r="H22" s="79"/>
      <c r="I22" s="91">
        <f>SUM(I20:I21)</f>
        <v>325335</v>
      </c>
      <c r="J22" s="79"/>
      <c r="K22" s="91">
        <f>SUM(C22:I22)</f>
        <v>325335</v>
      </c>
    </row>
    <row r="23" spans="1:12" ht="20.5" customHeight="1">
      <c r="A23" s="45"/>
      <c r="B23" s="42"/>
      <c r="C23" s="87"/>
      <c r="D23" s="79"/>
      <c r="E23" s="87"/>
      <c r="F23" s="79"/>
      <c r="G23" s="88"/>
      <c r="H23" s="79"/>
      <c r="I23" s="88"/>
      <c r="J23" s="79"/>
      <c r="K23" s="88"/>
    </row>
    <row r="24" spans="1:12" ht="20.5" customHeight="1" thickBot="1">
      <c r="A24" s="9" t="s">
        <v>157</v>
      </c>
      <c r="B24" s="42"/>
      <c r="C24" s="93">
        <f>SUM(C22,C18)</f>
        <v>400000</v>
      </c>
      <c r="D24" s="79"/>
      <c r="E24" s="93">
        <f>SUM(E22,E18)</f>
        <v>653769</v>
      </c>
      <c r="F24" s="79"/>
      <c r="G24" s="93">
        <f>SUM(G22,G18)</f>
        <v>40000</v>
      </c>
      <c r="H24" s="79"/>
      <c r="I24" s="93">
        <f>SUM(I22,I18)</f>
        <v>1437515</v>
      </c>
      <c r="J24" s="16"/>
      <c r="K24" s="89">
        <f>SUM(K22,K18)</f>
        <v>2531284</v>
      </c>
    </row>
    <row r="25" spans="1:12" ht="18.75" customHeight="1" thickTop="1"/>
    <row r="26" spans="1:12" ht="20" customHeight="1">
      <c r="A26" s="1" t="s">
        <v>0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2" ht="20.5" customHeight="1">
      <c r="A27" s="3" t="s">
        <v>82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</row>
    <row r="28" spans="1:12" ht="20.5" customHeight="1">
      <c r="A28" s="4" t="s">
        <v>163</v>
      </c>
      <c r="B28" s="4"/>
      <c r="C28" s="4"/>
      <c r="D28" s="4"/>
      <c r="E28" s="4"/>
      <c r="F28" s="4"/>
      <c r="G28" s="39"/>
      <c r="H28" s="4"/>
      <c r="I28" s="39"/>
      <c r="J28" s="39"/>
      <c r="K28" s="39"/>
    </row>
    <row r="29" spans="1:12" ht="20.5" customHeight="1">
      <c r="A29" s="4"/>
      <c r="B29" s="4"/>
      <c r="C29" s="4"/>
      <c r="D29" s="4"/>
      <c r="E29" s="4"/>
      <c r="F29" s="4"/>
      <c r="G29" s="39"/>
      <c r="H29" s="4"/>
      <c r="I29" s="39"/>
      <c r="J29" s="39"/>
      <c r="K29" s="39"/>
    </row>
    <row r="30" spans="1:12" ht="20.5" customHeight="1">
      <c r="A30" s="40"/>
      <c r="B30" s="41"/>
      <c r="C30" s="149" t="s">
        <v>61</v>
      </c>
      <c r="D30" s="149"/>
      <c r="E30" s="149"/>
      <c r="F30" s="149"/>
      <c r="G30" s="149"/>
      <c r="H30" s="149"/>
      <c r="I30" s="149"/>
      <c r="J30" s="149"/>
      <c r="K30" s="149"/>
    </row>
    <row r="31" spans="1:12" ht="20.5" customHeight="1">
      <c r="A31" s="40"/>
      <c r="B31" s="6"/>
      <c r="C31" s="6" t="s">
        <v>46</v>
      </c>
      <c r="D31" s="6"/>
      <c r="E31" s="6"/>
      <c r="F31" s="6"/>
      <c r="G31" s="152" t="s">
        <v>45</v>
      </c>
      <c r="H31" s="152"/>
      <c r="I31" s="152"/>
      <c r="J31" s="6"/>
      <c r="K31" s="6" t="s">
        <v>48</v>
      </c>
    </row>
    <row r="32" spans="1:12" ht="20.5" customHeight="1">
      <c r="A32" s="40"/>
      <c r="B32" s="6"/>
      <c r="C32" s="6" t="s">
        <v>62</v>
      </c>
      <c r="D32" s="6"/>
      <c r="E32" s="6" t="s">
        <v>50</v>
      </c>
      <c r="F32" s="6"/>
      <c r="G32" s="6" t="s">
        <v>47</v>
      </c>
      <c r="H32" s="6"/>
      <c r="I32" s="6" t="s">
        <v>63</v>
      </c>
      <c r="J32" s="6"/>
      <c r="K32" s="6" t="s">
        <v>83</v>
      </c>
    </row>
    <row r="33" spans="1:12" ht="20.5" customHeight="1">
      <c r="A33" s="40"/>
      <c r="B33" s="42" t="s">
        <v>6</v>
      </c>
      <c r="C33" s="6" t="s">
        <v>52</v>
      </c>
      <c r="D33" s="6"/>
      <c r="E33" s="6" t="s">
        <v>53</v>
      </c>
      <c r="F33" s="6"/>
      <c r="G33" s="6" t="s">
        <v>109</v>
      </c>
      <c r="H33" s="6"/>
      <c r="I33" s="6"/>
      <c r="J33" s="6"/>
      <c r="K33" s="6" t="s">
        <v>56</v>
      </c>
    </row>
    <row r="34" spans="1:12" ht="20.5" customHeight="1">
      <c r="A34" s="40"/>
      <c r="B34" s="42"/>
      <c r="C34" s="151" t="s">
        <v>9</v>
      </c>
      <c r="D34" s="151"/>
      <c r="E34" s="151"/>
      <c r="F34" s="151"/>
      <c r="G34" s="151"/>
      <c r="H34" s="151"/>
      <c r="I34" s="151"/>
      <c r="J34" s="151"/>
      <c r="K34" s="151"/>
    </row>
    <row r="35" spans="1:12" ht="20.5" customHeight="1">
      <c r="A35" s="9" t="s">
        <v>165</v>
      </c>
      <c r="B35" s="42"/>
      <c r="C35" s="81">
        <v>400000</v>
      </c>
      <c r="D35" s="81"/>
      <c r="E35" s="81">
        <v>653769</v>
      </c>
      <c r="F35" s="81"/>
      <c r="G35" s="81">
        <v>40000</v>
      </c>
      <c r="H35" s="81"/>
      <c r="I35" s="81">
        <v>1606589</v>
      </c>
      <c r="J35" s="81"/>
      <c r="K35" s="81">
        <f>SUM(C35:I35)</f>
        <v>2700358</v>
      </c>
    </row>
    <row r="36" spans="1:12" ht="20.5" customHeight="1">
      <c r="A36" s="9" t="s">
        <v>57</v>
      </c>
      <c r="B36" s="42"/>
      <c r="C36" s="81"/>
      <c r="D36" s="81"/>
      <c r="E36" s="81"/>
      <c r="F36" s="81"/>
      <c r="G36" s="81"/>
      <c r="H36" s="81"/>
      <c r="I36" s="81"/>
      <c r="J36" s="81"/>
      <c r="K36" s="81"/>
    </row>
    <row r="37" spans="1:12" ht="20.5" customHeight="1">
      <c r="A37" s="9" t="s">
        <v>88</v>
      </c>
      <c r="B37" s="42"/>
      <c r="C37" s="81"/>
      <c r="D37" s="81"/>
      <c r="E37" s="81"/>
      <c r="F37" s="81"/>
      <c r="G37" s="81"/>
      <c r="H37" s="81"/>
      <c r="I37" s="81"/>
      <c r="J37" s="81"/>
      <c r="K37" s="81"/>
    </row>
    <row r="38" spans="1:12" ht="20.5" customHeight="1">
      <c r="A38" s="7" t="s">
        <v>90</v>
      </c>
      <c r="B38" s="42"/>
      <c r="C38" s="81"/>
      <c r="D38" s="81"/>
      <c r="E38" s="81"/>
      <c r="F38" s="81"/>
      <c r="G38" s="81"/>
      <c r="H38" s="81"/>
      <c r="I38" s="81"/>
      <c r="J38" s="81"/>
      <c r="K38" s="81"/>
    </row>
    <row r="39" spans="1:12" ht="20.5" customHeight="1">
      <c r="A39" s="2" t="s">
        <v>89</v>
      </c>
      <c r="B39" s="42">
        <v>8</v>
      </c>
      <c r="C39" s="73">
        <v>0</v>
      </c>
      <c r="D39" s="82"/>
      <c r="E39" s="73">
        <v>0</v>
      </c>
      <c r="F39" s="82"/>
      <c r="G39" s="73">
        <v>0</v>
      </c>
      <c r="H39" s="82"/>
      <c r="I39" s="104">
        <v>-260000</v>
      </c>
      <c r="J39" s="50"/>
      <c r="K39" s="104">
        <f>SUM(C39:I39)</f>
        <v>-260000</v>
      </c>
    </row>
    <row r="40" spans="1:12" ht="20.5" customHeight="1">
      <c r="A40" s="9" t="s">
        <v>91</v>
      </c>
      <c r="B40" s="42"/>
      <c r="C40" s="88"/>
      <c r="D40" s="81"/>
      <c r="E40" s="88"/>
      <c r="F40" s="81"/>
      <c r="G40" s="88"/>
      <c r="H40" s="81"/>
      <c r="I40" s="105"/>
      <c r="J40" s="103"/>
      <c r="K40" s="105"/>
    </row>
    <row r="41" spans="1:12" ht="20.5" customHeight="1">
      <c r="A41" s="9" t="s">
        <v>88</v>
      </c>
      <c r="B41" s="42"/>
      <c r="C41" s="63">
        <v>0</v>
      </c>
      <c r="D41" s="79"/>
      <c r="E41" s="63">
        <v>0</v>
      </c>
      <c r="F41" s="79"/>
      <c r="G41" s="63">
        <v>0</v>
      </c>
      <c r="H41" s="79"/>
      <c r="I41" s="106">
        <f>SUM(I39:I40)</f>
        <v>-260000</v>
      </c>
      <c r="J41" s="103"/>
      <c r="K41" s="106">
        <f>SUM(C41:I41)</f>
        <v>-260000</v>
      </c>
    </row>
    <row r="42" spans="1:12" ht="18.75" hidden="1" customHeight="1">
      <c r="A42" s="9" t="s">
        <v>91</v>
      </c>
      <c r="B42" s="42"/>
      <c r="C42" s="81"/>
      <c r="D42" s="81"/>
      <c r="E42" s="81"/>
      <c r="F42" s="81"/>
      <c r="G42" s="81"/>
      <c r="H42" s="81"/>
      <c r="I42" s="81"/>
      <c r="J42" s="81"/>
      <c r="K42" s="81"/>
    </row>
    <row r="43" spans="1:12" ht="18.75" hidden="1" customHeight="1">
      <c r="A43" s="9" t="s">
        <v>88</v>
      </c>
      <c r="B43" s="42"/>
      <c r="C43" s="63">
        <f>SUM(C41,C35)</f>
        <v>400000</v>
      </c>
      <c r="D43" s="79"/>
      <c r="E43" s="63">
        <f>SUM(E41,E35)</f>
        <v>653769</v>
      </c>
      <c r="F43" s="79"/>
      <c r="G43" s="63">
        <f>SUM(G41,G35)</f>
        <v>40000</v>
      </c>
      <c r="H43" s="79"/>
      <c r="I43" s="63">
        <f>SUM(I41,I35)</f>
        <v>1346589</v>
      </c>
      <c r="J43" s="79"/>
      <c r="K43" s="84">
        <f>SUM(C43:I43)</f>
        <v>2440358</v>
      </c>
    </row>
    <row r="44" spans="1:12" ht="20.5" customHeight="1">
      <c r="A44" s="45" t="s">
        <v>43</v>
      </c>
      <c r="B44" s="42"/>
      <c r="C44" s="90"/>
      <c r="D44" s="81"/>
      <c r="E44" s="90"/>
      <c r="F44" s="81"/>
      <c r="G44" s="90"/>
      <c r="H44" s="81"/>
      <c r="I44" s="90"/>
      <c r="J44" s="81"/>
      <c r="K44" s="90"/>
    </row>
    <row r="45" spans="1:12" ht="20.5" customHeight="1">
      <c r="A45" s="40" t="s">
        <v>58</v>
      </c>
      <c r="B45" s="42"/>
      <c r="C45" s="74">
        <v>0</v>
      </c>
      <c r="D45" s="74"/>
      <c r="E45" s="74">
        <v>0</v>
      </c>
      <c r="F45" s="74"/>
      <c r="G45" s="74">
        <v>0</v>
      </c>
      <c r="H45" s="74"/>
      <c r="I45" s="74">
        <f>'PL-5-8'!G76</f>
        <v>153940</v>
      </c>
      <c r="J45" s="74"/>
      <c r="K45" s="82">
        <f>SUM(C45:I45)</f>
        <v>153940</v>
      </c>
      <c r="L45" s="72"/>
    </row>
    <row r="46" spans="1:12" ht="20.5" customHeight="1">
      <c r="A46" s="40" t="s">
        <v>59</v>
      </c>
      <c r="B46" s="42"/>
      <c r="C46" s="73">
        <v>0</v>
      </c>
      <c r="D46" s="74"/>
      <c r="E46" s="73">
        <v>0</v>
      </c>
      <c r="F46" s="74"/>
      <c r="G46" s="73">
        <v>0</v>
      </c>
      <c r="H46" s="74"/>
      <c r="I46" s="73">
        <v>0</v>
      </c>
      <c r="J46" s="74"/>
      <c r="K46" s="98">
        <v>0</v>
      </c>
    </row>
    <row r="47" spans="1:12" ht="20.5" customHeight="1">
      <c r="A47" s="45" t="s">
        <v>60</v>
      </c>
      <c r="B47" s="42"/>
      <c r="C47" s="92">
        <v>0</v>
      </c>
      <c r="D47" s="79"/>
      <c r="E47" s="92">
        <v>0</v>
      </c>
      <c r="F47" s="79"/>
      <c r="G47" s="92">
        <v>0</v>
      </c>
      <c r="H47" s="79"/>
      <c r="I47" s="91">
        <f>SUM(I45:I46)</f>
        <v>153940</v>
      </c>
      <c r="J47" s="79"/>
      <c r="K47" s="91">
        <f>SUM(C47:I47)</f>
        <v>153940</v>
      </c>
    </row>
    <row r="48" spans="1:12" ht="20.5" customHeight="1">
      <c r="A48" s="45"/>
      <c r="B48" s="42"/>
      <c r="C48" s="87"/>
      <c r="D48" s="79"/>
      <c r="E48" s="87"/>
      <c r="F48" s="79"/>
      <c r="G48" s="88"/>
      <c r="H48" s="79"/>
      <c r="I48" s="88"/>
      <c r="J48" s="79"/>
      <c r="K48" s="88"/>
    </row>
    <row r="49" spans="1:12" ht="20.5" customHeight="1" thickBot="1">
      <c r="A49" s="9" t="s">
        <v>166</v>
      </c>
      <c r="B49" s="42"/>
      <c r="C49" s="93">
        <f>SUM(C47,C43)</f>
        <v>400000</v>
      </c>
      <c r="D49" s="79"/>
      <c r="E49" s="93">
        <f>SUM(E47,E43)</f>
        <v>653769</v>
      </c>
      <c r="F49" s="79"/>
      <c r="G49" s="93">
        <f>SUM(G47,G43)</f>
        <v>40000</v>
      </c>
      <c r="H49" s="79"/>
      <c r="I49" s="93">
        <f>SUM(I47,I43)</f>
        <v>1500529</v>
      </c>
      <c r="J49" s="16"/>
      <c r="K49" s="89">
        <f>SUM(K47,K43)</f>
        <v>2594298</v>
      </c>
      <c r="L49" s="130">
        <f>K49-'BS-2-4'!G87</f>
        <v>0</v>
      </c>
    </row>
    <row r="50" spans="1:12" ht="18.75" customHeight="1" thickTop="1"/>
  </sheetData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scale="98" firstPageNumber="11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103"/>
  <sheetViews>
    <sheetView view="pageBreakPreview" zoomScale="80" zoomScaleNormal="85" zoomScaleSheetLayoutView="80" workbookViewId="0"/>
  </sheetViews>
  <sheetFormatPr defaultColWidth="9.1796875" defaultRowHeight="14"/>
  <cols>
    <col min="1" max="1" width="47.90625" style="61" customWidth="1"/>
    <col min="2" max="2" width="5" style="123" customWidth="1"/>
    <col min="3" max="3" width="10.54296875" style="2" customWidth="1"/>
    <col min="4" max="4" width="1.1796875" style="2" customWidth="1"/>
    <col min="5" max="5" width="10.54296875" style="2" customWidth="1"/>
    <col min="6" max="6" width="1.1796875" style="61" customWidth="1"/>
    <col min="7" max="7" width="12.26953125" style="61" bestFit="1" customWidth="1"/>
    <col min="8" max="8" width="1.1796875" style="61" customWidth="1"/>
    <col min="9" max="9" width="11.54296875" style="61" bestFit="1" customWidth="1"/>
    <col min="10" max="16384" width="9.1796875" style="61"/>
  </cols>
  <sheetData>
    <row r="1" spans="1:9" ht="21" customHeight="1">
      <c r="A1" s="1" t="s">
        <v>0</v>
      </c>
    </row>
    <row r="2" spans="1:9" ht="21" customHeight="1">
      <c r="A2" s="3" t="s">
        <v>64</v>
      </c>
      <c r="B2" s="124"/>
      <c r="C2" s="39"/>
      <c r="D2" s="39"/>
      <c r="E2" s="39"/>
      <c r="F2" s="39"/>
    </row>
    <row r="3" spans="1:9" ht="21" customHeight="1">
      <c r="A3" s="153" t="s">
        <v>163</v>
      </c>
      <c r="B3" s="153"/>
      <c r="C3" s="153"/>
      <c r="D3" s="153"/>
      <c r="E3" s="153"/>
      <c r="F3" s="153"/>
    </row>
    <row r="4" spans="1:9" ht="21" customHeight="1">
      <c r="A4" s="3"/>
    </row>
    <row r="5" spans="1:9" ht="21" customHeight="1">
      <c r="C5" s="149" t="s">
        <v>2</v>
      </c>
      <c r="D5" s="149"/>
      <c r="E5" s="149"/>
      <c r="F5" s="2"/>
      <c r="G5" s="149" t="s">
        <v>3</v>
      </c>
      <c r="H5" s="149"/>
      <c r="I5" s="149"/>
    </row>
    <row r="6" spans="1:9" ht="21" customHeight="1">
      <c r="A6" s="2"/>
      <c r="B6" s="42"/>
      <c r="C6" s="150" t="s">
        <v>4</v>
      </c>
      <c r="D6" s="150"/>
      <c r="E6" s="150"/>
      <c r="F6" s="5"/>
      <c r="G6" s="150" t="s">
        <v>4</v>
      </c>
      <c r="H6" s="150"/>
      <c r="I6" s="150"/>
    </row>
    <row r="7" spans="1:9" ht="21" customHeight="1">
      <c r="A7" s="2"/>
      <c r="B7" s="42"/>
      <c r="C7" s="6">
        <v>2025</v>
      </c>
      <c r="D7" s="6"/>
      <c r="E7" s="6">
        <v>2024</v>
      </c>
      <c r="F7" s="6"/>
      <c r="G7" s="6">
        <v>2025</v>
      </c>
      <c r="H7" s="6"/>
      <c r="I7" s="6">
        <v>2024</v>
      </c>
    </row>
    <row r="8" spans="1:9" ht="21" customHeight="1">
      <c r="A8" s="2"/>
      <c r="B8" s="6"/>
      <c r="C8" s="151" t="s">
        <v>9</v>
      </c>
      <c r="D8" s="151"/>
      <c r="E8" s="151"/>
      <c r="F8" s="151"/>
      <c r="G8" s="151"/>
      <c r="H8" s="151"/>
      <c r="I8" s="151"/>
    </row>
    <row r="9" spans="1:9" s="2" customFormat="1" ht="21" customHeight="1">
      <c r="A9" s="7" t="s">
        <v>65</v>
      </c>
      <c r="B9" s="6"/>
    </row>
    <row r="10" spans="1:9" s="2" customFormat="1" ht="21" customHeight="1">
      <c r="A10" s="31" t="s">
        <v>110</v>
      </c>
      <c r="B10" s="6"/>
      <c r="C10" s="52">
        <f>'PL-5-8'!C76</f>
        <v>189338</v>
      </c>
      <c r="D10" s="52"/>
      <c r="E10" s="52">
        <f>'PL-5-8'!E76</f>
        <v>402988</v>
      </c>
      <c r="F10" s="52"/>
      <c r="G10" s="52">
        <f>'PL-5-8'!G76</f>
        <v>153940</v>
      </c>
      <c r="H10" s="52"/>
      <c r="I10" s="52">
        <f>'PL-5-8'!I76</f>
        <v>325335</v>
      </c>
    </row>
    <row r="11" spans="1:9" s="2" customFormat="1" ht="21" customHeight="1">
      <c r="A11" s="7" t="s">
        <v>66</v>
      </c>
      <c r="B11" s="6"/>
      <c r="C11" s="52"/>
      <c r="D11" s="52"/>
      <c r="E11" s="52"/>
      <c r="F11" s="52"/>
      <c r="G11" s="52"/>
      <c r="H11" s="52"/>
      <c r="I11" s="52"/>
    </row>
    <row r="12" spans="1:9" s="2" customFormat="1" ht="21" customHeight="1">
      <c r="A12" s="2" t="s">
        <v>100</v>
      </c>
      <c r="B12" s="6"/>
      <c r="C12" s="52">
        <v>47445</v>
      </c>
      <c r="D12" s="52"/>
      <c r="E12" s="52">
        <v>101474</v>
      </c>
      <c r="F12" s="52"/>
      <c r="G12" s="52">
        <v>36481</v>
      </c>
      <c r="H12" s="52"/>
      <c r="I12" s="52">
        <v>78972</v>
      </c>
    </row>
    <row r="13" spans="1:9" s="2" customFormat="1" ht="21" customHeight="1">
      <c r="A13" s="10" t="s">
        <v>67</v>
      </c>
      <c r="B13" s="6"/>
      <c r="C13" s="52">
        <v>79485</v>
      </c>
      <c r="D13" s="52"/>
      <c r="E13" s="52">
        <v>87799</v>
      </c>
      <c r="F13" s="52"/>
      <c r="G13" s="52">
        <v>68833</v>
      </c>
      <c r="H13" s="52"/>
      <c r="I13" s="52">
        <v>75956</v>
      </c>
    </row>
    <row r="14" spans="1:9" s="2" customFormat="1" ht="21" customHeight="1">
      <c r="A14" s="10" t="s">
        <v>101</v>
      </c>
      <c r="B14" s="6"/>
      <c r="C14" s="52">
        <v>1357</v>
      </c>
      <c r="D14" s="52"/>
      <c r="E14" s="52">
        <v>1389</v>
      </c>
      <c r="F14" s="52"/>
      <c r="G14" s="52">
        <v>1061</v>
      </c>
      <c r="H14" s="52"/>
      <c r="I14" s="52">
        <v>1093</v>
      </c>
    </row>
    <row r="15" spans="1:9" s="2" customFormat="1" ht="21" hidden="1" customHeight="1">
      <c r="A15" s="10" t="s">
        <v>68</v>
      </c>
      <c r="B15" s="6"/>
      <c r="C15" s="53"/>
      <c r="D15" s="52"/>
      <c r="E15" s="53"/>
      <c r="F15" s="133"/>
      <c r="G15" s="135"/>
      <c r="H15" s="133"/>
      <c r="I15" s="135"/>
    </row>
    <row r="16" spans="1:9" s="2" customFormat="1" ht="21" customHeight="1">
      <c r="A16" s="10" t="s">
        <v>168</v>
      </c>
      <c r="B16" s="6"/>
      <c r="C16" s="53">
        <v>-23</v>
      </c>
      <c r="D16" s="52"/>
      <c r="E16" s="53">
        <v>89</v>
      </c>
      <c r="F16" s="52"/>
      <c r="G16" s="57">
        <v>-23</v>
      </c>
      <c r="H16" s="52"/>
      <c r="I16" s="57">
        <v>89</v>
      </c>
    </row>
    <row r="17" spans="1:9" s="2" customFormat="1" ht="21" customHeight="1">
      <c r="A17" s="10" t="s">
        <v>169</v>
      </c>
      <c r="B17" s="6"/>
      <c r="C17" s="53">
        <v>-1376</v>
      </c>
      <c r="D17" s="52"/>
      <c r="E17" s="53">
        <v>-1125</v>
      </c>
      <c r="F17" s="52"/>
      <c r="G17" s="53">
        <v>-1545</v>
      </c>
      <c r="H17" s="52"/>
      <c r="I17" s="53">
        <v>-909</v>
      </c>
    </row>
    <row r="18" spans="1:9" s="2" customFormat="1" ht="21" customHeight="1">
      <c r="A18" s="2" t="s">
        <v>176</v>
      </c>
      <c r="B18" s="6"/>
      <c r="C18" s="53">
        <v>5519</v>
      </c>
      <c r="D18" s="52"/>
      <c r="E18" s="53">
        <v>5275</v>
      </c>
      <c r="F18" s="52"/>
      <c r="G18" s="53">
        <v>4945</v>
      </c>
      <c r="H18" s="52"/>
      <c r="I18" s="53">
        <v>4741</v>
      </c>
    </row>
    <row r="19" spans="1:9" s="2" customFormat="1" ht="14.15" hidden="1" customHeight="1">
      <c r="A19" s="46" t="s">
        <v>95</v>
      </c>
      <c r="B19" s="6"/>
      <c r="F19" s="132"/>
      <c r="G19" s="132"/>
      <c r="H19" s="132"/>
      <c r="I19" s="132"/>
    </row>
    <row r="20" spans="1:9" s="2" customFormat="1" ht="21" customHeight="1">
      <c r="A20" s="10" t="s">
        <v>170</v>
      </c>
      <c r="B20" s="6"/>
      <c r="C20" s="52">
        <v>-2135</v>
      </c>
      <c r="D20" s="52"/>
      <c r="E20" s="52">
        <v>-435</v>
      </c>
      <c r="F20" s="52"/>
      <c r="G20" s="52">
        <v>-2132</v>
      </c>
      <c r="H20" s="52"/>
      <c r="I20" s="52">
        <v>-435</v>
      </c>
    </row>
    <row r="21" spans="1:9" s="2" customFormat="1" ht="21" customHeight="1">
      <c r="A21" s="2" t="s">
        <v>138</v>
      </c>
      <c r="B21" s="6"/>
      <c r="C21" s="52">
        <v>0</v>
      </c>
      <c r="D21" s="52"/>
      <c r="E21" s="52">
        <v>0</v>
      </c>
      <c r="F21" s="52"/>
      <c r="G21" s="52">
        <v>-8850</v>
      </c>
      <c r="H21" s="52"/>
      <c r="I21" s="52">
        <v>-12980</v>
      </c>
    </row>
    <row r="22" spans="1:9" s="2" customFormat="1" ht="21" customHeight="1">
      <c r="A22" s="10" t="s">
        <v>69</v>
      </c>
      <c r="B22" s="6"/>
      <c r="C22" s="53">
        <v>-9821</v>
      </c>
      <c r="D22" s="52"/>
      <c r="E22" s="53">
        <v>-15959</v>
      </c>
      <c r="F22" s="52"/>
      <c r="G22" s="53">
        <v>-3485</v>
      </c>
      <c r="H22" s="52"/>
      <c r="I22" s="53">
        <v>-8598</v>
      </c>
    </row>
    <row r="23" spans="1:9" s="2" customFormat="1" ht="21" customHeight="1">
      <c r="A23" s="2" t="s">
        <v>40</v>
      </c>
      <c r="B23" s="6"/>
      <c r="C23" s="52">
        <v>1046</v>
      </c>
      <c r="D23" s="52"/>
      <c r="E23" s="52">
        <v>1185</v>
      </c>
      <c r="F23" s="52"/>
      <c r="G23" s="52">
        <v>919</v>
      </c>
      <c r="H23" s="52"/>
      <c r="I23" s="52">
        <v>1010</v>
      </c>
    </row>
    <row r="24" spans="1:9" s="2" customFormat="1" ht="14.15" hidden="1" customHeight="1">
      <c r="A24" s="2" t="s">
        <v>70</v>
      </c>
      <c r="B24" s="6"/>
      <c r="C24" s="52"/>
      <c r="D24" s="52"/>
      <c r="E24" s="52"/>
      <c r="F24" s="133"/>
      <c r="G24" s="135"/>
      <c r="H24" s="133"/>
      <c r="I24" s="135"/>
    </row>
    <row r="25" spans="1:9" s="2" customFormat="1" ht="14.15" hidden="1" customHeight="1">
      <c r="A25" s="40" t="s">
        <v>84</v>
      </c>
      <c r="B25" s="6"/>
      <c r="C25" s="53"/>
      <c r="D25" s="52"/>
      <c r="E25" s="53"/>
      <c r="F25" s="133"/>
      <c r="G25" s="134"/>
      <c r="H25" s="133"/>
      <c r="I25" s="134"/>
    </row>
    <row r="26" spans="1:9" s="2" customFormat="1" ht="14.15" hidden="1" customHeight="1">
      <c r="A26" s="2" t="s">
        <v>94</v>
      </c>
      <c r="B26" s="6"/>
      <c r="C26" s="53"/>
      <c r="D26" s="52"/>
      <c r="E26" s="53"/>
      <c r="F26" s="133"/>
      <c r="G26" s="134"/>
      <c r="H26" s="133"/>
      <c r="I26" s="134"/>
    </row>
    <row r="27" spans="1:9" s="2" customFormat="1" ht="14.15" hidden="1" customHeight="1">
      <c r="A27" s="2" t="s">
        <v>128</v>
      </c>
      <c r="B27" s="6"/>
      <c r="C27" s="52"/>
      <c r="D27" s="52"/>
      <c r="E27" s="52"/>
      <c r="F27" s="133"/>
      <c r="G27" s="133"/>
      <c r="H27" s="133"/>
      <c r="I27" s="133"/>
    </row>
    <row r="28" spans="1:9" s="2" customFormat="1" ht="21" hidden="1" customHeight="1">
      <c r="A28" s="46"/>
      <c r="B28" s="6"/>
      <c r="C28" s="52"/>
      <c r="D28" s="52"/>
      <c r="E28" s="52"/>
      <c r="F28" s="133"/>
      <c r="G28" s="133"/>
      <c r="H28" s="133"/>
      <c r="I28" s="133"/>
    </row>
    <row r="29" spans="1:9" s="2" customFormat="1" ht="21" customHeight="1">
      <c r="A29" s="46" t="s">
        <v>159</v>
      </c>
      <c r="B29" s="6"/>
      <c r="C29" s="52">
        <v>2172</v>
      </c>
      <c r="E29" s="52">
        <v>2166</v>
      </c>
      <c r="F29" s="52"/>
      <c r="G29" s="52">
        <v>2172</v>
      </c>
      <c r="H29" s="52"/>
      <c r="I29" s="52">
        <v>2166</v>
      </c>
    </row>
    <row r="30" spans="1:9" s="2" customFormat="1" ht="21" hidden="1" customHeight="1">
      <c r="A30" s="2" t="s">
        <v>151</v>
      </c>
      <c r="B30" s="6"/>
      <c r="C30" s="52"/>
      <c r="D30" s="52"/>
      <c r="E30" s="52"/>
      <c r="F30" s="52"/>
      <c r="G30" s="52"/>
      <c r="H30" s="52"/>
      <c r="I30" s="52"/>
    </row>
    <row r="31" spans="1:9" s="2" customFormat="1" ht="21" customHeight="1">
      <c r="A31" s="46" t="s">
        <v>139</v>
      </c>
      <c r="B31" s="6"/>
      <c r="C31" s="52">
        <v>967</v>
      </c>
      <c r="D31" s="52"/>
      <c r="E31" s="52">
        <v>683</v>
      </c>
      <c r="F31" s="52"/>
      <c r="G31" s="52">
        <v>783</v>
      </c>
      <c r="H31" s="52"/>
      <c r="I31" s="52">
        <v>682</v>
      </c>
    </row>
    <row r="32" spans="1:9" s="2" customFormat="1" ht="21" customHeight="1">
      <c r="A32" s="46" t="s">
        <v>171</v>
      </c>
      <c r="B32" s="6"/>
      <c r="C32" s="52">
        <v>0</v>
      </c>
      <c r="D32" s="52"/>
      <c r="E32" s="52">
        <v>0</v>
      </c>
      <c r="F32" s="52"/>
      <c r="G32" s="52">
        <v>-151</v>
      </c>
      <c r="H32" s="52"/>
      <c r="I32" s="52">
        <v>0</v>
      </c>
    </row>
    <row r="33" spans="1:9" s="2" customFormat="1" ht="21" customHeight="1">
      <c r="A33" s="46" t="s">
        <v>174</v>
      </c>
      <c r="B33" s="6"/>
      <c r="C33" s="58">
        <v>-451</v>
      </c>
      <c r="D33" s="52"/>
      <c r="E33" s="58">
        <v>5653</v>
      </c>
      <c r="F33" s="52"/>
      <c r="G33" s="58">
        <v>-451</v>
      </c>
      <c r="H33" s="52"/>
      <c r="I33" s="58">
        <v>5653</v>
      </c>
    </row>
    <row r="34" spans="1:9" s="2" customFormat="1" ht="21" customHeight="1">
      <c r="A34" s="9" t="s">
        <v>92</v>
      </c>
      <c r="B34" s="6"/>
    </row>
    <row r="35" spans="1:9" s="2" customFormat="1" ht="21" customHeight="1">
      <c r="A35" s="9" t="s">
        <v>119</v>
      </c>
      <c r="B35" s="6"/>
      <c r="C35" s="47">
        <f>SUM(C10:C33)</f>
        <v>313523</v>
      </c>
      <c r="D35" s="48"/>
      <c r="E35" s="47">
        <f>SUM(E10:E33)</f>
        <v>591182</v>
      </c>
      <c r="G35" s="47">
        <f>SUM(G10:G33)</f>
        <v>252497</v>
      </c>
      <c r="I35" s="47">
        <f>SUM(I10:I33)</f>
        <v>472775</v>
      </c>
    </row>
    <row r="36" spans="1:9" ht="21" customHeight="1">
      <c r="A36" s="3"/>
    </row>
    <row r="37" spans="1:9" ht="21" customHeight="1">
      <c r="A37" s="7" t="s">
        <v>86</v>
      </c>
      <c r="B37" s="6"/>
      <c r="C37" s="61"/>
      <c r="E37" s="61"/>
    </row>
    <row r="38" spans="1:9" s="2" customFormat="1" ht="21" customHeight="1">
      <c r="A38" s="2" t="s">
        <v>133</v>
      </c>
      <c r="B38" s="6"/>
      <c r="C38" s="52">
        <v>24066</v>
      </c>
      <c r="D38" s="52"/>
      <c r="E38" s="52">
        <v>64896</v>
      </c>
      <c r="F38" s="52"/>
      <c r="G38" s="52">
        <v>24470</v>
      </c>
      <c r="H38" s="52"/>
      <c r="I38" s="52">
        <v>62051</v>
      </c>
    </row>
    <row r="39" spans="1:9" s="2" customFormat="1" ht="21" customHeight="1">
      <c r="A39" s="10" t="s">
        <v>12</v>
      </c>
      <c r="B39" s="6"/>
      <c r="C39" s="52">
        <v>19440</v>
      </c>
      <c r="D39" s="52"/>
      <c r="E39" s="52">
        <v>-33246</v>
      </c>
      <c r="F39" s="52"/>
      <c r="G39" s="52">
        <v>28995</v>
      </c>
      <c r="H39" s="52"/>
      <c r="I39" s="52">
        <v>-23397</v>
      </c>
    </row>
    <row r="40" spans="1:9" s="2" customFormat="1" ht="21" customHeight="1">
      <c r="A40" s="10" t="s">
        <v>19</v>
      </c>
      <c r="B40" s="6"/>
      <c r="C40" s="52">
        <v>1372</v>
      </c>
      <c r="D40" s="52"/>
      <c r="E40" s="52">
        <v>270</v>
      </c>
      <c r="F40" s="52"/>
      <c r="G40" s="52">
        <v>1152</v>
      </c>
      <c r="H40" s="52"/>
      <c r="I40" s="52">
        <v>197</v>
      </c>
    </row>
    <row r="41" spans="1:9" s="2" customFormat="1" ht="21" customHeight="1">
      <c r="A41" s="56" t="s">
        <v>172</v>
      </c>
      <c r="B41" s="6"/>
      <c r="C41" s="101">
        <f>SUM(C38:C40)</f>
        <v>44878</v>
      </c>
      <c r="D41" s="52"/>
      <c r="E41" s="101">
        <f>SUM(E38:E40)</f>
        <v>31920</v>
      </c>
      <c r="F41" s="52"/>
      <c r="G41" s="101">
        <f>SUM(G38:G40)</f>
        <v>54617</v>
      </c>
      <c r="H41" s="52"/>
      <c r="I41" s="101">
        <f>SUM(I38:I40)</f>
        <v>38851</v>
      </c>
    </row>
    <row r="42" spans="1:9" s="2" customFormat="1" ht="21" customHeight="1">
      <c r="A42" s="56"/>
      <c r="B42" s="6"/>
      <c r="C42" s="127"/>
      <c r="D42" s="52"/>
      <c r="E42" s="127"/>
      <c r="F42" s="52"/>
      <c r="G42" s="127"/>
      <c r="H42" s="52"/>
      <c r="I42" s="127"/>
    </row>
    <row r="43" spans="1:9" s="2" customFormat="1" ht="22" customHeight="1">
      <c r="A43" s="1" t="s">
        <v>0</v>
      </c>
      <c r="B43" s="123"/>
      <c r="F43" s="61"/>
      <c r="G43" s="61"/>
      <c r="H43" s="61"/>
      <c r="I43" s="61"/>
    </row>
    <row r="44" spans="1:9" ht="22" customHeight="1">
      <c r="A44" s="3" t="s">
        <v>64</v>
      </c>
      <c r="B44" s="124"/>
      <c r="C44" s="39"/>
      <c r="D44" s="39"/>
      <c r="E44" s="39"/>
      <c r="F44" s="39"/>
    </row>
    <row r="45" spans="1:9" ht="21" customHeight="1">
      <c r="A45" s="153" t="s">
        <v>163</v>
      </c>
      <c r="B45" s="153"/>
      <c r="C45" s="153"/>
      <c r="D45" s="153"/>
      <c r="E45" s="153"/>
      <c r="F45" s="153"/>
    </row>
    <row r="46" spans="1:9" ht="18" customHeight="1">
      <c r="A46" s="3"/>
    </row>
    <row r="47" spans="1:9" ht="20.149999999999999" customHeight="1">
      <c r="C47" s="149" t="s">
        <v>2</v>
      </c>
      <c r="D47" s="149"/>
      <c r="E47" s="149"/>
      <c r="F47" s="2"/>
      <c r="G47" s="149" t="s">
        <v>3</v>
      </c>
      <c r="H47" s="149"/>
      <c r="I47" s="149"/>
    </row>
    <row r="48" spans="1:9" ht="20.149999999999999" customHeight="1">
      <c r="A48" s="2"/>
      <c r="B48" s="42"/>
      <c r="C48" s="150" t="s">
        <v>4</v>
      </c>
      <c r="D48" s="150"/>
      <c r="E48" s="150"/>
      <c r="F48" s="5"/>
      <c r="G48" s="150" t="s">
        <v>4</v>
      </c>
      <c r="H48" s="150"/>
      <c r="I48" s="150"/>
    </row>
    <row r="49" spans="1:9" ht="20.149999999999999" customHeight="1">
      <c r="A49" s="2"/>
      <c r="B49" s="42" t="s">
        <v>6</v>
      </c>
      <c r="C49" s="6">
        <v>2025</v>
      </c>
      <c r="D49" s="6"/>
      <c r="E49" s="6">
        <v>2024</v>
      </c>
      <c r="F49" s="6"/>
      <c r="G49" s="6">
        <v>2025</v>
      </c>
      <c r="H49" s="6"/>
      <c r="I49" s="6">
        <v>2024</v>
      </c>
    </row>
    <row r="50" spans="1:9" ht="20.149999999999999" customHeight="1">
      <c r="A50" s="2"/>
      <c r="B50" s="6"/>
      <c r="C50" s="151" t="s">
        <v>9</v>
      </c>
      <c r="D50" s="151"/>
      <c r="E50" s="151"/>
      <c r="F50" s="151"/>
      <c r="G50" s="151"/>
      <c r="H50" s="151"/>
      <c r="I50" s="151"/>
    </row>
    <row r="51" spans="1:9" ht="20.149999999999999" customHeight="1">
      <c r="A51" s="7" t="s">
        <v>121</v>
      </c>
      <c r="B51" s="6"/>
      <c r="C51" s="52"/>
      <c r="D51" s="52"/>
      <c r="E51" s="52"/>
      <c r="F51" s="52"/>
      <c r="G51" s="52"/>
      <c r="H51" s="52"/>
      <c r="I51" s="52"/>
    </row>
    <row r="52" spans="1:9" ht="20.149999999999999" customHeight="1">
      <c r="A52" s="2" t="s">
        <v>134</v>
      </c>
      <c r="B52" s="6"/>
      <c r="C52" s="52">
        <v>20265</v>
      </c>
      <c r="D52" s="52"/>
      <c r="E52" s="52">
        <v>23315</v>
      </c>
      <c r="F52" s="52"/>
      <c r="G52" s="52">
        <v>16021</v>
      </c>
      <c r="H52" s="52"/>
      <c r="I52" s="52">
        <v>25394</v>
      </c>
    </row>
    <row r="53" spans="1:9" ht="20.149999999999999" customHeight="1">
      <c r="A53" s="2" t="s">
        <v>154</v>
      </c>
      <c r="B53" s="6"/>
      <c r="C53" s="52">
        <v>-2395</v>
      </c>
      <c r="D53" s="52"/>
      <c r="E53" s="52">
        <v>-1003</v>
      </c>
      <c r="F53" s="52"/>
      <c r="G53" s="52">
        <v>-2394</v>
      </c>
      <c r="H53" s="52"/>
      <c r="I53" s="52">
        <v>-1003</v>
      </c>
    </row>
    <row r="54" spans="1:9" ht="20.149999999999999" customHeight="1">
      <c r="A54" s="2" t="s">
        <v>26</v>
      </c>
      <c r="B54" s="6"/>
      <c r="C54" s="53">
        <v>5033</v>
      </c>
      <c r="D54" s="52"/>
      <c r="E54" s="53">
        <v>1414</v>
      </c>
      <c r="F54" s="52"/>
      <c r="G54" s="53">
        <v>5034</v>
      </c>
      <c r="H54" s="52"/>
      <c r="I54" s="53">
        <v>1414</v>
      </c>
    </row>
    <row r="55" spans="1:9" ht="20.149999999999999" customHeight="1">
      <c r="A55" s="9" t="s">
        <v>142</v>
      </c>
      <c r="B55" s="6"/>
      <c r="C55" s="49">
        <f>SUM(C52:C54)</f>
        <v>22903</v>
      </c>
      <c r="D55" s="48"/>
      <c r="E55" s="49">
        <f>SUM(E52:E54)</f>
        <v>23726</v>
      </c>
      <c r="G55" s="49">
        <f>SUM(G52:G54)</f>
        <v>18661</v>
      </c>
      <c r="I55" s="49">
        <f>SUM(I52:I54)</f>
        <v>25805</v>
      </c>
    </row>
    <row r="56" spans="1:9" ht="16.5" customHeight="1">
      <c r="A56" s="3"/>
      <c r="G56" s="62"/>
      <c r="I56" s="62"/>
    </row>
    <row r="57" spans="1:9" ht="20.149999999999999" customHeight="1">
      <c r="A57" s="9" t="s">
        <v>96</v>
      </c>
      <c r="B57" s="5"/>
      <c r="C57" s="16">
        <f>C35+C41+C55</f>
        <v>381304</v>
      </c>
      <c r="D57" s="59"/>
      <c r="E57" s="16">
        <f>E35+E41+E55</f>
        <v>646828</v>
      </c>
      <c r="F57" s="59"/>
      <c r="G57" s="16">
        <f>G35+G41+G55</f>
        <v>325775</v>
      </c>
      <c r="H57" s="9"/>
      <c r="I57" s="16">
        <f>I35+I41+I55</f>
        <v>537431</v>
      </c>
    </row>
    <row r="58" spans="1:9" ht="20.149999999999999" customHeight="1">
      <c r="A58" s="2" t="s">
        <v>71</v>
      </c>
      <c r="B58" s="6"/>
      <c r="C58" s="58">
        <v>-82022</v>
      </c>
      <c r="D58" s="52"/>
      <c r="E58" s="58">
        <v>-187158</v>
      </c>
      <c r="F58" s="52"/>
      <c r="G58" s="58">
        <v>-61630</v>
      </c>
      <c r="H58" s="52"/>
      <c r="I58" s="58">
        <v>-154372</v>
      </c>
    </row>
    <row r="59" spans="1:9" ht="20.149999999999999" customHeight="1">
      <c r="A59" s="9" t="s">
        <v>103</v>
      </c>
      <c r="B59" s="6"/>
      <c r="C59" s="47">
        <f>SUM(C57:C58)</f>
        <v>299282</v>
      </c>
      <c r="D59" s="48"/>
      <c r="E59" s="47">
        <f>SUM(E57:E58)</f>
        <v>459670</v>
      </c>
      <c r="F59" s="80"/>
      <c r="G59" s="47">
        <f>SUM(G57:G58)</f>
        <v>264145</v>
      </c>
      <c r="H59" s="80"/>
      <c r="I59" s="47">
        <f>SUM(I57:I58)</f>
        <v>383059</v>
      </c>
    </row>
    <row r="60" spans="1:9" ht="16.5" customHeight="1">
      <c r="A60" s="9" t="s">
        <v>102</v>
      </c>
      <c r="B60" s="6"/>
      <c r="F60" s="2"/>
      <c r="G60" s="2"/>
      <c r="H60" s="2"/>
      <c r="I60" s="2"/>
    </row>
    <row r="61" spans="1:9" ht="20.149999999999999" customHeight="1">
      <c r="A61" s="51" t="s">
        <v>72</v>
      </c>
      <c r="B61" s="6"/>
      <c r="F61" s="2"/>
      <c r="G61" s="2"/>
      <c r="H61" s="2"/>
      <c r="I61" s="2"/>
    </row>
    <row r="62" spans="1:9" ht="20.149999999999999" customHeight="1">
      <c r="A62" s="2" t="s">
        <v>173</v>
      </c>
      <c r="B62" s="6"/>
      <c r="C62" s="53">
        <v>130000</v>
      </c>
      <c r="E62" s="53">
        <v>230000</v>
      </c>
      <c r="F62" s="2"/>
      <c r="G62" s="53">
        <v>110000</v>
      </c>
      <c r="H62" s="2"/>
      <c r="I62" s="53">
        <v>230000</v>
      </c>
    </row>
    <row r="63" spans="1:9" ht="20.149999999999999" customHeight="1">
      <c r="A63" s="2" t="s">
        <v>97</v>
      </c>
      <c r="B63" s="6"/>
      <c r="C63" s="53">
        <v>-586554</v>
      </c>
      <c r="E63" s="53">
        <v>-275444</v>
      </c>
      <c r="F63" s="2"/>
      <c r="G63" s="53">
        <v>-582348</v>
      </c>
      <c r="H63" s="2"/>
      <c r="I63" s="53">
        <v>-270940</v>
      </c>
    </row>
    <row r="64" spans="1:9" ht="20.149999999999999" customHeight="1">
      <c r="A64" s="2" t="s">
        <v>98</v>
      </c>
      <c r="B64" s="6"/>
      <c r="C64" s="53">
        <v>-586</v>
      </c>
      <c r="E64" s="53">
        <v>-147</v>
      </c>
      <c r="F64" s="2"/>
      <c r="G64" s="53">
        <v>-586</v>
      </c>
      <c r="H64" s="2"/>
      <c r="I64" s="53">
        <v>-147</v>
      </c>
    </row>
    <row r="65" spans="1:9" ht="20.149999999999999" customHeight="1">
      <c r="A65" s="2" t="s">
        <v>167</v>
      </c>
      <c r="B65" s="6"/>
      <c r="C65" s="53">
        <v>0</v>
      </c>
      <c r="E65" s="53">
        <v>0</v>
      </c>
      <c r="F65" s="2"/>
      <c r="G65" s="53">
        <v>151</v>
      </c>
      <c r="H65" s="2"/>
      <c r="I65" s="53">
        <v>0</v>
      </c>
    </row>
    <row r="66" spans="1:9" ht="20.149999999999999" customHeight="1">
      <c r="A66" s="2" t="s">
        <v>135</v>
      </c>
      <c r="B66" s="42">
        <v>5</v>
      </c>
      <c r="C66" s="53">
        <v>0</v>
      </c>
      <c r="E66" s="53">
        <v>0</v>
      </c>
      <c r="F66" s="2"/>
      <c r="G66" s="53">
        <v>8850</v>
      </c>
      <c r="H66" s="2"/>
      <c r="I66" s="53">
        <v>12980</v>
      </c>
    </row>
    <row r="67" spans="1:9" ht="20.149999999999999" customHeight="1">
      <c r="A67" s="2" t="s">
        <v>73</v>
      </c>
      <c r="B67" s="6"/>
      <c r="C67" s="66">
        <v>12546</v>
      </c>
      <c r="E67" s="66">
        <v>19037</v>
      </c>
      <c r="F67" s="2"/>
      <c r="G67" s="66">
        <v>4501</v>
      </c>
      <c r="H67" s="2"/>
      <c r="I67" s="66">
        <v>10081</v>
      </c>
    </row>
    <row r="68" spans="1:9" ht="20.149999999999999" customHeight="1">
      <c r="A68" s="9" t="s">
        <v>160</v>
      </c>
      <c r="B68" s="6"/>
      <c r="C68" s="47">
        <f>SUM(C62:C67)</f>
        <v>-444594</v>
      </c>
      <c r="D68" s="48"/>
      <c r="E68" s="47">
        <f>SUM(E62:E67)</f>
        <v>-26554</v>
      </c>
      <c r="F68" s="9"/>
      <c r="G68" s="47">
        <f>SUM(G62:H67)</f>
        <v>-459432</v>
      </c>
      <c r="H68" s="9"/>
      <c r="I68" s="47">
        <f>SUM(I62:J67)</f>
        <v>-18026</v>
      </c>
    </row>
    <row r="69" spans="1:9" ht="16.5" customHeight="1">
      <c r="A69" s="3"/>
    </row>
    <row r="70" spans="1:9" ht="20.149999999999999" customHeight="1">
      <c r="A70" s="60" t="s">
        <v>74</v>
      </c>
      <c r="B70" s="6"/>
      <c r="F70" s="2"/>
      <c r="G70" s="2"/>
      <c r="H70" s="2"/>
      <c r="I70" s="2"/>
    </row>
    <row r="71" spans="1:9" ht="20.149999999999999" customHeight="1">
      <c r="A71" s="10" t="s">
        <v>127</v>
      </c>
      <c r="B71" s="42"/>
      <c r="C71" s="53">
        <v>-17923</v>
      </c>
      <c r="D71" s="53"/>
      <c r="E71" s="53">
        <v>-17497</v>
      </c>
      <c r="F71" s="71"/>
      <c r="G71" s="53">
        <v>-15181</v>
      </c>
      <c r="H71" s="53"/>
      <c r="I71" s="53">
        <v>-14685</v>
      </c>
    </row>
    <row r="72" spans="1:9" ht="20.149999999999999" customHeight="1">
      <c r="A72" s="10" t="s">
        <v>75</v>
      </c>
      <c r="B72" s="42">
        <v>8</v>
      </c>
      <c r="C72" s="53">
        <v>-260000</v>
      </c>
      <c r="D72" s="53"/>
      <c r="E72" s="53">
        <v>-400000</v>
      </c>
      <c r="F72" s="71"/>
      <c r="G72" s="53">
        <v>-260000</v>
      </c>
      <c r="H72" s="53"/>
      <c r="I72" s="53">
        <v>-400000</v>
      </c>
    </row>
    <row r="73" spans="1:9" ht="20.149999999999999" customHeight="1">
      <c r="A73" s="10" t="s">
        <v>141</v>
      </c>
      <c r="B73" s="6"/>
      <c r="C73" s="53">
        <v>-1049</v>
      </c>
      <c r="D73" s="53"/>
      <c r="E73" s="53">
        <v>-1194</v>
      </c>
      <c r="F73" s="71"/>
      <c r="G73" s="53">
        <v>-918</v>
      </c>
      <c r="H73" s="53"/>
      <c r="I73" s="53">
        <v>-1013</v>
      </c>
    </row>
    <row r="74" spans="1:9" ht="20.149999999999999" customHeight="1">
      <c r="A74" s="9" t="s">
        <v>93</v>
      </c>
      <c r="B74" s="6"/>
      <c r="C74" s="49">
        <f>SUM(C71:C73)</f>
        <v>-278972</v>
      </c>
      <c r="D74" s="9"/>
      <c r="E74" s="49">
        <f>SUM(E71:E73)</f>
        <v>-418691</v>
      </c>
      <c r="F74" s="2"/>
      <c r="G74" s="49">
        <f>SUM(G71:G73)</f>
        <v>-276099</v>
      </c>
      <c r="H74" s="2"/>
      <c r="I74" s="49">
        <f>SUM(I71:I73)</f>
        <v>-415698</v>
      </c>
    </row>
    <row r="75" spans="1:9" ht="20.149999999999999" customHeight="1">
      <c r="A75" s="9"/>
      <c r="B75" s="6"/>
      <c r="C75" s="48"/>
      <c r="D75" s="9"/>
      <c r="E75" s="48"/>
      <c r="F75" s="2"/>
      <c r="G75" s="48"/>
      <c r="H75" s="2"/>
      <c r="I75" s="48"/>
    </row>
    <row r="76" spans="1:9" ht="21" customHeight="1">
      <c r="A76" s="1" t="s">
        <v>0</v>
      </c>
    </row>
    <row r="77" spans="1:9" ht="21" customHeight="1">
      <c r="A77" s="3" t="s">
        <v>64</v>
      </c>
      <c r="B77" s="124"/>
      <c r="C77" s="39"/>
      <c r="D77" s="39"/>
      <c r="E77" s="39"/>
      <c r="F77" s="39"/>
    </row>
    <row r="78" spans="1:9" ht="21" customHeight="1">
      <c r="A78" s="153" t="s">
        <v>163</v>
      </c>
      <c r="B78" s="153"/>
      <c r="C78" s="153"/>
      <c r="D78" s="153"/>
      <c r="E78" s="153"/>
      <c r="F78" s="153"/>
    </row>
    <row r="79" spans="1:9" ht="21" customHeight="1">
      <c r="A79" s="3"/>
    </row>
    <row r="80" spans="1:9" ht="21" customHeight="1">
      <c r="C80" s="149" t="s">
        <v>2</v>
      </c>
      <c r="D80" s="149"/>
      <c r="E80" s="149"/>
      <c r="F80" s="2"/>
      <c r="G80" s="149" t="s">
        <v>3</v>
      </c>
      <c r="H80" s="149"/>
      <c r="I80" s="149"/>
    </row>
    <row r="81" spans="1:9" ht="21" customHeight="1">
      <c r="A81" s="2"/>
      <c r="B81" s="42"/>
      <c r="C81" s="150" t="s">
        <v>4</v>
      </c>
      <c r="D81" s="150"/>
      <c r="E81" s="150"/>
      <c r="F81" s="5"/>
      <c r="G81" s="150" t="s">
        <v>4</v>
      </c>
      <c r="H81" s="150"/>
      <c r="I81" s="150"/>
    </row>
    <row r="82" spans="1:9" ht="21" customHeight="1">
      <c r="A82" s="2"/>
      <c r="B82" s="99"/>
      <c r="C82" s="6">
        <v>2025</v>
      </c>
      <c r="D82" s="6"/>
      <c r="E82" s="6">
        <v>2024</v>
      </c>
      <c r="F82" s="6"/>
      <c r="G82" s="6">
        <v>2025</v>
      </c>
      <c r="H82" s="6"/>
      <c r="I82" s="6">
        <v>2024</v>
      </c>
    </row>
    <row r="83" spans="1:9" ht="21" customHeight="1">
      <c r="A83" s="2"/>
      <c r="B83" s="6"/>
      <c r="C83" s="151" t="s">
        <v>9</v>
      </c>
      <c r="D83" s="151"/>
      <c r="E83" s="151"/>
      <c r="F83" s="151"/>
      <c r="G83" s="151"/>
      <c r="H83" s="151"/>
      <c r="I83" s="151"/>
    </row>
    <row r="84" spans="1:9" ht="21" customHeight="1">
      <c r="A84" s="9" t="s">
        <v>155</v>
      </c>
      <c r="B84" s="6"/>
      <c r="C84" s="48">
        <f>C59+C68+C74</f>
        <v>-424284</v>
      </c>
      <c r="D84" s="9"/>
      <c r="E84" s="48">
        <f>E59+E68+E74</f>
        <v>14425</v>
      </c>
      <c r="F84" s="9"/>
      <c r="G84" s="48">
        <f>G59+G68+G74</f>
        <v>-471386</v>
      </c>
      <c r="H84" s="26"/>
      <c r="I84" s="48">
        <f>I59+I68+I74</f>
        <v>-50665</v>
      </c>
    </row>
    <row r="85" spans="1:9" ht="21" customHeight="1">
      <c r="A85" s="2" t="s">
        <v>76</v>
      </c>
      <c r="B85" s="6"/>
      <c r="C85" s="18">
        <f>'BS-2-4'!E12</f>
        <v>882332</v>
      </c>
      <c r="D85" s="50"/>
      <c r="E85" s="18">
        <v>903787</v>
      </c>
      <c r="F85" s="6"/>
      <c r="G85" s="18">
        <f>'BS-2-4'!I12</f>
        <v>804229</v>
      </c>
      <c r="H85" s="21"/>
      <c r="I85" s="18">
        <v>822458</v>
      </c>
    </row>
    <row r="86" spans="1:9" ht="21" customHeight="1" thickBot="1">
      <c r="A86" s="9" t="s">
        <v>77</v>
      </c>
      <c r="B86" s="42"/>
      <c r="C86" s="54">
        <f>SUM(C84:C85)</f>
        <v>458048</v>
      </c>
      <c r="E86" s="54">
        <f>SUM(E84:E85)</f>
        <v>918212</v>
      </c>
      <c r="F86" s="2"/>
      <c r="G86" s="54">
        <f>SUM(G84:G85)</f>
        <v>332843</v>
      </c>
      <c r="H86" s="2"/>
      <c r="I86" s="54">
        <f>SUM(I84:I85)</f>
        <v>771793</v>
      </c>
    </row>
    <row r="87" spans="1:9" ht="21" customHeight="1" thickTop="1">
      <c r="A87" s="3"/>
    </row>
    <row r="88" spans="1:9" ht="21" customHeight="1">
      <c r="A88" s="7" t="s">
        <v>78</v>
      </c>
      <c r="B88" s="6"/>
      <c r="F88" s="2"/>
      <c r="G88" s="2"/>
      <c r="H88" s="21"/>
      <c r="I88" s="2"/>
    </row>
    <row r="89" spans="1:9" ht="21" customHeight="1">
      <c r="A89" s="29" t="s">
        <v>152</v>
      </c>
      <c r="B89" s="6"/>
      <c r="F89" s="2"/>
      <c r="G89" s="2"/>
      <c r="H89" s="2"/>
      <c r="I89" s="2"/>
    </row>
    <row r="90" spans="1:9" ht="21" customHeight="1">
      <c r="A90" s="31" t="s">
        <v>114</v>
      </c>
      <c r="B90" s="6"/>
      <c r="C90" s="18">
        <v>29614</v>
      </c>
      <c r="D90" s="18"/>
      <c r="E90" s="18">
        <v>4841</v>
      </c>
      <c r="F90" s="18"/>
      <c r="G90" s="18">
        <v>29558</v>
      </c>
      <c r="H90" s="18"/>
      <c r="I90" s="18">
        <v>4458</v>
      </c>
    </row>
    <row r="91" spans="1:9" ht="21" customHeight="1">
      <c r="C91" s="61"/>
      <c r="D91" s="61"/>
      <c r="E91" s="61"/>
    </row>
    <row r="92" spans="1:9" ht="21" customHeight="1">
      <c r="C92" s="125">
        <f>C86-'BS-2-4'!C12</f>
        <v>0</v>
      </c>
      <c r="D92" s="61"/>
      <c r="E92" s="125"/>
      <c r="G92" s="126">
        <f>G86-'BS-2-4'!G12</f>
        <v>0</v>
      </c>
      <c r="I92" s="126"/>
    </row>
    <row r="93" spans="1:9" ht="21" customHeight="1">
      <c r="C93" s="61"/>
      <c r="D93" s="61"/>
      <c r="E93" s="61"/>
    </row>
    <row r="94" spans="1:9" ht="21" customHeight="1">
      <c r="C94" s="61"/>
      <c r="D94" s="61"/>
      <c r="E94" s="61"/>
    </row>
    <row r="95" spans="1:9" ht="21" customHeight="1">
      <c r="C95" s="61"/>
      <c r="D95" s="61"/>
      <c r="E95" s="61"/>
    </row>
    <row r="96" spans="1:9" ht="21" customHeight="1">
      <c r="C96" s="61"/>
      <c r="D96" s="61"/>
      <c r="E96" s="61"/>
    </row>
    <row r="97" spans="3:5" ht="21" customHeight="1">
      <c r="C97" s="61"/>
      <c r="D97" s="61"/>
      <c r="E97" s="61"/>
    </row>
    <row r="98" spans="3:5" ht="21" customHeight="1">
      <c r="C98" s="61"/>
      <c r="D98" s="61"/>
      <c r="E98" s="61"/>
    </row>
    <row r="99" spans="3:5" ht="21" customHeight="1">
      <c r="C99" s="61"/>
      <c r="D99" s="61"/>
      <c r="E99" s="61"/>
    </row>
    <row r="100" spans="3:5" ht="21" customHeight="1">
      <c r="C100" s="61"/>
      <c r="D100" s="61"/>
      <c r="E100" s="61"/>
    </row>
    <row r="101" spans="3:5" ht="21" customHeight="1">
      <c r="C101" s="61"/>
      <c r="D101" s="61"/>
      <c r="E101" s="61"/>
    </row>
    <row r="102" spans="3:5" ht="21" customHeight="1">
      <c r="C102" s="61"/>
      <c r="D102" s="61"/>
      <c r="E102" s="61"/>
    </row>
    <row r="103" spans="3:5" ht="21" customHeight="1">
      <c r="C103" s="61"/>
      <c r="D103" s="61"/>
      <c r="E103" s="61"/>
    </row>
  </sheetData>
  <mergeCells count="18">
    <mergeCell ref="C83:I83"/>
    <mergeCell ref="C50:I50"/>
    <mergeCell ref="A78:F78"/>
    <mergeCell ref="C80:E80"/>
    <mergeCell ref="G80:I80"/>
    <mergeCell ref="C81:E81"/>
    <mergeCell ref="G81:I81"/>
    <mergeCell ref="A45:F45"/>
    <mergeCell ref="C47:E47"/>
    <mergeCell ref="G47:I47"/>
    <mergeCell ref="C48:E48"/>
    <mergeCell ref="G48:I48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13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42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3f60f185bd6d22d0f03bb1e6f1b58d5a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dd1d5cc49ca5f04605b7586c88c46768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BB3270-D15B-4EA1-B45E-C7388E1911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REcon 9-10</vt:lpstr>
      <vt:lpstr>REsep 11-12</vt:lpstr>
      <vt:lpstr>CF 13-15</vt:lpstr>
      <vt:lpstr>'BS-2-4'!Print_Area</vt:lpstr>
      <vt:lpstr>'CF 13-15'!Print_Area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2025-11-07T10:00:26Z</cp:lastPrinted>
  <dcterms:created xsi:type="dcterms:W3CDTF">2016-03-15T09:10:30Z</dcterms:created>
  <dcterms:modified xsi:type="dcterms:W3CDTF">2025-11-07T10:17:43Z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