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thira_p_airportthai_co_th/Documents/1.AOT/4.งบการเงินปีก่อน/ตรวจงบการเงิน/2568/Q4/Convert File/"/>
    </mc:Choice>
  </mc:AlternateContent>
  <xr:revisionPtr revIDLastSave="54" documentId="13_ncr:1_{E8EC08A2-B230-4222-A9E2-DF89BD5FBE4A}" xr6:coauthVersionLast="47" xr6:coauthVersionMax="47" xr10:uidLastSave="{74EB43BD-9D42-44F3-B59C-472DEC4818F9}"/>
  <bookViews>
    <workbookView xWindow="-120" yWindow="-120" windowWidth="29040" windowHeight="15720" tabRatio="707" firstSheet="1" activeTab="5" xr2:uid="{698284E9-BC5A-4300-9EFC-208090A2D200}"/>
  </bookViews>
  <sheets>
    <sheet name="_com.sap.ip.bi.xl.hiddensheet" sheetId="42" state="veryHidden" r:id="rId1"/>
    <sheet name="งบฐานะการเงิน  (บาท) EY " sheetId="43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EY'!$A$1:$J$100</definedName>
    <definedName name="_xlnm.Print_Area" localSheetId="2">'งบกำไรขาดทุน  (บาท) EY'!$A$1:$J$108</definedName>
    <definedName name="_xlnm.Print_Area" localSheetId="1">'งบฐานะการเงิน  (บาท) EY '!$A$1:$J$135</definedName>
    <definedName name="_xlnm.Print_Area" localSheetId="3">'ส่วนผู้ถือหุ้น-งบรวม (บาท) EY'!$A$1:$T$40</definedName>
    <definedName name="_xlnm.Print_Area" localSheetId="4">'ส่วนผู้ถือหุ้น-ทอท (บาท) EY'!$A$1:$P$33</definedName>
    <definedName name="_xlnm.Print_Area">'[1]ม.ค.49'!$A$1:$J$70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8" i="45" l="1"/>
  <c r="D67" i="49"/>
  <c r="H67" i="49"/>
  <c r="L22" i="47"/>
  <c r="M22" i="47"/>
  <c r="N22" i="47"/>
  <c r="R29" i="45"/>
  <c r="H29" i="45"/>
  <c r="F29" i="45"/>
  <c r="D29" i="45"/>
  <c r="H23" i="47"/>
  <c r="F23" i="47"/>
  <c r="D23" i="47"/>
  <c r="R30" i="45"/>
  <c r="N30" i="45"/>
  <c r="J30" i="45"/>
  <c r="H30" i="45"/>
  <c r="F30" i="45"/>
  <c r="P18" i="47"/>
  <c r="L15" i="47"/>
  <c r="N15" i="47" s="1"/>
  <c r="P13" i="47"/>
  <c r="N22" i="45"/>
  <c r="F15" i="43"/>
  <c r="F29" i="43" s="1"/>
  <c r="J79" i="49"/>
  <c r="J67" i="49"/>
  <c r="F79" i="49"/>
  <c r="F60" i="49"/>
  <c r="F67" i="49" s="1"/>
  <c r="J77" i="44"/>
  <c r="J78" i="44" s="1"/>
  <c r="F77" i="44"/>
  <c r="F78" i="44"/>
  <c r="J31" i="44"/>
  <c r="J20" i="44"/>
  <c r="J14" i="44"/>
  <c r="J21" i="44"/>
  <c r="J32" i="44"/>
  <c r="J35" i="44" s="1"/>
  <c r="J8" i="49" s="1"/>
  <c r="F31" i="44"/>
  <c r="F32" i="44" s="1"/>
  <c r="F35" i="44" s="1"/>
  <c r="F20" i="44"/>
  <c r="F14" i="44"/>
  <c r="F21" i="44"/>
  <c r="J108" i="43"/>
  <c r="P22" i="47" s="1"/>
  <c r="J110" i="43"/>
  <c r="F108" i="43"/>
  <c r="F110" i="43" s="1"/>
  <c r="T30" i="45" s="1"/>
  <c r="J74" i="43"/>
  <c r="J75" i="43" s="1"/>
  <c r="J64" i="43"/>
  <c r="F74" i="43"/>
  <c r="F64" i="43"/>
  <c r="F75" i="43"/>
  <c r="J28" i="43"/>
  <c r="J15" i="43"/>
  <c r="J29" i="43" s="1"/>
  <c r="F28" i="43"/>
  <c r="H16" i="47"/>
  <c r="F16" i="47"/>
  <c r="D16" i="47"/>
  <c r="P14" i="47"/>
  <c r="N13" i="47"/>
  <c r="P22" i="45"/>
  <c r="T22" i="45"/>
  <c r="N14" i="45"/>
  <c r="P14" i="45"/>
  <c r="T14" i="45"/>
  <c r="R20" i="45"/>
  <c r="L20" i="45"/>
  <c r="N20" i="45"/>
  <c r="J20" i="45"/>
  <c r="H20" i="45"/>
  <c r="F20" i="45"/>
  <c r="D20" i="45"/>
  <c r="N19" i="45"/>
  <c r="P19" i="45"/>
  <c r="T19" i="45"/>
  <c r="N18" i="45"/>
  <c r="P18" i="45"/>
  <c r="T18" i="45"/>
  <c r="T17" i="45"/>
  <c r="N17" i="45"/>
  <c r="P17" i="45"/>
  <c r="T15" i="45"/>
  <c r="N15" i="45"/>
  <c r="P15" i="45"/>
  <c r="P20" i="45"/>
  <c r="T20" i="45"/>
  <c r="D20" i="44"/>
  <c r="N23" i="45"/>
  <c r="P23" i="45"/>
  <c r="N26" i="45"/>
  <c r="P19" i="47"/>
  <c r="T23" i="45"/>
  <c r="T25" i="45"/>
  <c r="P26" i="45"/>
  <c r="T26" i="45"/>
  <c r="D77" i="44"/>
  <c r="D78" i="44" s="1"/>
  <c r="H20" i="44"/>
  <c r="H21" i="44" s="1"/>
  <c r="D64" i="43"/>
  <c r="D74" i="43"/>
  <c r="H77" i="44"/>
  <c r="H78" i="44"/>
  <c r="L20" i="47"/>
  <c r="L21" i="47" s="1"/>
  <c r="N27" i="45"/>
  <c r="H31" i="44"/>
  <c r="D31" i="44"/>
  <c r="H14" i="44"/>
  <c r="D14" i="44"/>
  <c r="H108" i="43"/>
  <c r="H110" i="43" s="1"/>
  <c r="D108" i="43"/>
  <c r="D110" i="43" s="1"/>
  <c r="H74" i="43"/>
  <c r="H64" i="43"/>
  <c r="H75" i="43" s="1"/>
  <c r="H28" i="43"/>
  <c r="D28" i="43"/>
  <c r="H15" i="43"/>
  <c r="D15" i="43"/>
  <c r="L28" i="45"/>
  <c r="L29" i="45"/>
  <c r="N28" i="45"/>
  <c r="N29" i="45"/>
  <c r="J22" i="47"/>
  <c r="H28" i="45"/>
  <c r="F28" i="45"/>
  <c r="D28" i="45"/>
  <c r="D60" i="44"/>
  <c r="H21" i="47"/>
  <c r="F21" i="47"/>
  <c r="D21" i="47"/>
  <c r="N25" i="45"/>
  <c r="P25" i="45"/>
  <c r="J55" i="49"/>
  <c r="H55" i="49"/>
  <c r="F55" i="49"/>
  <c r="D55" i="49"/>
  <c r="A52" i="49"/>
  <c r="J60" i="44"/>
  <c r="H60" i="44"/>
  <c r="F60" i="44"/>
  <c r="A57" i="44"/>
  <c r="J51" i="43"/>
  <c r="J96" i="43" s="1"/>
  <c r="H51" i="43"/>
  <c r="H96" i="43" s="1"/>
  <c r="A48" i="43"/>
  <c r="A93" i="43" s="1"/>
  <c r="F51" i="43"/>
  <c r="F96" i="43"/>
  <c r="D51" i="43"/>
  <c r="D96" i="43"/>
  <c r="D79" i="49"/>
  <c r="D22" i="47"/>
  <c r="F22" i="47"/>
  <c r="H22" i="47"/>
  <c r="H79" i="49"/>
  <c r="N18" i="47"/>
  <c r="L16" i="47" l="1"/>
  <c r="N16" i="47" s="1"/>
  <c r="N20" i="47"/>
  <c r="F8" i="49"/>
  <c r="F27" i="49" s="1"/>
  <c r="F39" i="49" s="1"/>
  <c r="F43" i="49" s="1"/>
  <c r="F80" i="49" s="1"/>
  <c r="F82" i="49" s="1"/>
  <c r="F83" i="49" s="1"/>
  <c r="F37" i="44"/>
  <c r="J111" i="43"/>
  <c r="J112" i="43" s="1"/>
  <c r="F111" i="43"/>
  <c r="F112" i="43" s="1"/>
  <c r="H29" i="43"/>
  <c r="P30" i="45"/>
  <c r="D29" i="43"/>
  <c r="H32" i="44"/>
  <c r="H35" i="44" s="1"/>
  <c r="H8" i="49" s="1"/>
  <c r="H27" i="49" s="1"/>
  <c r="H39" i="49" s="1"/>
  <c r="H43" i="49" s="1"/>
  <c r="H80" i="49" s="1"/>
  <c r="H82" i="49" s="1"/>
  <c r="H83" i="49" s="1"/>
  <c r="D21" i="44"/>
  <c r="D32" i="44" s="1"/>
  <c r="D35" i="44" s="1"/>
  <c r="H111" i="43"/>
  <c r="D75" i="43"/>
  <c r="D111" i="43" s="1"/>
  <c r="H112" i="43"/>
  <c r="J27" i="49"/>
  <c r="J39" i="49" s="1"/>
  <c r="J43" i="49" s="1"/>
  <c r="J80" i="49" s="1"/>
  <c r="J82" i="49" s="1"/>
  <c r="J83" i="49" s="1"/>
  <c r="J37" i="44"/>
  <c r="N21" i="47"/>
  <c r="N23" i="47" s="1"/>
  <c r="L23" i="47"/>
  <c r="H37" i="44" l="1"/>
  <c r="F62" i="44"/>
  <c r="F79" i="44" s="1"/>
  <c r="F82" i="44" s="1"/>
  <c r="F84" i="44" s="1"/>
  <c r="F40" i="44"/>
  <c r="D37" i="44"/>
  <c r="D40" i="44" s="1"/>
  <c r="J28" i="45" s="1"/>
  <c r="J29" i="45" s="1"/>
  <c r="D8" i="49"/>
  <c r="D112" i="43"/>
  <c r="D62" i="44"/>
  <c r="D79" i="44" s="1"/>
  <c r="D82" i="44" s="1"/>
  <c r="D84" i="44" s="1"/>
  <c r="D27" i="49"/>
  <c r="D39" i="49" s="1"/>
  <c r="D43" i="49" s="1"/>
  <c r="D80" i="49" s="1"/>
  <c r="D82" i="49" s="1"/>
  <c r="D83" i="49" s="1"/>
  <c r="H62" i="44"/>
  <c r="H79" i="44" s="1"/>
  <c r="H82" i="44" s="1"/>
  <c r="H84" i="44" s="1"/>
  <c r="H40" i="44"/>
  <c r="J40" i="44"/>
  <c r="J62" i="44"/>
  <c r="J79" i="44" s="1"/>
  <c r="J82" i="44" s="1"/>
  <c r="J84" i="44" s="1"/>
  <c r="P27" i="45" l="1"/>
  <c r="T27" i="45" s="1"/>
  <c r="D42" i="44"/>
  <c r="D45" i="44"/>
  <c r="F42" i="44"/>
  <c r="F45" i="44"/>
  <c r="H42" i="44"/>
  <c r="H45" i="44"/>
  <c r="J20" i="47"/>
  <c r="J15" i="47"/>
  <c r="J45" i="44"/>
  <c r="J42" i="44"/>
  <c r="P28" i="45" l="1"/>
  <c r="P29" i="45"/>
  <c r="T28" i="45"/>
  <c r="T29" i="45" s="1"/>
  <c r="J16" i="47"/>
  <c r="P16" i="47" s="1"/>
  <c r="P15" i="47"/>
  <c r="J21" i="47"/>
  <c r="P20" i="47"/>
  <c r="P21" i="47" l="1"/>
  <c r="P23" i="47" s="1"/>
  <c r="J23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tc={2A1E15F4-6608-4E03-9165-2B979220CFB9}</author>
  </authors>
  <commentList>
    <comment ref="B122" authorId="0" shapeId="0" xr:uid="{2A1E15F4-6608-4E03-9165-2B979220CFB9}">
      <text>
        <t>[Threaded comment]
Your version of Excel allows you to read this threaded comment; however, any edits to it will get removed if the file is opened in a newer version of Excel. Learn more: https://go.microsoft.com/fwlink/?linkid=870924
Comment:
    ปรับมาอยู่กลาง</t>
      </text>
    </comment>
  </commentList>
</comments>
</file>

<file path=xl/sharedStrings.xml><?xml version="1.0" encoding="utf-8"?>
<sst xmlns="http://schemas.openxmlformats.org/spreadsheetml/2006/main" count="368" uniqueCount="252">
  <si>
    <t>บริษัท ท่าอากาศยานไทย จำกัด (มหาชน) และบริษัทย่อย</t>
  </si>
  <si>
    <t>งบฐานะการเงิน</t>
  </si>
  <si>
    <t>ณ วันที่ 30 กันยายน 2568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</si>
  <si>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</si>
  <si>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</si>
  <si>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</si>
  <si>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</si>
  <si>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</si>
  <si>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</si>
  <si>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</si>
  <si>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</si>
  <si>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</si>
  <si>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</si>
  <si>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เงินฝากประจำ</t>
  </si>
  <si>
    <t>ลูกหนี้การค้า</t>
  </si>
  <si>
    <t>ลูกหนี้หมุนเวียนอื่น</t>
  </si>
  <si>
    <t>สินค้าและวัสดุคงเหลือ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</si>
  <si>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</si>
  <si>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</si>
  <si>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</si>
  <si>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</si>
  <si>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</si>
  <si>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</si>
  <si>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</si>
  <si>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</si>
  <si>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</si>
  <si>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</si>
  <si>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</si>
  <si>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</si>
  <si>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</si>
  <si>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</si>
  <si>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</si>
  <si>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</si>
  <si>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</si>
  <si>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</si>
  <si>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</si>
  <si>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</si>
  <si>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</si>
  <si>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</si>
  <si>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</si>
  <si>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</si>
  <si>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</si>
  <si>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</si>
  <si>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</si>
  <si>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</si>
  <si>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</si>
  <si>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</si>
  <si>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</si>
  <si>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</si>
  <si>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</si>
  <si>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</si>
  <si>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</si>
  <si>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</si>
  <si>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</si>
  <si>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</si>
  <si>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</si>
  <si>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</si>
  <si>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</si>
  <si>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</si>
  <si>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</si>
  <si>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</si>
  <si>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</si>
  <si>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</si>
  <si>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</si>
  <si>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</si>
  <si>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</si>
  <si>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</si>
  <si>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</si>
  <si>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</si>
  <si>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</si>
  <si>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(นายเจนวิทย์ มุสิกรัตน์)</t>
  </si>
  <si>
    <t>รองกรรมการผู้อำนวยการใหญ่</t>
  </si>
  <si>
    <t>งบกำไรขาดทุน</t>
  </si>
  <si>
    <t>สำหรับปีสิ้นสุดวันที่ 30 กันยายน 2568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</si>
  <si>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</si>
  <si>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</si>
  <si>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</si>
  <si>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</si>
  <si>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</si>
  <si>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</si>
  <si>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</si>
  <si>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</si>
  <si>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</si>
  <si>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</si>
  <si>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กำไรจากการจำหน่ายสินทรัพย์</t>
  </si>
  <si>
    <t>กำไรจากตราสารอนุพันธ์</t>
  </si>
  <si>
    <t>รายได้อื่น - อื่น ๆ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</si>
  <si>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</si>
  <si>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</si>
  <si>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</si>
  <si>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</si>
  <si>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</si>
  <si>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</si>
  <si>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</si>
  <si>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</si>
  <si>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</si>
  <si>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ขาดทุนจากการด้อยค่าสินทรัพย์</t>
  </si>
  <si>
    <t>ค่าใช้จ่ายอื่น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</si>
  <si>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</si>
  <si>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</si>
  <si>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</si>
  <si>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</si>
  <si>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</si>
  <si>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</si>
  <si>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</si>
  <si>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</si>
  <si>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</si>
  <si>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</si>
  <si>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</si>
  <si>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</si>
  <si>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           (นายเจนวิทย์ มุสิกรัตน์)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</si>
  <si>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</si>
  <si>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</si>
  <si>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</si>
  <si>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</si>
  <si>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 xml:space="preserve">   หลังออกจากงาน</t>
  </si>
  <si>
    <t xml:space="preserve">   ผลประโยชน์หลังออกจากงาน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</si>
  <si>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</si>
  <si>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</si>
  <si>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</si>
  <si>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</si>
  <si>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</si>
  <si>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</si>
  <si>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</si>
  <si>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กำไรขาดทุนเบ็ดเสร็จอื่นสำหรับปี - สุทธิจากภาษี</t>
  </si>
  <si>
    <t xml:space="preserve">กำไรขาดทุนเบ็ดเสร็จรวมสำหรับปี 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</si>
  <si>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</si>
  <si>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</si>
  <si>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</si>
  <si>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 จากการเปลี่ยนแปลง</t>
  </si>
  <si>
    <t>มูลค่าของเงินลงทุนในตราสารทุน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</si>
  <si>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</si>
  <si>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</si>
  <si>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</si>
  <si>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</si>
  <si>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</si>
  <si>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</si>
  <si>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</si>
  <si>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</si>
  <si>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</si>
  <si>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</si>
  <si>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</si>
  <si>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</si>
  <si>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</si>
  <si>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</si>
  <si>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</si>
  <si>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</si>
  <si>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</si>
  <si>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</si>
  <si>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2566</t>
  </si>
  <si>
    <t>เงินลงทุนในบริษัทย่อยเพิ่มขึ้นระหว่างปี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</si>
  <si>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</si>
  <si>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</si>
  <si>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เงินปันผลจ่าย</t>
  </si>
  <si>
    <t>กำไรขาดทุนเบ็ดเสร็จรวมสำหรับปี</t>
  </si>
  <si>
    <t>ยอดคงเหลือ ณ วันที่ 30 กันยายน 2567</t>
  </si>
  <si>
    <t>ยอดคงเหลือ ณ วันที่ 1 ตุลาคม 2567</t>
  </si>
  <si>
    <t>ยอดคงเหลือ ณ วันที่ 30 กันยายน 2568</t>
  </si>
  <si>
    <t xml:space="preserve"> (นางสาวปวีณา จริยฐิติพงศ์)</t>
  </si>
  <si>
    <t xml:space="preserve"> (นายเจนวิทย์ มุสิกรัตน์)</t>
  </si>
  <si>
    <t>กำไร (ขาดทุน) จากการเปลี่ยนแปลงมูลค่า</t>
  </si>
  <si>
    <t>ของเงินลงทุนในตราสารทุน</t>
  </si>
  <si>
    <t>ของส่วนของ</t>
  </si>
  <si>
    <t>รวม</t>
  </si>
  <si>
    <t>(นายเจนวิทย์ มุสิกรัตน์)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</si>
  <si>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</si>
  <si>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</si>
  <si>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</si>
  <si>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</si>
  <si>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</si>
  <si>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</si>
  <si>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ขาดทุนจากอัตราแลกเปลี่ยน</t>
  </si>
  <si>
    <t xml:space="preserve">    กำไรจากการจำหน่ายอุปกรณ์</t>
  </si>
  <si>
    <t xml:space="preserve">    กำไรจากการเปลี่ยนแปลงสัญญาเช่า</t>
  </si>
  <si>
    <t xml:space="preserve">    กำไรจากตราสารอนุพันธ์</t>
  </si>
  <si>
    <t xml:space="preserve">   ส่วนแบ่งขาดทุนจากเงินลงทุนในการร่วมค้า</t>
  </si>
  <si>
    <t xml:space="preserve">   รายได้รอตัดบัญชี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</si>
  <si>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</si>
  <si>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</si>
  <si>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</si>
  <si>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</si>
  <si>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</si>
  <si>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</si>
  <si>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</si>
  <si>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</si>
  <si>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ลูกหนี้หมุนเวียนอื่น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</si>
  <si>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</si>
  <si>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</si>
  <si>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</si>
  <si>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</si>
  <si>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</si>
  <si>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</si>
  <si>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</si>
  <si>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</si>
  <si>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</si>
  <si>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</si>
  <si>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เงินสดรับจากภาษีเงินได้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</si>
  <si>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</si>
  <si>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</si>
  <si>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</si>
  <si>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เงินสดรับจากเงินฝากประจำ</t>
  </si>
  <si>
    <t>เงินสดจ่ายในเงินฝากประจำ</t>
  </si>
  <si>
    <t>เงินสดจ่ายในสินทรัพย์ทางการเงินไม่หมุนเวียนอื่น</t>
  </si>
  <si>
    <t>เงินสดจ่ายในเงินฝากธนาคารที่มีภาระค้ำประกัน</t>
  </si>
  <si>
    <t>เงินสดจ่ายเพื่อการลงทุนในบริษัทย่อย</t>
  </si>
  <si>
    <t>เงินสดจ่ายเพื่อการลงทุนในการร่วมค้า</t>
  </si>
  <si>
    <t>เงินปันผลรับจากเงินลงทุน</t>
  </si>
  <si>
    <t>เงินสดรับจากการจำหน่ายสินทรัพย์</t>
  </si>
  <si>
    <t>เงินสดจ่ายในที่ดิน อาคารและอุปกรณ์</t>
  </si>
  <si>
    <t>เงินสดจ่ายในสินทรัพย์ไม่มีตัวตน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</si>
  <si>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</si>
  <si>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</si>
  <si>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</si>
  <si>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</si>
  <si>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</si>
  <si>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</si>
  <si>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</si>
  <si>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</si>
  <si>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</si>
  <si>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</si>
  <si>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</si>
  <si>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</si>
  <si>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</si>
  <si>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 (หมายเหตุ 7)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</si>
  <si>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</si>
  <si>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</si>
  <si>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</si>
  <si>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</si>
  <si>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</si>
  <si>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การลดลงของสินทรัพย์สิทธิการใช้จากการเปลี่ยนแปลงสัญญา</t>
  </si>
  <si>
    <t xml:space="preserve">   การลดลงของหนี้สินตามสัญญาเช่าจากการเปลี่ยนแปลงสัญญา</t>
  </si>
  <si>
    <t xml:space="preserve">   ดอกเบี้ยตามสัญญาเช่าที่ยังไม่ได้จ่ายชำระ</t>
  </si>
  <si>
    <t xml:space="preserve">   ประมาณการหนี้สินจากค่าชดเชยผลกระทบทางเสียง</t>
  </si>
  <si>
    <t xml:space="preserve">           (นายเจนวิทย์ มุสิกรัตน์)</t>
  </si>
  <si>
    <t xml:space="preserve">            รองกรรมการผู้อำนวยการใหญ่</t>
  </si>
  <si>
    <t xml:space="preserve">   สำรองวัสดุคงเหลือเสื่อมสภาพ (กลับรายการ)</t>
  </si>
  <si>
    <t>กำไรจากการวัดมูลค่าของภาระผูกพันผลประโยชน์</t>
  </si>
  <si>
    <t>ภาษีเงินได้เกี่ยวกับกำไรจากการวัดมูลค่าของภาระผูกพัน</t>
  </si>
  <si>
    <t xml:space="preserve">   ผลขาดทุนด้านเครดิตที่คาดว่าจะเกิดขึ้น</t>
  </si>
  <si>
    <t xml:space="preserve">   ประมาณการหนี้สิน (กลับรายการ)</t>
  </si>
  <si>
    <t>เงินกู้ยืมระยะสั้นจากสถาบันการเงิน</t>
  </si>
  <si>
    <t>เงินกู้ยืมระยะสั้นอื่น</t>
  </si>
  <si>
    <t>เงินสดรับจากเงินกู้ยืมระยะสั้นอื่น</t>
  </si>
  <si>
    <t>ผู้อำนวยการใหญ่</t>
  </si>
  <si>
    <t>รองกรรมการผู้อำนวยการใหญ่ รักษาการ</t>
  </si>
  <si>
    <t xml:space="preserve">    รองกรรมการผู้อำนวยการใหญ่ รักษาการ</t>
  </si>
  <si>
    <t xml:space="preserve">              ผู้อำนวยการใหญ่</t>
  </si>
  <si>
    <t xml:space="preserve">       (นางสาวปวีณา จริยฐิติพงศ์)</t>
  </si>
  <si>
    <t xml:space="preserve">             ผู้อำนวยการใหญ่</t>
  </si>
  <si>
    <t xml:space="preserve">          (นางสาวปวีณา จริยฐิติพงศ์)</t>
  </si>
  <si>
    <t xml:space="preserve">     (นางสาวปวีณา จริยฐิติพงศ์)</t>
  </si>
  <si>
    <t xml:space="preserve">         ผู้อำนวยการใหญ่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</si>
</sst>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_);\(#,##0.0\)"/>
  </numFmts>
  <fonts count="7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sz val="14"/>
      <name val="Cordia New"/>
      <family val="2"/>
      <charset val="222"/>
    </font>
    <font>
      <b/>
      <sz val="16"/>
      <name val="TH Sarabun New"/>
      <family val="2"/>
    </font>
    <font>
      <sz val="16"/>
      <name val="TH Sarabun New"/>
      <family val="2"/>
    </font>
    <font>
      <i/>
      <sz val="16"/>
      <name val="TH Sarabun New"/>
      <family val="2"/>
    </font>
    <font>
      <u/>
      <sz val="16"/>
      <name val="TH Sarabun New"/>
      <family val="2"/>
    </font>
    <font>
      <sz val="16"/>
      <color rgb="FF000000"/>
      <name val="TH Sarabun New"/>
      <family val="2"/>
    </font>
    <font>
      <b/>
      <sz val="16"/>
      <color theme="1"/>
      <name val="TH Sarabun New"/>
      <family val="2"/>
    </font>
    <font>
      <sz val="16"/>
      <color theme="1"/>
      <name val="TH Sarabun New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3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10" fillId="15" borderId="1" applyNumberFormat="0" applyAlignment="0" applyProtection="0"/>
    <xf numFmtId="0" fontId="10" fillId="15" borderId="1" applyNumberFormat="0" applyAlignment="0" applyProtection="0"/>
    <xf numFmtId="0" fontId="10" fillId="15" borderId="1" applyNumberFormat="0" applyAlignment="0" applyProtection="0"/>
    <xf numFmtId="0" fontId="14" fillId="16" borderId="2" applyNumberFormat="0" applyAlignment="0" applyProtection="0"/>
    <xf numFmtId="0" fontId="14" fillId="16" borderId="2" applyNumberFormat="0" applyAlignment="0" applyProtection="0"/>
    <xf numFmtId="0" fontId="14" fillId="16" borderId="2" applyNumberFormat="0" applyAlignment="0" applyProtection="0"/>
    <xf numFmtId="188" fontId="6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40" fillId="0" borderId="0"/>
    <xf numFmtId="191" fontId="40" fillId="0" borderId="0"/>
    <xf numFmtId="192" fontId="4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37" fontId="41" fillId="0" borderId="0"/>
    <xf numFmtId="0" fontId="7" fillId="0" borderId="0"/>
    <xf numFmtId="0" fontId="42" fillId="0" borderId="0"/>
    <xf numFmtId="0" fontId="25" fillId="4" borderId="7" applyNumberFormat="0" applyFont="0" applyAlignment="0" applyProtection="0"/>
    <xf numFmtId="0" fontId="7" fillId="4" borderId="7" applyNumberFormat="0" applyFont="0" applyAlignment="0" applyProtection="0"/>
    <xf numFmtId="0" fontId="7" fillId="4" borderId="7" applyNumberFormat="0" applyFont="0" applyAlignment="0" applyProtection="0"/>
    <xf numFmtId="0" fontId="21" fillId="15" borderId="8" applyNumberFormat="0" applyAlignment="0" applyProtection="0"/>
    <xf numFmtId="0" fontId="21" fillId="15" borderId="8" applyNumberFormat="0" applyAlignment="0" applyProtection="0"/>
    <xf numFmtId="0" fontId="21" fillId="15" borderId="8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8" fontId="43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6" fillId="0" borderId="0"/>
    <xf numFmtId="0" fontId="6" fillId="0" borderId="0"/>
    <xf numFmtId="0" fontId="5" fillId="0" borderId="0"/>
    <xf numFmtId="0" fontId="2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6" fillId="4" borderId="7" applyNumberFormat="0" applyFont="0" applyAlignment="0" applyProtection="0"/>
    <xf numFmtId="0" fontId="6" fillId="4" borderId="7" applyNumberFormat="0" applyFont="0" applyAlignment="0" applyProtection="0"/>
    <xf numFmtId="0" fontId="6" fillId="4" borderId="7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0" fontId="45" fillId="18" borderId="14" applyNumberFormat="0" applyAlignment="0" applyProtection="0">
      <alignment horizontal="left" vertical="center" indent="1"/>
    </xf>
    <xf numFmtId="193" fontId="46" fillId="19" borderId="14" applyNumberFormat="0" applyAlignment="0" applyProtection="0">
      <alignment horizontal="left" vertical="center" indent="1"/>
    </xf>
    <xf numFmtId="0" fontId="47" fillId="20" borderId="14" applyNumberFormat="0" applyAlignment="0" applyProtection="0">
      <alignment horizontal="left" vertical="center" indent="1"/>
    </xf>
    <xf numFmtId="193" fontId="46" fillId="0" borderId="15" applyNumberFormat="0" applyProtection="0">
      <alignment horizontal="right" vertical="center"/>
    </xf>
    <xf numFmtId="0" fontId="47" fillId="21" borderId="14" applyNumberFormat="0" applyAlignment="0" applyProtection="0">
      <alignment horizontal="left" vertical="center" indent="1"/>
    </xf>
    <xf numFmtId="0" fontId="47" fillId="22" borderId="14" applyNumberFormat="0" applyAlignment="0" applyProtection="0">
      <alignment horizontal="left" vertical="center" indent="1"/>
    </xf>
    <xf numFmtId="0" fontId="47" fillId="23" borderId="16" applyNumberFormat="0" applyAlignment="0" applyProtection="0">
      <alignment horizontal="left" vertical="center" indent="1"/>
    </xf>
    <xf numFmtId="0" fontId="47" fillId="24" borderId="14" applyNumberFormat="0" applyAlignment="0" applyProtection="0">
      <alignment horizontal="left" vertical="center" indent="1"/>
    </xf>
    <xf numFmtId="193" fontId="45" fillId="0" borderId="16" applyNumberFormat="0" applyProtection="0">
      <alignment horizontal="right" vertical="center"/>
    </xf>
    <xf numFmtId="193" fontId="46" fillId="19" borderId="14" applyNumberFormat="0" applyAlignment="0" applyProtection="0">
      <alignment horizontal="left" vertical="center" indent="1"/>
    </xf>
    <xf numFmtId="0" fontId="47" fillId="25" borderId="16" applyNumberFormat="0" applyAlignment="0">
      <alignment horizontal="left" vertical="center" indent="1"/>
      <protection locked="0"/>
    </xf>
    <xf numFmtId="0" fontId="47" fillId="23" borderId="16" applyNumberFormat="0" applyAlignment="0" applyProtection="0">
      <alignment horizontal="left" vertical="center" indent="1"/>
    </xf>
    <xf numFmtId="193" fontId="46" fillId="20" borderId="15" applyNumberFormat="0" applyBorder="0">
      <alignment horizontal="right" vertical="center"/>
      <protection locked="0"/>
    </xf>
    <xf numFmtId="0" fontId="47" fillId="25" borderId="16" applyNumberFormat="0" applyAlignment="0">
      <alignment horizontal="left" vertical="center" indent="1"/>
      <protection locked="0"/>
    </xf>
    <xf numFmtId="193" fontId="45" fillId="23" borderId="16" applyNumberFormat="0" applyProtection="0">
      <alignment horizontal="right" vertical="center"/>
    </xf>
    <xf numFmtId="193" fontId="45" fillId="20" borderId="16" applyNumberFormat="0" applyBorder="0">
      <alignment horizontal="right" vertical="center"/>
      <protection locked="0"/>
    </xf>
    <xf numFmtId="193" fontId="49" fillId="26" borderId="17" applyNumberFormat="0" applyBorder="0" applyAlignment="0" applyProtection="0">
      <alignment horizontal="right" vertical="center" indent="1"/>
    </xf>
    <xf numFmtId="193" fontId="50" fillId="27" borderId="17" applyNumberFormat="0" applyBorder="0" applyAlignment="0" applyProtection="0">
      <alignment horizontal="right" vertical="center" indent="1"/>
    </xf>
    <xf numFmtId="193" fontId="50" fillId="28" borderId="17" applyNumberFormat="0" applyBorder="0" applyAlignment="0" applyProtection="0">
      <alignment horizontal="right" vertical="center" indent="1"/>
    </xf>
    <xf numFmtId="193" fontId="51" fillId="29" borderId="17" applyNumberFormat="0" applyBorder="0" applyAlignment="0" applyProtection="0">
      <alignment horizontal="right" vertical="center" indent="1"/>
    </xf>
    <xf numFmtId="193" fontId="51" fillId="30" borderId="17" applyNumberFormat="0" applyBorder="0" applyAlignment="0" applyProtection="0">
      <alignment horizontal="right" vertical="center" indent="1"/>
    </xf>
    <xf numFmtId="193" fontId="51" fillId="31" borderId="17" applyNumberFormat="0" applyBorder="0" applyAlignment="0" applyProtection="0">
      <alignment horizontal="right" vertical="center" indent="1"/>
    </xf>
    <xf numFmtId="193" fontId="52" fillId="32" borderId="17" applyNumberFormat="0" applyBorder="0" applyAlignment="0" applyProtection="0">
      <alignment horizontal="right" vertical="center" indent="1"/>
    </xf>
    <xf numFmtId="193" fontId="52" fillId="33" borderId="17" applyNumberFormat="0" applyBorder="0" applyAlignment="0" applyProtection="0">
      <alignment horizontal="right" vertical="center" indent="1"/>
    </xf>
    <xf numFmtId="193" fontId="52" fillId="34" borderId="17" applyNumberFormat="0" applyBorder="0" applyAlignment="0" applyProtection="0">
      <alignment horizontal="right" vertical="center" indent="1"/>
    </xf>
    <xf numFmtId="0" fontId="48" fillId="0" borderId="14" applyNumberFormat="0" applyFont="0" applyFill="0" applyAlignment="0" applyProtection="0"/>
    <xf numFmtId="193" fontId="53" fillId="19" borderId="0" applyNumberFormat="0" applyAlignment="0" applyProtection="0">
      <alignment horizontal="left" vertical="center" indent="1"/>
    </xf>
    <xf numFmtId="0" fontId="48" fillId="0" borderId="18" applyNumberFormat="0" applyFont="0" applyFill="0" applyAlignment="0" applyProtection="0"/>
    <xf numFmtId="193" fontId="46" fillId="0" borderId="15" applyNumberFormat="0" applyFill="0" applyBorder="0" applyAlignment="0" applyProtection="0">
      <alignment horizontal="right" vertical="center"/>
    </xf>
    <xf numFmtId="0" fontId="45" fillId="18" borderId="16" applyNumberFormat="0" applyAlignment="0" applyProtection="0">
      <alignment horizontal="left" vertical="center" indent="1"/>
    </xf>
    <xf numFmtId="0" fontId="54" fillId="0" borderId="19" applyNumberFormat="0" applyFill="0" applyBorder="0" applyAlignment="0" applyProtection="0"/>
    <xf numFmtId="0" fontId="55" fillId="0" borderId="19" applyNumberFormat="0" applyBorder="0" applyAlignment="0" applyProtection="0"/>
    <xf numFmtId="0" fontId="54" fillId="25" borderId="16" applyNumberFormat="0" applyAlignment="0">
      <alignment horizontal="left" vertical="center" indent="1"/>
      <protection locked="0"/>
    </xf>
    <xf numFmtId="0" fontId="54" fillId="25" borderId="16" applyNumberFormat="0" applyAlignment="0">
      <alignment horizontal="left" vertical="center" indent="1"/>
      <protection locked="0"/>
    </xf>
    <xf numFmtId="0" fontId="54" fillId="23" borderId="16" applyNumberFormat="0" applyAlignment="0" applyProtection="0">
      <alignment horizontal="left" vertical="center" indent="1"/>
    </xf>
    <xf numFmtId="193" fontId="56" fillId="23" borderId="16" applyNumberFormat="0" applyProtection="0">
      <alignment horizontal="right" vertical="center"/>
    </xf>
    <xf numFmtId="193" fontId="57" fillId="20" borderId="15" applyNumberFormat="0" applyBorder="0">
      <alignment horizontal="right" vertical="center"/>
      <protection locked="0"/>
    </xf>
    <xf numFmtId="193" fontId="56" fillId="20" borderId="16" applyNumberFormat="0" applyBorder="0">
      <alignment horizontal="right" vertical="center"/>
      <protection locked="0"/>
    </xf>
    <xf numFmtId="193" fontId="46" fillId="0" borderId="15" applyNumberFormat="0" applyFill="0" applyBorder="0" applyAlignment="0" applyProtection="0">
      <alignment horizontal="right" vertical="center"/>
    </xf>
    <xf numFmtId="0" fontId="58" fillId="0" borderId="0"/>
    <xf numFmtId="188" fontId="59" fillId="0" borderId="0" applyFont="0" applyFill="0" applyBorder="0" applyAlignment="0" applyProtection="0"/>
    <xf numFmtId="0" fontId="60" fillId="0" borderId="0"/>
    <xf numFmtId="0" fontId="59" fillId="0" borderId="0"/>
    <xf numFmtId="0" fontId="61" fillId="0" borderId="0"/>
    <xf numFmtId="0" fontId="4" fillId="0" borderId="0"/>
    <xf numFmtId="0" fontId="60" fillId="0" borderId="0"/>
    <xf numFmtId="188" fontId="4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20" fillId="14" borderId="0" applyNumberFormat="0" applyBorder="0" applyAlignment="0" applyProtection="0"/>
    <xf numFmtId="0" fontId="10" fillId="15" borderId="1" applyNumberFormat="0" applyAlignment="0" applyProtection="0"/>
    <xf numFmtId="0" fontId="14" fillId="16" borderId="2" applyNumberFormat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17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17" fillId="7" borderId="1" applyNumberFormat="0" applyAlignment="0" applyProtection="0"/>
    <xf numFmtId="0" fontId="15" fillId="0" borderId="6" applyNumberFormat="0" applyFill="0" applyAlignment="0" applyProtection="0"/>
    <xf numFmtId="0" fontId="18" fillId="7" borderId="0" applyNumberFormat="0" applyBorder="0" applyAlignment="0" applyProtection="0"/>
    <xf numFmtId="0" fontId="6" fillId="0" borderId="0"/>
    <xf numFmtId="0" fontId="5" fillId="0" borderId="0"/>
    <xf numFmtId="0" fontId="6" fillId="4" borderId="7" applyNumberFormat="0" applyFont="0" applyAlignment="0" applyProtection="0"/>
    <xf numFmtId="0" fontId="21" fillId="15" borderId="8" applyNumberFormat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1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62" fillId="0" borderId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188" fontId="1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43">
    <xf numFmtId="0" fontId="0" fillId="0" borderId="0" xfId="0"/>
    <xf numFmtId="187" fontId="64" fillId="0" borderId="0" xfId="83" applyNumberFormat="1" applyFont="1" applyFill="1" applyAlignment="1">
      <alignment vertical="center"/>
    </xf>
    <xf numFmtId="188" fontId="64" fillId="0" borderId="0" xfId="83" applyFont="1" applyFill="1" applyAlignment="1">
      <alignment vertical="center"/>
    </xf>
    <xf numFmtId="188" fontId="64" fillId="0" borderId="13" xfId="83" applyFont="1" applyFill="1" applyBorder="1" applyAlignment="1">
      <alignment horizontal="right" vertical="center"/>
    </xf>
    <xf numFmtId="188" fontId="64" fillId="0" borderId="0" xfId="83" applyFont="1" applyFill="1"/>
    <xf numFmtId="0" fontId="64" fillId="0" borderId="0" xfId="224" applyFont="1" applyAlignment="1">
      <alignment vertical="center"/>
    </xf>
    <xf numFmtId="0" fontId="63" fillId="0" borderId="0" xfId="224" applyFont="1" applyAlignment="1">
      <alignment horizontal="center" vertical="center"/>
    </xf>
    <xf numFmtId="0" fontId="64" fillId="0" borderId="0" xfId="224" applyFont="1" applyAlignment="1">
      <alignment horizontal="center" vertical="center"/>
    </xf>
    <xf numFmtId="37" fontId="64" fillId="0" borderId="0" xfId="224" applyNumberFormat="1" applyFont="1" applyAlignment="1">
      <alignment vertical="center"/>
    </xf>
    <xf numFmtId="187" fontId="64" fillId="0" borderId="0" xfId="224" applyNumberFormat="1" applyFont="1" applyAlignment="1">
      <alignment vertical="center"/>
    </xf>
    <xf numFmtId="0" fontId="64" fillId="0" borderId="0" xfId="224" applyFont="1" applyAlignment="1">
      <alignment horizontal="right" vertical="center"/>
    </xf>
    <xf numFmtId="0" fontId="63" fillId="0" borderId="0" xfId="224" applyFont="1" applyAlignment="1">
      <alignment vertical="center"/>
    </xf>
    <xf numFmtId="0" fontId="63" fillId="0" borderId="0" xfId="226" applyFont="1" applyAlignment="1">
      <alignment horizontal="center" vertical="center"/>
    </xf>
    <xf numFmtId="37" fontId="63" fillId="0" borderId="0" xfId="226" applyNumberFormat="1" applyFont="1" applyAlignment="1">
      <alignment vertical="center"/>
    </xf>
    <xf numFmtId="37" fontId="63" fillId="0" borderId="10" xfId="226" applyNumberFormat="1" applyFont="1" applyBorder="1" applyAlignment="1">
      <alignment horizontal="center" vertical="center"/>
    </xf>
    <xf numFmtId="194" fontId="64" fillId="0" borderId="10" xfId="226" quotePrefix="1" applyNumberFormat="1" applyFont="1" applyBorder="1" applyAlignment="1">
      <alignment horizontal="center" vertical="center"/>
    </xf>
    <xf numFmtId="37" fontId="64" fillId="0" borderId="0" xfId="226" applyNumberFormat="1" applyFont="1" applyAlignment="1">
      <alignment vertical="center"/>
    </xf>
    <xf numFmtId="187" fontId="64" fillId="0" borderId="10" xfId="226" quotePrefix="1" applyNumberFormat="1" applyFont="1" applyBorder="1" applyAlignment="1">
      <alignment horizontal="center" vertical="center"/>
    </xf>
    <xf numFmtId="0" fontId="63" fillId="0" borderId="0" xfId="224" applyFont="1"/>
    <xf numFmtId="37" fontId="64" fillId="0" borderId="0" xfId="224" applyNumberFormat="1" applyFont="1"/>
    <xf numFmtId="0" fontId="64" fillId="0" borderId="0" xfId="224" applyFont="1"/>
    <xf numFmtId="37" fontId="65" fillId="0" borderId="0" xfId="224" applyNumberFormat="1" applyFont="1" applyAlignment="1">
      <alignment horizontal="center"/>
    </xf>
    <xf numFmtId="0" fontId="64" fillId="0" borderId="0" xfId="226" applyFont="1" applyAlignment="1">
      <alignment vertical="center"/>
    </xf>
    <xf numFmtId="0" fontId="64" fillId="0" borderId="0" xfId="226" applyFont="1"/>
    <xf numFmtId="187" fontId="64" fillId="0" borderId="10" xfId="224" applyNumberFormat="1" applyFont="1" applyBorder="1" applyAlignment="1">
      <alignment horizontal="right" vertical="center"/>
    </xf>
    <xf numFmtId="187" fontId="64" fillId="0" borderId="11" xfId="224" applyNumberFormat="1" applyFont="1" applyBorder="1" applyAlignment="1">
      <alignment vertical="center"/>
    </xf>
    <xf numFmtId="187" fontId="64" fillId="0" borderId="0" xfId="224" applyNumberFormat="1" applyFont="1"/>
    <xf numFmtId="187" fontId="64" fillId="0" borderId="0" xfId="224" applyNumberFormat="1" applyFont="1" applyAlignment="1">
      <alignment horizontal="center" vertical="center"/>
    </xf>
    <xf numFmtId="187" fontId="64" fillId="0" borderId="0" xfId="224" applyNumberFormat="1" applyFont="1" applyAlignment="1">
      <alignment horizontal="right" vertical="center"/>
    </xf>
    <xf numFmtId="37" fontId="64" fillId="0" borderId="0" xfId="224" applyNumberFormat="1" applyFont="1" applyAlignment="1">
      <alignment horizontal="right"/>
    </xf>
    <xf numFmtId="187" fontId="64" fillId="0" borderId="10" xfId="224" applyNumberFormat="1" applyFont="1" applyBorder="1" applyAlignment="1">
      <alignment vertical="center"/>
    </xf>
    <xf numFmtId="0" fontId="65" fillId="0" borderId="0" xfId="224" applyFont="1" applyAlignment="1">
      <alignment horizontal="center"/>
    </xf>
    <xf numFmtId="187" fontId="64" fillId="0" borderId="12" xfId="224" applyNumberFormat="1" applyFont="1" applyBorder="1" applyAlignment="1">
      <alignment vertical="center"/>
    </xf>
    <xf numFmtId="0" fontId="66" fillId="0" borderId="0" xfId="224" applyFont="1" applyAlignment="1">
      <alignment horizontal="center" vertical="center"/>
    </xf>
    <xf numFmtId="194" fontId="64" fillId="0" borderId="0" xfId="224" applyNumberFormat="1" applyFont="1" applyAlignment="1">
      <alignment horizontal="center" vertical="center"/>
    </xf>
    <xf numFmtId="37" fontId="64" fillId="0" borderId="0" xfId="224" quotePrefix="1" applyNumberFormat="1" applyFont="1" applyAlignment="1">
      <alignment horizontal="right"/>
    </xf>
    <xf numFmtId="37" fontId="63" fillId="0" borderId="0" xfId="224" applyNumberFormat="1" applyFont="1" applyAlignment="1">
      <alignment vertical="center"/>
    </xf>
    <xf numFmtId="0" fontId="64" fillId="0" borderId="10" xfId="224" applyFont="1" applyBorder="1" applyAlignment="1">
      <alignment horizontal="center" vertical="center"/>
    </xf>
    <xf numFmtId="187" fontId="64" fillId="0" borderId="10" xfId="224" quotePrefix="1" applyNumberFormat="1" applyFont="1" applyBorder="1" applyAlignment="1">
      <alignment horizontal="center" vertical="center"/>
    </xf>
    <xf numFmtId="194" fontId="64" fillId="0" borderId="10" xfId="224" quotePrefix="1" applyNumberFormat="1" applyFont="1" applyBorder="1" applyAlignment="1">
      <alignment horizontal="center" vertical="center"/>
    </xf>
    <xf numFmtId="0" fontId="66" fillId="0" borderId="0" xfId="224" applyFont="1" applyAlignment="1">
      <alignment horizontal="center"/>
    </xf>
    <xf numFmtId="194" fontId="66" fillId="0" borderId="0" xfId="224" quotePrefix="1" applyNumberFormat="1" applyFont="1" applyAlignment="1">
      <alignment horizontal="center" vertical="center"/>
    </xf>
    <xf numFmtId="194" fontId="64" fillId="0" borderId="0" xfId="224" quotePrefix="1" applyNumberFormat="1" applyFont="1" applyAlignment="1">
      <alignment horizontal="center" vertical="center"/>
    </xf>
    <xf numFmtId="187" fontId="64" fillId="0" borderId="0" xfId="224" applyNumberFormat="1" applyFont="1" applyAlignment="1">
      <alignment horizontal="right"/>
    </xf>
    <xf numFmtId="197" fontId="65" fillId="0" borderId="0" xfId="224" applyNumberFormat="1" applyFont="1" applyAlignment="1">
      <alignment horizontal="center"/>
    </xf>
    <xf numFmtId="187" fontId="64" fillId="0" borderId="10" xfId="224" applyNumberFormat="1" applyFont="1" applyBorder="1" applyAlignment="1">
      <alignment horizontal="right"/>
    </xf>
    <xf numFmtId="187" fontId="64" fillId="0" borderId="10" xfId="224" applyNumberFormat="1" applyFont="1" applyBorder="1"/>
    <xf numFmtId="37" fontId="65" fillId="0" borderId="0" xfId="224" quotePrefix="1" applyNumberFormat="1" applyFont="1" applyAlignment="1">
      <alignment horizontal="center"/>
    </xf>
    <xf numFmtId="43" fontId="64" fillId="0" borderId="0" xfId="224" applyNumberFormat="1" applyFont="1"/>
    <xf numFmtId="39" fontId="64" fillId="0" borderId="0" xfId="224" applyNumberFormat="1" applyFont="1"/>
    <xf numFmtId="187" fontId="64" fillId="0" borderId="13" xfId="224" applyNumberFormat="1" applyFont="1" applyBorder="1"/>
    <xf numFmtId="0" fontId="64" fillId="0" borderId="0" xfId="224" applyFont="1" applyAlignment="1">
      <alignment horizontal="left" vertical="center"/>
    </xf>
    <xf numFmtId="0" fontId="67" fillId="0" borderId="0" xfId="0" applyFont="1" applyAlignment="1">
      <alignment horizontal="left" vertical="center"/>
    </xf>
    <xf numFmtId="37" fontId="64" fillId="0" borderId="0" xfId="224" applyNumberFormat="1" applyFont="1" applyAlignment="1">
      <alignment horizontal="center" vertical="center"/>
    </xf>
    <xf numFmtId="37" fontId="64" fillId="0" borderId="0" xfId="224" applyNumberFormat="1" applyFont="1" applyAlignment="1">
      <alignment horizontal="left" vertical="center"/>
    </xf>
    <xf numFmtId="0" fontId="64" fillId="0" borderId="0" xfId="226" applyFont="1" applyAlignment="1">
      <alignment horizontal="right" vertical="center"/>
    </xf>
    <xf numFmtId="0" fontId="64" fillId="0" borderId="0" xfId="226" applyFont="1" applyAlignment="1">
      <alignment horizontal="centerContinuous" vertical="center"/>
    </xf>
    <xf numFmtId="37" fontId="64" fillId="0" borderId="0" xfId="226" applyNumberFormat="1" applyFont="1" applyAlignment="1">
      <alignment horizontal="centerContinuous" vertical="center"/>
    </xf>
    <xf numFmtId="187" fontId="64" fillId="0" borderId="0" xfId="226" applyNumberFormat="1" applyFont="1" applyAlignment="1">
      <alignment horizontal="centerContinuous" vertical="center"/>
    </xf>
    <xf numFmtId="0" fontId="63" fillId="0" borderId="0" xfId="226" applyFont="1" applyAlignment="1">
      <alignment vertical="center"/>
    </xf>
    <xf numFmtId="187" fontId="63" fillId="0" borderId="10" xfId="226" applyNumberFormat="1" applyFont="1" applyBorder="1" applyAlignment="1">
      <alignment horizontal="center" vertical="center"/>
    </xf>
    <xf numFmtId="37" fontId="63" fillId="0" borderId="10" xfId="226" applyNumberFormat="1" applyFont="1" applyBorder="1" applyAlignment="1">
      <alignment vertical="center"/>
    </xf>
    <xf numFmtId="0" fontId="63" fillId="0" borderId="10" xfId="226" applyFont="1" applyBorder="1" applyAlignment="1">
      <alignment horizontal="right" vertical="center"/>
    </xf>
    <xf numFmtId="0" fontId="64" fillId="0" borderId="10" xfId="226" applyFont="1" applyBorder="1" applyAlignment="1">
      <alignment horizontal="center" vertical="center"/>
    </xf>
    <xf numFmtId="187" fontId="64" fillId="0" borderId="0" xfId="226" applyNumberFormat="1" applyFont="1" applyAlignment="1">
      <alignment vertical="center"/>
    </xf>
    <xf numFmtId="37" fontId="65" fillId="0" borderId="0" xfId="226" applyNumberFormat="1" applyFont="1" applyAlignment="1">
      <alignment horizontal="center" vertical="center"/>
    </xf>
    <xf numFmtId="187" fontId="64" fillId="0" borderId="10" xfId="226" applyNumberFormat="1" applyFont="1" applyBorder="1" applyAlignment="1">
      <alignment vertical="center"/>
    </xf>
    <xf numFmtId="187" fontId="64" fillId="0" borderId="11" xfId="226" applyNumberFormat="1" applyFont="1" applyBorder="1" applyAlignment="1">
      <alignment vertical="center"/>
    </xf>
    <xf numFmtId="187" fontId="64" fillId="0" borderId="0" xfId="226" applyNumberFormat="1" applyFont="1" applyAlignment="1">
      <alignment horizontal="right" vertical="center"/>
    </xf>
    <xf numFmtId="0" fontId="63" fillId="0" borderId="0" xfId="226" applyFont="1" applyAlignment="1">
      <alignment horizontal="left" vertical="center"/>
    </xf>
    <xf numFmtId="187" fontId="64" fillId="0" borderId="12" xfId="226" applyNumberFormat="1" applyFont="1" applyBorder="1" applyAlignment="1">
      <alignment vertical="center"/>
    </xf>
    <xf numFmtId="0" fontId="64" fillId="0" borderId="0" xfId="226" applyFont="1" applyAlignment="1">
      <alignment horizontal="left" vertical="center"/>
    </xf>
    <xf numFmtId="39" fontId="64" fillId="0" borderId="0" xfId="226" applyNumberFormat="1" applyFont="1" applyAlignment="1">
      <alignment vertical="center"/>
    </xf>
    <xf numFmtId="188" fontId="64" fillId="0" borderId="0" xfId="226" applyNumberFormat="1" applyFont="1" applyAlignment="1">
      <alignment horizontal="right" vertical="center"/>
    </xf>
    <xf numFmtId="188" fontId="64" fillId="0" borderId="0" xfId="226" applyNumberFormat="1" applyFont="1" applyAlignment="1">
      <alignment vertical="center"/>
    </xf>
    <xf numFmtId="37" fontId="64" fillId="0" borderId="0" xfId="226" applyNumberFormat="1" applyFont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37" fontId="64" fillId="0" borderId="0" xfId="226" applyNumberFormat="1" applyFont="1" applyAlignment="1">
      <alignment vertical="top"/>
    </xf>
    <xf numFmtId="0" fontId="64" fillId="0" borderId="0" xfId="226" applyFont="1" applyAlignment="1">
      <alignment horizontal="centerContinuous" vertical="top"/>
    </xf>
    <xf numFmtId="187" fontId="64" fillId="0" borderId="0" xfId="226" applyNumberFormat="1" applyFont="1" applyAlignment="1">
      <alignment horizontal="centerContinuous" vertical="top"/>
    </xf>
    <xf numFmtId="189" fontId="64" fillId="0" borderId="0" xfId="226" applyNumberFormat="1" applyFont="1" applyAlignment="1">
      <alignment horizontal="centerContinuous" vertical="top"/>
    </xf>
    <xf numFmtId="189" fontId="64" fillId="0" borderId="0" xfId="226" quotePrefix="1" applyNumberFormat="1" applyFont="1" applyAlignment="1">
      <alignment horizontal="centerContinuous" vertical="top"/>
    </xf>
    <xf numFmtId="0" fontId="64" fillId="0" borderId="0" xfId="226" applyFont="1" applyAlignment="1">
      <alignment vertical="top"/>
    </xf>
    <xf numFmtId="187" fontId="63" fillId="0" borderId="10" xfId="226" applyNumberFormat="1" applyFont="1" applyBorder="1" applyAlignment="1">
      <alignment horizontal="center" vertical="top"/>
    </xf>
    <xf numFmtId="189" fontId="63" fillId="0" borderId="10" xfId="226" applyNumberFormat="1" applyFont="1" applyBorder="1" applyAlignment="1">
      <alignment horizontal="center" vertical="top"/>
    </xf>
    <xf numFmtId="189" fontId="63" fillId="0" borderId="0" xfId="226" applyNumberFormat="1" applyFont="1" applyAlignment="1">
      <alignment vertical="top"/>
    </xf>
    <xf numFmtId="49" fontId="68" fillId="0" borderId="0" xfId="226" applyNumberFormat="1" applyFont="1" applyAlignment="1">
      <alignment vertical="top"/>
    </xf>
    <xf numFmtId="187" fontId="69" fillId="0" borderId="10" xfId="226" applyNumberFormat="1" applyFont="1" applyBorder="1" applyAlignment="1">
      <alignment horizontal="right" vertical="center"/>
    </xf>
    <xf numFmtId="195" fontId="69" fillId="0" borderId="0" xfId="226" applyNumberFormat="1" applyFont="1" applyAlignment="1">
      <alignment horizontal="right" vertical="center"/>
    </xf>
    <xf numFmtId="187" fontId="69" fillId="0" borderId="0" xfId="226" applyNumberFormat="1" applyFont="1" applyAlignment="1">
      <alignment vertical="center"/>
    </xf>
    <xf numFmtId="195" fontId="69" fillId="0" borderId="0" xfId="226" applyNumberFormat="1" applyFont="1" applyAlignment="1">
      <alignment vertical="center"/>
    </xf>
    <xf numFmtId="187" fontId="69" fillId="0" borderId="0" xfId="226" applyNumberFormat="1" applyFont="1" applyAlignment="1">
      <alignment horizontal="right" vertical="center"/>
    </xf>
    <xf numFmtId="49" fontId="69" fillId="0" borderId="0" xfId="226" applyNumberFormat="1" applyFont="1" applyAlignment="1">
      <alignment vertical="top"/>
    </xf>
    <xf numFmtId="187" fontId="64" fillId="0" borderId="0" xfId="226" applyNumberFormat="1" applyFont="1"/>
    <xf numFmtId="197" fontId="65" fillId="0" borderId="0" xfId="226" applyNumberFormat="1" applyFont="1" applyAlignment="1">
      <alignment horizontal="center" vertical="top"/>
    </xf>
    <xf numFmtId="188" fontId="64" fillId="0" borderId="0" xfId="226" applyNumberFormat="1" applyFont="1"/>
    <xf numFmtId="187" fontId="69" fillId="0" borderId="13" xfId="226" applyNumberFormat="1" applyFont="1" applyBorder="1" applyAlignment="1">
      <alignment horizontal="right" vertical="center"/>
    </xf>
    <xf numFmtId="0" fontId="69" fillId="0" borderId="0" xfId="226" applyFont="1" applyAlignment="1">
      <alignment horizontal="right" vertical="center"/>
    </xf>
    <xf numFmtId="189" fontId="64" fillId="0" borderId="0" xfId="226" applyNumberFormat="1" applyFont="1" applyAlignment="1">
      <alignment horizontal="right" vertical="center"/>
    </xf>
    <xf numFmtId="189" fontId="64" fillId="0" borderId="0" xfId="226" applyNumberFormat="1" applyFont="1" applyAlignment="1">
      <alignment vertical="center"/>
    </xf>
    <xf numFmtId="0" fontId="64" fillId="0" borderId="11" xfId="226" applyFont="1" applyBorder="1" applyAlignment="1">
      <alignment horizontal="center" vertical="center"/>
    </xf>
    <xf numFmtId="0" fontId="64" fillId="0" borderId="0" xfId="226" applyFont="1" applyAlignment="1">
      <alignment horizontal="center" vertical="center"/>
    </xf>
    <xf numFmtId="0" fontId="65" fillId="0" borderId="0" xfId="226" applyFont="1" applyAlignment="1">
      <alignment horizontal="center" vertical="center"/>
    </xf>
    <xf numFmtId="187" fontId="64" fillId="0" borderId="12" xfId="226" applyNumberFormat="1" applyFont="1" applyBorder="1" applyAlignment="1">
      <alignment horizontal="right" vertical="center"/>
    </xf>
    <xf numFmtId="37" fontId="65" fillId="0" borderId="0" xfId="224" applyNumberFormat="1" applyFont="1" applyAlignment="1">
      <alignment horizontal="center" vertical="center"/>
    </xf>
    <xf numFmtId="187" fontId="64" fillId="0" borderId="0" xfId="226" quotePrefix="1" applyNumberFormat="1" applyFont="1" applyAlignment="1">
      <alignment horizontal="right" vertical="center"/>
    </xf>
    <xf numFmtId="196" fontId="64" fillId="0" borderId="0" xfId="226" applyNumberFormat="1" applyFont="1" applyAlignment="1">
      <alignment horizontal="centerContinuous" vertical="center"/>
    </xf>
    <xf numFmtId="196" fontId="63" fillId="0" borderId="10" xfId="226" applyNumberFormat="1" applyFont="1" applyBorder="1" applyAlignment="1">
      <alignment vertical="center"/>
    </xf>
    <xf numFmtId="196" fontId="64" fillId="0" borderId="0" xfId="226" applyNumberFormat="1" applyFont="1" applyAlignment="1">
      <alignment vertical="center"/>
    </xf>
    <xf numFmtId="0" fontId="64" fillId="0" borderId="0" xfId="228" applyFont="1"/>
    <xf numFmtId="187" fontId="63" fillId="0" borderId="0" xfId="226" applyNumberFormat="1" applyFont="1" applyAlignment="1">
      <alignment vertical="center"/>
    </xf>
    <xf numFmtId="187" fontId="64" fillId="0" borderId="0" xfId="155" applyNumberFormat="1" applyFont="1"/>
    <xf numFmtId="187" fontId="64" fillId="0" borderId="0" xfId="226" quotePrefix="1" applyNumberFormat="1" applyFont="1" applyAlignment="1">
      <alignment vertical="center"/>
    </xf>
    <xf numFmtId="187" fontId="63" fillId="0" borderId="0" xfId="226" applyNumberFormat="1" applyFont="1" applyAlignment="1">
      <alignment horizontal="center" vertical="center"/>
    </xf>
    <xf numFmtId="187" fontId="64" fillId="0" borderId="0" xfId="226" applyNumberFormat="1" applyFont="1" applyAlignment="1">
      <alignment horizontal="center" vertical="center"/>
    </xf>
    <xf numFmtId="187" fontId="63" fillId="0" borderId="10" xfId="226" applyNumberFormat="1" applyFont="1" applyBorder="1" applyAlignment="1">
      <alignment vertical="center"/>
    </xf>
    <xf numFmtId="187" fontId="63" fillId="0" borderId="10" xfId="226" applyNumberFormat="1" applyFont="1" applyBorder="1" applyAlignment="1">
      <alignment horizontal="right" vertical="center"/>
    </xf>
    <xf numFmtId="187" fontId="64" fillId="0" borderId="10" xfId="226" applyNumberFormat="1" applyFont="1" applyBorder="1" applyAlignment="1">
      <alignment horizontal="right" vertical="center"/>
    </xf>
    <xf numFmtId="187" fontId="65" fillId="0" borderId="0" xfId="226" applyNumberFormat="1" applyFont="1" applyAlignment="1">
      <alignment horizontal="center" vertical="center"/>
    </xf>
    <xf numFmtId="196" fontId="64" fillId="0" borderId="0" xfId="226" applyNumberFormat="1" applyFont="1" applyAlignment="1">
      <alignment horizontal="center" vertical="center"/>
    </xf>
    <xf numFmtId="0" fontId="64" fillId="0" borderId="0" xfId="155" applyFont="1"/>
    <xf numFmtId="196" fontId="64" fillId="0" borderId="0" xfId="155" applyNumberFormat="1" applyFont="1"/>
    <xf numFmtId="189" fontId="64" fillId="0" borderId="10" xfId="83" applyNumberFormat="1" applyFont="1" applyFill="1" applyBorder="1"/>
    <xf numFmtId="0" fontId="63" fillId="0" borderId="0" xfId="224" applyFont="1" applyAlignment="1">
      <alignment horizontal="center"/>
    </xf>
    <xf numFmtId="0" fontId="63" fillId="0" borderId="0" xfId="224" applyFont="1" applyAlignment="1">
      <alignment horizontal="center" vertical="center"/>
    </xf>
    <xf numFmtId="0" fontId="64" fillId="0" borderId="0" xfId="224" applyFont="1" applyAlignment="1">
      <alignment horizontal="left" vertical="center"/>
    </xf>
    <xf numFmtId="37" fontId="63" fillId="0" borderId="10" xfId="224" applyNumberFormat="1" applyFont="1" applyBorder="1" applyAlignment="1">
      <alignment horizontal="center" vertical="center"/>
    </xf>
    <xf numFmtId="0" fontId="67" fillId="0" borderId="0" xfId="0" applyFont="1" applyAlignment="1">
      <alignment horizontal="left" vertical="center"/>
    </xf>
    <xf numFmtId="37" fontId="63" fillId="0" borderId="10" xfId="226" applyNumberFormat="1" applyFont="1" applyBorder="1" applyAlignment="1">
      <alignment horizontal="center" vertical="center"/>
    </xf>
    <xf numFmtId="0" fontId="63" fillId="0" borderId="0" xfId="226" applyFont="1" applyAlignment="1">
      <alignment horizontal="center" vertical="center"/>
    </xf>
    <xf numFmtId="0" fontId="64" fillId="0" borderId="0" xfId="224" applyFont="1" applyAlignment="1">
      <alignment horizontal="center" vertical="center"/>
    </xf>
    <xf numFmtId="0" fontId="64" fillId="0" borderId="11" xfId="226" applyFont="1" applyBorder="1" applyAlignment="1">
      <alignment horizontal="center" vertical="center"/>
    </xf>
    <xf numFmtId="0" fontId="63" fillId="0" borderId="10" xfId="226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187" fontId="63" fillId="0" borderId="0" xfId="226" applyNumberFormat="1" applyFont="1" applyAlignment="1">
      <alignment horizontal="center" vertical="center"/>
    </xf>
    <xf numFmtId="187" fontId="64" fillId="0" borderId="0" xfId="226" applyNumberFormat="1" applyFont="1" applyAlignment="1">
      <alignment horizontal="center" vertical="center"/>
    </xf>
    <xf numFmtId="0" fontId="64" fillId="0" borderId="0" xfId="224" applyFont="1" applyFill="1" applyAlignment="1">
      <alignment vertical="center"/>
    </xf>
    <xf numFmtId="187" fontId="64" fillId="0" borderId="0" xfId="224" applyNumberFormat="1" applyFont="1" applyFill="1" applyAlignment="1">
      <alignment vertical="center"/>
    </xf>
    <xf numFmtId="0" fontId="64" fillId="0" borderId="0" xfId="224" applyFont="1" applyFill="1"/>
    <xf numFmtId="37" fontId="64" fillId="0" borderId="0" xfId="224" applyNumberFormat="1" applyFont="1" applyFill="1" applyAlignment="1">
      <alignment vertical="center"/>
    </xf>
    <xf numFmtId="37" fontId="65" fillId="0" borderId="0" xfId="224" applyNumberFormat="1" applyFont="1" applyFill="1" applyAlignment="1">
      <alignment horizontal="center"/>
    </xf>
    <xf numFmtId="37" fontId="64" fillId="0" borderId="0" xfId="224" applyNumberFormat="1" applyFont="1" applyFill="1"/>
  </cellXfs>
  <cellStyles count="323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1 4" xfId="233" xr:uid="{1D96D9E6-5685-462E-9FE7-9C99ABB5C015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2 4" xfId="234" xr:uid="{2EBDDD9E-63CE-4170-863F-BF898525F6A2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3 4" xfId="235" xr:uid="{6C2D40AC-5E93-42E9-9BDC-B807B637319D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4 4" xfId="236" xr:uid="{08629772-A387-4B40-B1BE-DA2F60FBE87A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5 4" xfId="237" xr:uid="{1D20CD02-53E2-4C6C-9786-75D06240F362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20% - Accent6 4" xfId="238" xr:uid="{ECE94988-C411-4270-8B42-DC9BC4AA7DFC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1 4" xfId="239" xr:uid="{36A54A17-FC26-4372-AEA9-86A7A480E6F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2 4" xfId="240" xr:uid="{C3A6D06D-3416-4950-B26A-B8D43CCFE18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3 4" xfId="241" xr:uid="{71A1B34D-5AEE-454A-9064-5FD1C0EB7E0A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4 4" xfId="242" xr:uid="{CA314E8A-98A5-43F9-A573-E3265E00DA42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5 4" xfId="243" xr:uid="{921D4A1B-C4DE-4BAB-9808-0D731F51E723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40% - Accent6 4" xfId="244" xr:uid="{F1F20A9E-4273-4091-A532-BB773A3E3162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1 4" xfId="245" xr:uid="{C56FCF7B-B1D2-498C-A4ED-E1CA4DEC3E37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246" xr:uid="{05B46F86-F250-4600-BC8A-D9036AB582B3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247" xr:uid="{B71844D4-1665-4610-A898-88132D16BC1C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248" xr:uid="{B6D25622-710B-4FA5-903B-6BE6B806A856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249" xr:uid="{01C6954D-A229-4A42-AA10-CDA33FF439C9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250" xr:uid="{ACB85C81-DBA2-41B8-ADD4-6F41C3CAA1A4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1 4" xfId="251" xr:uid="{04095A5A-305C-4B86-9CF5-0CE3D1056C2D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2 4" xfId="252" xr:uid="{6BC95BB8-F80F-4528-A632-EF4E350FA9F9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3 4" xfId="253" xr:uid="{D3B48950-8D06-46CB-9141-1575CD5027B6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4 4" xfId="254" xr:uid="{43A11B98-5D24-43F3-A3D1-44134A0E9C37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5 4" xfId="255" xr:uid="{A2D8BB49-D793-4142-9AFA-730CC582B251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Accent6 4" xfId="256" xr:uid="{36010DA5-5A5B-44DB-B56E-CC8006EBF573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ad 4" xfId="257" xr:uid="{420D3E3B-8985-4D30-A27A-56B29455344D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alculation 4" xfId="258" xr:uid="{9B382F74-FCEF-41D4-9537-F282FACD538B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heck Cell 4" xfId="259" xr:uid="{A1AF66AF-E00A-4512-8BB9-171196410EEB}"/>
    <cellStyle name="Comma" xfId="83" builtinId="3"/>
    <cellStyle name="Comma 10" xfId="84" xr:uid="{00000000-0005-0000-0000-000053000000}"/>
    <cellStyle name="Comma 10 2" xfId="159" xr:uid="{00000000-0005-0000-0000-000053000000}"/>
    <cellStyle name="Comma 10 3" xfId="261" xr:uid="{782BC786-904C-4E28-92EC-B7BDEB36D57C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2 3" xfId="292" xr:uid="{892AB95E-6DC0-43F0-B1A2-E2D576988CEC}"/>
    <cellStyle name="Comma 11 3" xfId="160" xr:uid="{00000000-0005-0000-0000-000054000000}"/>
    <cellStyle name="Comma 11 4" xfId="262" xr:uid="{D4319044-4F3B-48FE-A2F2-14FA96521A69}"/>
    <cellStyle name="Comma 12" xfId="86" xr:uid="{00000000-0005-0000-0000-000056000000}"/>
    <cellStyle name="Comma 12 2" xfId="161" xr:uid="{00000000-0005-0000-0000-000056000000}"/>
    <cellStyle name="Comma 12 3" xfId="263" xr:uid="{0DDB1B9A-EB4F-40B7-BFAA-97110E69DFD0}"/>
    <cellStyle name="Comma 13" xfId="87" xr:uid="{00000000-0005-0000-0000-000057000000}"/>
    <cellStyle name="Comma 13 2" xfId="162" xr:uid="{00000000-0005-0000-0000-000057000000}"/>
    <cellStyle name="Comma 13 3" xfId="264" xr:uid="{2A7EDB02-64A3-4A68-AD5C-9645DD3AA4F0}"/>
    <cellStyle name="Comma 14" xfId="88" xr:uid="{00000000-0005-0000-0000-000058000000}"/>
    <cellStyle name="Comma 14 2" xfId="163" xr:uid="{00000000-0005-0000-0000-000058000000}"/>
    <cellStyle name="Comma 14 3" xfId="265" xr:uid="{6CB1E659-9712-4029-A690-FF16472EA556}"/>
    <cellStyle name="Comma 15" xfId="89" xr:uid="{00000000-0005-0000-0000-000059000000}"/>
    <cellStyle name="Comma 15 2" xfId="164" xr:uid="{00000000-0005-0000-0000-000059000000}"/>
    <cellStyle name="Comma 15 3" xfId="266" xr:uid="{E28B72C8-7730-4CDC-A6A6-944998FE149C}"/>
    <cellStyle name="Comma 16" xfId="90" xr:uid="{00000000-0005-0000-0000-00005A000000}"/>
    <cellStyle name="Comma 16 2" xfId="165" xr:uid="{00000000-0005-0000-0000-00005A000000}"/>
    <cellStyle name="Comma 16 3" xfId="267" xr:uid="{BF20B0DD-0505-4CE3-B04C-46E43BBB695E}"/>
    <cellStyle name="Comma 17" xfId="151" xr:uid="{00000000-0005-0000-0000-00005B000000}"/>
    <cellStyle name="Comma 17 2" xfId="181" xr:uid="{00000000-0005-0000-0000-00005B000000}"/>
    <cellStyle name="Comma 17 3" xfId="291" xr:uid="{E77B101F-4F17-464E-B695-3735B7E362D7}"/>
    <cellStyle name="Comma 18" xfId="158" xr:uid="{00000000-0005-0000-0000-0000A2000000}"/>
    <cellStyle name="Comma 19" xfId="225" xr:uid="{BB5DFB7F-6371-450B-98C0-429269C01F15}"/>
    <cellStyle name="Comma 19 2" xfId="231" xr:uid="{BF018C4B-2710-4910-9A58-70F793BA6221}"/>
    <cellStyle name="Comma 19 2 2" xfId="306" xr:uid="{00F66A38-1551-4102-B4EA-98EBB6717E82}"/>
    <cellStyle name="Comma 19 2 3" xfId="316" xr:uid="{BE2E29DA-D1C6-4FDA-A450-07874BD049F5}"/>
    <cellStyle name="Comma 19 3" xfId="297" xr:uid="{A4BEFACB-0899-4B9E-8FD2-945C55BFD56B}"/>
    <cellStyle name="Comma 19 3 2" xfId="309" xr:uid="{753A743A-5BFE-4414-AB28-B555C9344C5D}"/>
    <cellStyle name="Comma 19 3 3" xfId="319" xr:uid="{67AE0CE5-F2BA-427A-BE7D-3CB604DAC8A4}"/>
    <cellStyle name="Comma 19 4" xfId="303" xr:uid="{82664355-A020-4EFC-A264-4DFB7C9C2B84}"/>
    <cellStyle name="Comma 19 5" xfId="313" xr:uid="{A0398A01-6414-49CA-97CE-0B9A91015F0C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3 3" xfId="268" xr:uid="{3C96239C-CC39-486C-8457-7B2D60D8EAF5}"/>
    <cellStyle name="Comma 2 4" xfId="166" xr:uid="{00000000-0005-0000-0000-00005C000000}"/>
    <cellStyle name="Comma 20" xfId="260" xr:uid="{E710056A-B25E-43BE-938E-19695B1F0F45}"/>
    <cellStyle name="Comma 21" xfId="296" xr:uid="{5C0E3DE1-3FE7-4224-A2D8-5973035F5979}"/>
    <cellStyle name="Comma 21 2" xfId="308" xr:uid="{8F32C2DC-B924-449F-B448-66F2130A7650}"/>
    <cellStyle name="Comma 21 3" xfId="318" xr:uid="{676F31F1-973D-4838-AEEF-9A8D38F8B3B1}"/>
    <cellStyle name="Comma 3" xfId="94" xr:uid="{00000000-0005-0000-0000-000060000000}"/>
    <cellStyle name="Comma 3 2" xfId="169" xr:uid="{00000000-0005-0000-0000-000060000000}"/>
    <cellStyle name="Comma 3 3" xfId="269" xr:uid="{C1669F99-97F4-4126-AD6B-B319AA0830F2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2 3" xfId="271" xr:uid="{7A4FD3CA-DBDA-46AA-8D5E-EAF90CF0B7FA}"/>
    <cellStyle name="Comma 6 3" xfId="172" xr:uid="{00000000-0005-0000-0000-000063000000}"/>
    <cellStyle name="Comma 6 4" xfId="270" xr:uid="{60FA4E6D-673D-4709-A480-3430539FD5CA}"/>
    <cellStyle name="Comma 7" xfId="99" xr:uid="{00000000-0005-0000-0000-000065000000}"/>
    <cellStyle name="Comma 7 2" xfId="174" xr:uid="{00000000-0005-0000-0000-000065000000}"/>
    <cellStyle name="Comma 7 3" xfId="272" xr:uid="{717E5165-F215-42E6-9946-35F2934C240C}"/>
    <cellStyle name="Comma 8" xfId="100" xr:uid="{00000000-0005-0000-0000-000066000000}"/>
    <cellStyle name="Comma 8 2" xfId="175" xr:uid="{00000000-0005-0000-0000-000066000000}"/>
    <cellStyle name="Comma 8 3" xfId="273" xr:uid="{4F261EB3-F7DC-4F95-9859-ABCDA33DF4AA}"/>
    <cellStyle name="Comma 9" xfId="101" xr:uid="{00000000-0005-0000-0000-000067000000}"/>
    <cellStyle name="Comma 9 2" xfId="176" xr:uid="{00000000-0005-0000-0000-000067000000}"/>
    <cellStyle name="Comma 9 3" xfId="274" xr:uid="{48439BF4-2FEF-4F32-9C74-C028CC6D7A26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Explanatory Text 4" xfId="275" xr:uid="{9E2DAAD5-7DFD-432A-B13E-42FBAFB996F1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Good 4" xfId="276" xr:uid="{3F2BD238-C714-4F81-802C-073DA4336AEE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1 4" xfId="277" xr:uid="{AD9FB3B5-5AD8-4AE4-AEA5-E15F91D1EB27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2 4" xfId="278" xr:uid="{3E683D3B-BB29-44A0-A9B8-94A1546EA958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3 4" xfId="279" xr:uid="{8B39C59D-18D1-4A8B-B13C-F9436B07EC3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Heading 4 4" xfId="280" xr:uid="{3B8D02A4-FF8C-4484-B1BE-572E6A833C27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Input 4" xfId="281" xr:uid="{9D6FB89B-740C-46E0-A3BC-7B339A7659DD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Linked Cell 4" xfId="282" xr:uid="{3D41F029-140C-4D70-83E1-DBA4E34A444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eutral 4" xfId="283" xr:uid="{2B8B14AE-C913-4EC8-9360-9FBAB83A6CEB}"/>
    <cellStyle name="no dec" xfId="132" xr:uid="{00000000-0005-0000-0000-000086000000}"/>
    <cellStyle name="Normal" xfId="0" builtinId="0"/>
    <cellStyle name="Normal 10" xfId="302" xr:uid="{341ED3EC-2726-4A56-ABFF-D44E899A6A9E}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2 4" xfId="285" xr:uid="{F24E0C3B-13DF-4E66-82D6-C617B827DC80}"/>
    <cellStyle name="Normal 2 3" xfId="155" xr:uid="{00000000-0005-0000-0000-00008A000000}"/>
    <cellStyle name="Normal 2 3 2" xfId="224" xr:uid="{BCCA7415-72B8-4730-AC63-35749C446990}"/>
    <cellStyle name="Normal 2 3 3" xfId="293" xr:uid="{8CAAE3B0-B96E-4766-BD01-A47614BDAF37}"/>
    <cellStyle name="Normal 2 4" xfId="284" xr:uid="{A38A759B-2D38-4A23-B066-0634C9A575EA}"/>
    <cellStyle name="Normal 3" xfId="156" xr:uid="{00000000-0005-0000-0000-00008B000000}"/>
    <cellStyle name="Normal 3 2" xfId="294" xr:uid="{FAB32BC4-4D92-422E-8F10-E43FE95198D2}"/>
    <cellStyle name="Normal 3 3" xfId="230" xr:uid="{F522E0C7-7DE9-433B-A399-2BE7B422091C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95" xr:uid="{CC317250-C608-45B1-AF7B-3B2773D267F2}"/>
    <cellStyle name="Normal 6 2 2" xfId="299" xr:uid="{405299EC-1C73-4F87-9058-06EA6AEE70C3}"/>
    <cellStyle name="Normal 6 2 2 2" xfId="311" xr:uid="{B53C8959-9F3C-4394-8725-9DDD473F5947}"/>
    <cellStyle name="Normal 6 2 2 3" xfId="321" xr:uid="{7B0C12A0-BCAF-4A3F-82BB-C50852E8103B}"/>
    <cellStyle name="Normal 6 2 3" xfId="307" xr:uid="{97D6EA20-43E9-42FE-991A-7BCC55D84883}"/>
    <cellStyle name="Normal 6 2 4" xfId="317" xr:uid="{A29C90D5-5B64-45E8-AF2C-3AEEEBB58C93}"/>
    <cellStyle name="Normal 6 3" xfId="300" xr:uid="{A6B14F1F-1748-461D-84A4-B4C738073AB2}"/>
    <cellStyle name="Normal 6 3 2" xfId="312" xr:uid="{E48A6D2D-641C-4E6A-BEA6-0B1ECD66B0E8}"/>
    <cellStyle name="Normal 6 3 3" xfId="322" xr:uid="{B51045DD-2AF7-4FDF-BDFB-87CE9370D37E}"/>
    <cellStyle name="Normal 6 4" xfId="298" xr:uid="{14432289-BB62-416E-B02E-6BA801D825BF}"/>
    <cellStyle name="Normal 6 4 2" xfId="310" xr:uid="{BF483817-09BD-40D9-8A89-8616467F37FB}"/>
    <cellStyle name="Normal 6 4 3" xfId="320" xr:uid="{1CDB2D04-D436-4607-9338-CBEBA04B1583}"/>
    <cellStyle name="Normal 6 5" xfId="304" xr:uid="{3EB9E4BB-B6B6-4E9F-ADE5-50E773BC0A31}"/>
    <cellStyle name="Normal 6 6" xfId="314" xr:uid="{4F42F753-A90F-412E-8495-05F0627E3A74}"/>
    <cellStyle name="Normal 7" xfId="228" xr:uid="{528C1AC9-1E85-4733-88E3-0DCF7EF80D91}"/>
    <cellStyle name="Normal 8" xfId="232" xr:uid="{8CD5C17C-193C-41EE-A7C9-3F771F9EB2DC}"/>
    <cellStyle name="Normal 9" xfId="229" xr:uid="{BACD91CF-E4E8-4549-8CAD-415B30EE70CF}"/>
    <cellStyle name="Normal 9 2" xfId="305" xr:uid="{0AC28352-D89E-41A3-A2E9-CC314920C2DA}"/>
    <cellStyle name="Normal 9 3" xfId="315" xr:uid="{16B2AC85-AD3B-4BC9-8DBA-7376C6EDE243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Note 5" xfId="286" xr:uid="{558927F5-95F1-4628-821D-5996BFD1AB44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Output 4" xfId="287" xr:uid="{778E56B3-6AD5-4FBC-BA82-47AC56B4B094}"/>
    <cellStyle name="Percent 2" xfId="301" xr:uid="{C9F882B3-C5B7-4CDE-937D-F54780BEBC52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itle 4" xfId="288" xr:uid="{9234968A-0E1E-4B0D-B2FE-BC495DACC7B4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Total 4" xfId="289" xr:uid="{043A6F5F-E9BD-4814-B2E0-F0E92877BDFC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Warning Text 4" xfId="290" xr:uid="{0A58CB26-1A53-43EC-8262-4603818B0EC1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99FF"/>
      <color rgb="FF1DDAE3"/>
      <color rgb="FF6CE2FA"/>
      <color rgb="FFFFCCCC"/>
      <color rgb="FFEE808A"/>
      <color rgb="FFB8AFFB"/>
      <color rgb="FFFAB0D5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117</xdr:row>
      <xdr:rowOff>319174</xdr:rowOff>
    </xdr:from>
    <xdr:to>
      <xdr:col>9</xdr:col>
      <xdr:colOff>1160318</xdr:colOff>
      <xdr:row>118</xdr:row>
      <xdr:rowOff>313460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119F4C-7026-4F85-BC26-114A6A1EAD5D}"/>
            </a:ext>
          </a:extLst>
        </xdr:cNvPr>
        <xdr:cNvSpPr txBox="1"/>
      </xdr:nvSpPr>
      <xdr:spPr bwMode="auto">
        <a:xfrm>
          <a:off x="6338412" y="39085924"/>
          <a:ext cx="3117315" cy="3146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2878344</xdr:colOff>
      <xdr:row>118</xdr:row>
      <xdr:rowOff>12122</xdr:rowOff>
    </xdr:from>
    <xdr:to>
      <xdr:col>5</xdr:col>
      <xdr:colOff>781050</xdr:colOff>
      <xdr:row>118</xdr:row>
      <xdr:rowOff>313460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F26009-C7E3-4E0F-AC4D-B67D6F5A74C2}"/>
            </a:ext>
          </a:extLst>
        </xdr:cNvPr>
        <xdr:cNvSpPr txBox="1"/>
      </xdr:nvSpPr>
      <xdr:spPr bwMode="auto">
        <a:xfrm>
          <a:off x="2878344" y="38226422"/>
          <a:ext cx="3398631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89</xdr:row>
      <xdr:rowOff>231140</xdr:rowOff>
    </xdr:from>
    <xdr:to>
      <xdr:col>9</xdr:col>
      <xdr:colOff>1079500</xdr:colOff>
      <xdr:row>91</xdr:row>
      <xdr:rowOff>15875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E544853E-3CAB-45E1-B7F7-AEF253E036D0}"/>
            </a:ext>
          </a:extLst>
        </xdr:cNvPr>
        <xdr:cNvSpPr txBox="1"/>
      </xdr:nvSpPr>
      <xdr:spPr bwMode="auto">
        <a:xfrm>
          <a:off x="6022356" y="24075390"/>
          <a:ext cx="3201019" cy="3721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2867859</xdr:colOff>
      <xdr:row>89</xdr:row>
      <xdr:rowOff>234949</xdr:rowOff>
    </xdr:from>
    <xdr:to>
      <xdr:col>5</xdr:col>
      <xdr:colOff>773206</xdr:colOff>
      <xdr:row>90</xdr:row>
      <xdr:rowOff>263525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558ED19C-3218-4B3B-9859-D5739B7D4E14}"/>
            </a:ext>
          </a:extLst>
        </xdr:cNvPr>
        <xdr:cNvSpPr txBox="1"/>
      </xdr:nvSpPr>
      <xdr:spPr bwMode="auto">
        <a:xfrm>
          <a:off x="2867859" y="25380949"/>
          <a:ext cx="3743612" cy="30872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694809</xdr:colOff>
      <xdr:row>49</xdr:row>
      <xdr:rowOff>310515</xdr:rowOff>
    </xdr:from>
    <xdr:to>
      <xdr:col>9</xdr:col>
      <xdr:colOff>1014366</xdr:colOff>
      <xdr:row>51</xdr:row>
      <xdr:rowOff>53228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AE25EEA-2FF1-4723-9D4B-AD2564E98307}"/>
            </a:ext>
          </a:extLst>
        </xdr:cNvPr>
        <xdr:cNvSpPr txBox="1"/>
      </xdr:nvSpPr>
      <xdr:spPr bwMode="auto">
        <a:xfrm>
          <a:off x="6421015" y="13880839"/>
          <a:ext cx="2941733" cy="3814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2680556</xdr:colOff>
      <xdr:row>49</xdr:row>
      <xdr:rowOff>336734</xdr:rowOff>
    </xdr:from>
    <xdr:to>
      <xdr:col>5</xdr:col>
      <xdr:colOff>853525</xdr:colOff>
      <xdr:row>51</xdr:row>
      <xdr:rowOff>75639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0709817-3506-4DE3-B7E6-89D8A26E701C}"/>
            </a:ext>
          </a:extLst>
        </xdr:cNvPr>
        <xdr:cNvSpPr txBox="1"/>
      </xdr:nvSpPr>
      <xdr:spPr bwMode="auto">
        <a:xfrm>
          <a:off x="2680556" y="14019116"/>
          <a:ext cx="4011234" cy="37764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960105</xdr:colOff>
      <xdr:row>34</xdr:row>
      <xdr:rowOff>24765</xdr:rowOff>
    </xdr:from>
    <xdr:to>
      <xdr:col>13</xdr:col>
      <xdr:colOff>526675</xdr:colOff>
      <xdr:row>35</xdr:row>
      <xdr:rowOff>19050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53A19CA-814E-4984-ACD1-ED78BE01C91C}"/>
            </a:ext>
          </a:extLst>
        </xdr:cNvPr>
        <xdr:cNvSpPr txBox="1"/>
      </xdr:nvSpPr>
      <xdr:spPr bwMode="auto">
        <a:xfrm>
          <a:off x="9039546" y="10110059"/>
          <a:ext cx="3342953" cy="319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1074921</xdr:colOff>
      <xdr:row>34</xdr:row>
      <xdr:rowOff>28574</xdr:rowOff>
    </xdr:from>
    <xdr:to>
      <xdr:col>9</xdr:col>
      <xdr:colOff>755873</xdr:colOff>
      <xdr:row>35</xdr:row>
      <xdr:rowOff>9525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C2CDB304-CDB4-48FA-8803-03656C06F058}"/>
            </a:ext>
          </a:extLst>
        </xdr:cNvPr>
        <xdr:cNvSpPr txBox="1"/>
      </xdr:nvSpPr>
      <xdr:spPr bwMode="auto">
        <a:xfrm>
          <a:off x="4974568" y="10786221"/>
          <a:ext cx="4017629" cy="3059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54260</xdr:colOff>
      <xdr:row>27</xdr:row>
      <xdr:rowOff>24765</xdr:rowOff>
    </xdr:from>
    <xdr:to>
      <xdr:col>12</xdr:col>
      <xdr:colOff>0</xdr:colOff>
      <xdr:row>28</xdr:row>
      <xdr:rowOff>13607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8841189-502C-4E58-8C74-266D70B773AA}"/>
            </a:ext>
          </a:extLst>
        </xdr:cNvPr>
        <xdr:cNvSpPr txBox="1"/>
      </xdr:nvSpPr>
      <xdr:spPr bwMode="auto">
        <a:xfrm>
          <a:off x="8082474" y="10012408"/>
          <a:ext cx="3415559" cy="3154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0</xdr:colOff>
      <xdr:row>27</xdr:row>
      <xdr:rowOff>28574</xdr:rowOff>
    </xdr:from>
    <xdr:to>
      <xdr:col>7</xdr:col>
      <xdr:colOff>571500</xdr:colOff>
      <xdr:row>27</xdr:row>
      <xdr:rowOff>299357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40521F65-3EC2-41F5-B5EB-B3293540AA2D}"/>
            </a:ext>
            <a:ext uri="{147F2762-F138-4A5C-976F-8EAC2B608ADB}">
              <a16:predDERef xmlns:a16="http://schemas.microsoft.com/office/drawing/2014/main" pred="{48841189-502C-4E58-8C74-266D70B773AA}"/>
            </a:ext>
          </a:extLst>
        </xdr:cNvPr>
        <xdr:cNvSpPr txBox="1"/>
      </xdr:nvSpPr>
      <xdr:spPr bwMode="auto">
        <a:xfrm>
          <a:off x="3159125" y="8140699"/>
          <a:ext cx="3397250" cy="27078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545481</xdr:colOff>
      <xdr:row>95</xdr:row>
      <xdr:rowOff>24765</xdr:rowOff>
    </xdr:from>
    <xdr:to>
      <xdr:col>9</xdr:col>
      <xdr:colOff>1115786</xdr:colOff>
      <xdr:row>95</xdr:row>
      <xdr:rowOff>299357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CB8E5EC2-20CD-4AB6-A143-A9CB8035EE67}"/>
            </a:ext>
          </a:extLst>
        </xdr:cNvPr>
        <xdr:cNvSpPr txBox="1"/>
      </xdr:nvSpPr>
      <xdr:spPr bwMode="auto">
        <a:xfrm>
          <a:off x="6246874" y="26953301"/>
          <a:ext cx="3182876" cy="2745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3898874</xdr:colOff>
      <xdr:row>95</xdr:row>
      <xdr:rowOff>19049</xdr:rowOff>
    </xdr:from>
    <xdr:to>
      <xdr:col>5</xdr:col>
      <xdr:colOff>390524</xdr:colOff>
      <xdr:row>96</xdr:row>
      <xdr:rowOff>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6843C11-B257-4945-8FAB-E13ED7E31C69}"/>
            </a:ext>
          </a:extLst>
        </xdr:cNvPr>
        <xdr:cNvSpPr txBox="1"/>
      </xdr:nvSpPr>
      <xdr:spPr bwMode="auto">
        <a:xfrm>
          <a:off x="3898874" y="28736924"/>
          <a:ext cx="2806725" cy="30480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iss Jirada Songpasook" id="{D931DEE4-33CD-41AD-B789-2E713321BED8}" userId="S::jirada.songp@airportthai.co.th::4e250750-9d37-44a5-a8c0-a750414ef21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22" dT="2025-10-06T03:08:03.66" personId="{D931DEE4-33CD-41AD-B789-2E713321BED8}" id="{2A1E15F4-6608-4E03-9165-2B979220CFB9}">
    <text>ปรับมาอยู่กลาง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A52A-3963-419E-B082-2A00CD271CCC}">
  <sheetPr>
    <tabColor theme="0" tint="-0.249977111117893"/>
  </sheetPr>
  <dimension ref="A1:HJ142"/>
  <sheetViews>
    <sheetView showGridLines="0" view="pageBreakPreview" topLeftCell="A70" zoomScaleNormal="100" zoomScaleSheetLayoutView="100" workbookViewId="0">
      <selection activeCell="D123" sqref="D123"/>
    </sheetView>
  </sheetViews>
  <sheetFormatPr defaultColWidth="15.140625" defaultRowHeight="25.5" customHeight="1"/>
  <cols>
    <col min="1" max="1" width="50.7109375" style="5" customWidth="1"/>
    <col min="2" max="2" width="10" style="5" customWidth="1"/>
    <col min="3" max="3" width="2" style="8" customWidth="1"/>
    <col min="4" max="4" width="18.5703125" style="9" customWidth="1"/>
    <col min="5" max="5" width="1.140625" style="8" customWidth="1"/>
    <col min="6" max="6" width="19.5703125" style="8" bestFit="1" customWidth="1"/>
    <col min="7" max="7" width="1.140625" style="8" customWidth="1"/>
    <col min="8" max="8" width="18.5703125" style="8" customWidth="1"/>
    <col min="9" max="9" width="1.140625" style="8" customWidth="1"/>
    <col min="10" max="10" width="19.5703125" style="8" bestFit="1" customWidth="1"/>
    <col min="11" max="11" width="16.42578125" style="5" bestFit="1" customWidth="1"/>
    <col min="12" max="210" width="12.140625" style="5" customWidth="1"/>
    <col min="211" max="211" width="40.85546875" style="5" customWidth="1"/>
    <col min="212" max="212" width="7.140625" style="5" customWidth="1"/>
    <col min="213" max="213" width="50" style="5" customWidth="1"/>
    <col min="214" max="214" width="6.85546875" style="5" customWidth="1"/>
    <col min="215" max="215" width="2" style="5" customWidth="1"/>
    <col min="216" max="218" width="15.140625" style="5"/>
    <col min="219" max="219" width="54" style="5" customWidth="1"/>
    <col min="220" max="220" width="11.140625" style="5" customWidth="1"/>
    <col min="221" max="221" width="2" style="5" customWidth="1"/>
    <col min="222" max="222" width="16.140625" style="5" customWidth="1"/>
    <col min="223" max="223" width="1" style="5" customWidth="1"/>
    <col min="224" max="224" width="18" style="5" customWidth="1"/>
    <col min="225" max="225" width="1" style="5" customWidth="1"/>
    <col min="226" max="226" width="16.140625" style="5" customWidth="1"/>
    <col min="227" max="227" width="1" style="5" customWidth="1"/>
    <col min="228" max="228" width="18" style="5" customWidth="1"/>
    <col min="229" max="466" width="12.140625" style="5" customWidth="1"/>
    <col min="467" max="467" width="40.85546875" style="5" customWidth="1"/>
    <col min="468" max="468" width="7.140625" style="5" customWidth="1"/>
    <col min="469" max="469" width="50" style="5" customWidth="1"/>
    <col min="470" max="470" width="6.85546875" style="5" customWidth="1"/>
    <col min="471" max="471" width="2" style="5" customWidth="1"/>
    <col min="472" max="474" width="15.140625" style="5"/>
    <col min="475" max="475" width="54" style="5" customWidth="1"/>
    <col min="476" max="476" width="11.140625" style="5" customWidth="1"/>
    <col min="477" max="477" width="2" style="5" customWidth="1"/>
    <col min="478" max="478" width="16.140625" style="5" customWidth="1"/>
    <col min="479" max="479" width="1" style="5" customWidth="1"/>
    <col min="480" max="480" width="18" style="5" customWidth="1"/>
    <col min="481" max="481" width="1" style="5" customWidth="1"/>
    <col min="482" max="482" width="16.140625" style="5" customWidth="1"/>
    <col min="483" max="483" width="1" style="5" customWidth="1"/>
    <col min="484" max="484" width="18" style="5" customWidth="1"/>
    <col min="485" max="722" width="12.140625" style="5" customWidth="1"/>
    <col min="723" max="723" width="40.85546875" style="5" customWidth="1"/>
    <col min="724" max="724" width="7.140625" style="5" customWidth="1"/>
    <col min="725" max="725" width="50" style="5" customWidth="1"/>
    <col min="726" max="726" width="6.85546875" style="5" customWidth="1"/>
    <col min="727" max="727" width="2" style="5" customWidth="1"/>
    <col min="728" max="730" width="15.140625" style="5"/>
    <col min="731" max="731" width="54" style="5" customWidth="1"/>
    <col min="732" max="732" width="11.140625" style="5" customWidth="1"/>
    <col min="733" max="733" width="2" style="5" customWidth="1"/>
    <col min="734" max="734" width="16.140625" style="5" customWidth="1"/>
    <col min="735" max="735" width="1" style="5" customWidth="1"/>
    <col min="736" max="736" width="18" style="5" customWidth="1"/>
    <col min="737" max="737" width="1" style="5" customWidth="1"/>
    <col min="738" max="738" width="16.140625" style="5" customWidth="1"/>
    <col min="739" max="739" width="1" style="5" customWidth="1"/>
    <col min="740" max="740" width="18" style="5" customWidth="1"/>
    <col min="741" max="978" width="12.140625" style="5" customWidth="1"/>
    <col min="979" max="979" width="40.85546875" style="5" customWidth="1"/>
    <col min="980" max="980" width="7.140625" style="5" customWidth="1"/>
    <col min="981" max="981" width="50" style="5" customWidth="1"/>
    <col min="982" max="982" width="6.85546875" style="5" customWidth="1"/>
    <col min="983" max="983" width="2" style="5" customWidth="1"/>
    <col min="984" max="986" width="15.140625" style="5"/>
    <col min="987" max="987" width="54" style="5" customWidth="1"/>
    <col min="988" max="988" width="11.140625" style="5" customWidth="1"/>
    <col min="989" max="989" width="2" style="5" customWidth="1"/>
    <col min="990" max="990" width="16.140625" style="5" customWidth="1"/>
    <col min="991" max="991" width="1" style="5" customWidth="1"/>
    <col min="992" max="992" width="18" style="5" customWidth="1"/>
    <col min="993" max="993" width="1" style="5" customWidth="1"/>
    <col min="994" max="994" width="16.140625" style="5" customWidth="1"/>
    <col min="995" max="995" width="1" style="5" customWidth="1"/>
    <col min="996" max="996" width="18" style="5" customWidth="1"/>
    <col min="997" max="1234" width="12.140625" style="5" customWidth="1"/>
    <col min="1235" max="1235" width="40.85546875" style="5" customWidth="1"/>
    <col min="1236" max="1236" width="7.140625" style="5" customWidth="1"/>
    <col min="1237" max="1237" width="50" style="5" customWidth="1"/>
    <col min="1238" max="1238" width="6.85546875" style="5" customWidth="1"/>
    <col min="1239" max="1239" width="2" style="5" customWidth="1"/>
    <col min="1240" max="1242" width="15.140625" style="5"/>
    <col min="1243" max="1243" width="54" style="5" customWidth="1"/>
    <col min="1244" max="1244" width="11.140625" style="5" customWidth="1"/>
    <col min="1245" max="1245" width="2" style="5" customWidth="1"/>
    <col min="1246" max="1246" width="16.140625" style="5" customWidth="1"/>
    <col min="1247" max="1247" width="1" style="5" customWidth="1"/>
    <col min="1248" max="1248" width="18" style="5" customWidth="1"/>
    <col min="1249" max="1249" width="1" style="5" customWidth="1"/>
    <col min="1250" max="1250" width="16.140625" style="5" customWidth="1"/>
    <col min="1251" max="1251" width="1" style="5" customWidth="1"/>
    <col min="1252" max="1252" width="18" style="5" customWidth="1"/>
    <col min="1253" max="1490" width="12.140625" style="5" customWidth="1"/>
    <col min="1491" max="1491" width="40.85546875" style="5" customWidth="1"/>
    <col min="1492" max="1492" width="7.140625" style="5" customWidth="1"/>
    <col min="1493" max="1493" width="50" style="5" customWidth="1"/>
    <col min="1494" max="1494" width="6.85546875" style="5" customWidth="1"/>
    <col min="1495" max="1495" width="2" style="5" customWidth="1"/>
    <col min="1496" max="1498" width="15.140625" style="5"/>
    <col min="1499" max="1499" width="54" style="5" customWidth="1"/>
    <col min="1500" max="1500" width="11.140625" style="5" customWidth="1"/>
    <col min="1501" max="1501" width="2" style="5" customWidth="1"/>
    <col min="1502" max="1502" width="16.140625" style="5" customWidth="1"/>
    <col min="1503" max="1503" width="1" style="5" customWidth="1"/>
    <col min="1504" max="1504" width="18" style="5" customWidth="1"/>
    <col min="1505" max="1505" width="1" style="5" customWidth="1"/>
    <col min="1506" max="1506" width="16.140625" style="5" customWidth="1"/>
    <col min="1507" max="1507" width="1" style="5" customWidth="1"/>
    <col min="1508" max="1508" width="18" style="5" customWidth="1"/>
    <col min="1509" max="1746" width="12.140625" style="5" customWidth="1"/>
    <col min="1747" max="1747" width="40.85546875" style="5" customWidth="1"/>
    <col min="1748" max="1748" width="7.140625" style="5" customWidth="1"/>
    <col min="1749" max="1749" width="50" style="5" customWidth="1"/>
    <col min="1750" max="1750" width="6.85546875" style="5" customWidth="1"/>
    <col min="1751" max="1751" width="2" style="5" customWidth="1"/>
    <col min="1752" max="1754" width="15.140625" style="5"/>
    <col min="1755" max="1755" width="54" style="5" customWidth="1"/>
    <col min="1756" max="1756" width="11.140625" style="5" customWidth="1"/>
    <col min="1757" max="1757" width="2" style="5" customWidth="1"/>
    <col min="1758" max="1758" width="16.140625" style="5" customWidth="1"/>
    <col min="1759" max="1759" width="1" style="5" customWidth="1"/>
    <col min="1760" max="1760" width="18" style="5" customWidth="1"/>
    <col min="1761" max="1761" width="1" style="5" customWidth="1"/>
    <col min="1762" max="1762" width="16.140625" style="5" customWidth="1"/>
    <col min="1763" max="1763" width="1" style="5" customWidth="1"/>
    <col min="1764" max="1764" width="18" style="5" customWidth="1"/>
    <col min="1765" max="2002" width="12.140625" style="5" customWidth="1"/>
    <col min="2003" max="2003" width="40.85546875" style="5" customWidth="1"/>
    <col min="2004" max="2004" width="7.140625" style="5" customWidth="1"/>
    <col min="2005" max="2005" width="50" style="5" customWidth="1"/>
    <col min="2006" max="2006" width="6.85546875" style="5" customWidth="1"/>
    <col min="2007" max="2007" width="2" style="5" customWidth="1"/>
    <col min="2008" max="2010" width="15.140625" style="5"/>
    <col min="2011" max="2011" width="54" style="5" customWidth="1"/>
    <col min="2012" max="2012" width="11.140625" style="5" customWidth="1"/>
    <col min="2013" max="2013" width="2" style="5" customWidth="1"/>
    <col min="2014" max="2014" width="16.140625" style="5" customWidth="1"/>
    <col min="2015" max="2015" width="1" style="5" customWidth="1"/>
    <col min="2016" max="2016" width="18" style="5" customWidth="1"/>
    <col min="2017" max="2017" width="1" style="5" customWidth="1"/>
    <col min="2018" max="2018" width="16.140625" style="5" customWidth="1"/>
    <col min="2019" max="2019" width="1" style="5" customWidth="1"/>
    <col min="2020" max="2020" width="18" style="5" customWidth="1"/>
    <col min="2021" max="2258" width="12.140625" style="5" customWidth="1"/>
    <col min="2259" max="2259" width="40.85546875" style="5" customWidth="1"/>
    <col min="2260" max="2260" width="7.140625" style="5" customWidth="1"/>
    <col min="2261" max="2261" width="50" style="5" customWidth="1"/>
    <col min="2262" max="2262" width="6.85546875" style="5" customWidth="1"/>
    <col min="2263" max="2263" width="2" style="5" customWidth="1"/>
    <col min="2264" max="2266" width="15.140625" style="5"/>
    <col min="2267" max="2267" width="54" style="5" customWidth="1"/>
    <col min="2268" max="2268" width="11.140625" style="5" customWidth="1"/>
    <col min="2269" max="2269" width="2" style="5" customWidth="1"/>
    <col min="2270" max="2270" width="16.140625" style="5" customWidth="1"/>
    <col min="2271" max="2271" width="1" style="5" customWidth="1"/>
    <col min="2272" max="2272" width="18" style="5" customWidth="1"/>
    <col min="2273" max="2273" width="1" style="5" customWidth="1"/>
    <col min="2274" max="2274" width="16.140625" style="5" customWidth="1"/>
    <col min="2275" max="2275" width="1" style="5" customWidth="1"/>
    <col min="2276" max="2276" width="18" style="5" customWidth="1"/>
    <col min="2277" max="2514" width="12.140625" style="5" customWidth="1"/>
    <col min="2515" max="2515" width="40.85546875" style="5" customWidth="1"/>
    <col min="2516" max="2516" width="7.140625" style="5" customWidth="1"/>
    <col min="2517" max="2517" width="50" style="5" customWidth="1"/>
    <col min="2518" max="2518" width="6.85546875" style="5" customWidth="1"/>
    <col min="2519" max="2519" width="2" style="5" customWidth="1"/>
    <col min="2520" max="2522" width="15.140625" style="5"/>
    <col min="2523" max="2523" width="54" style="5" customWidth="1"/>
    <col min="2524" max="2524" width="11.140625" style="5" customWidth="1"/>
    <col min="2525" max="2525" width="2" style="5" customWidth="1"/>
    <col min="2526" max="2526" width="16.140625" style="5" customWidth="1"/>
    <col min="2527" max="2527" width="1" style="5" customWidth="1"/>
    <col min="2528" max="2528" width="18" style="5" customWidth="1"/>
    <col min="2529" max="2529" width="1" style="5" customWidth="1"/>
    <col min="2530" max="2530" width="16.140625" style="5" customWidth="1"/>
    <col min="2531" max="2531" width="1" style="5" customWidth="1"/>
    <col min="2532" max="2532" width="18" style="5" customWidth="1"/>
    <col min="2533" max="2770" width="12.140625" style="5" customWidth="1"/>
    <col min="2771" max="2771" width="40.85546875" style="5" customWidth="1"/>
    <col min="2772" max="2772" width="7.140625" style="5" customWidth="1"/>
    <col min="2773" max="2773" width="50" style="5" customWidth="1"/>
    <col min="2774" max="2774" width="6.85546875" style="5" customWidth="1"/>
    <col min="2775" max="2775" width="2" style="5" customWidth="1"/>
    <col min="2776" max="2778" width="15.140625" style="5"/>
    <col min="2779" max="2779" width="54" style="5" customWidth="1"/>
    <col min="2780" max="2780" width="11.140625" style="5" customWidth="1"/>
    <col min="2781" max="2781" width="2" style="5" customWidth="1"/>
    <col min="2782" max="2782" width="16.140625" style="5" customWidth="1"/>
    <col min="2783" max="2783" width="1" style="5" customWidth="1"/>
    <col min="2784" max="2784" width="18" style="5" customWidth="1"/>
    <col min="2785" max="2785" width="1" style="5" customWidth="1"/>
    <col min="2786" max="2786" width="16.140625" style="5" customWidth="1"/>
    <col min="2787" max="2787" width="1" style="5" customWidth="1"/>
    <col min="2788" max="2788" width="18" style="5" customWidth="1"/>
    <col min="2789" max="3026" width="12.140625" style="5" customWidth="1"/>
    <col min="3027" max="3027" width="40.85546875" style="5" customWidth="1"/>
    <col min="3028" max="3028" width="7.140625" style="5" customWidth="1"/>
    <col min="3029" max="3029" width="50" style="5" customWidth="1"/>
    <col min="3030" max="3030" width="6.85546875" style="5" customWidth="1"/>
    <col min="3031" max="3031" width="2" style="5" customWidth="1"/>
    <col min="3032" max="3034" width="15.140625" style="5"/>
    <col min="3035" max="3035" width="54" style="5" customWidth="1"/>
    <col min="3036" max="3036" width="11.140625" style="5" customWidth="1"/>
    <col min="3037" max="3037" width="2" style="5" customWidth="1"/>
    <col min="3038" max="3038" width="16.140625" style="5" customWidth="1"/>
    <col min="3039" max="3039" width="1" style="5" customWidth="1"/>
    <col min="3040" max="3040" width="18" style="5" customWidth="1"/>
    <col min="3041" max="3041" width="1" style="5" customWidth="1"/>
    <col min="3042" max="3042" width="16.140625" style="5" customWidth="1"/>
    <col min="3043" max="3043" width="1" style="5" customWidth="1"/>
    <col min="3044" max="3044" width="18" style="5" customWidth="1"/>
    <col min="3045" max="3282" width="12.140625" style="5" customWidth="1"/>
    <col min="3283" max="3283" width="40.85546875" style="5" customWidth="1"/>
    <col min="3284" max="3284" width="7.140625" style="5" customWidth="1"/>
    <col min="3285" max="3285" width="50" style="5" customWidth="1"/>
    <col min="3286" max="3286" width="6.85546875" style="5" customWidth="1"/>
    <col min="3287" max="3287" width="2" style="5" customWidth="1"/>
    <col min="3288" max="3290" width="15.140625" style="5"/>
    <col min="3291" max="3291" width="54" style="5" customWidth="1"/>
    <col min="3292" max="3292" width="11.140625" style="5" customWidth="1"/>
    <col min="3293" max="3293" width="2" style="5" customWidth="1"/>
    <col min="3294" max="3294" width="16.140625" style="5" customWidth="1"/>
    <col min="3295" max="3295" width="1" style="5" customWidth="1"/>
    <col min="3296" max="3296" width="18" style="5" customWidth="1"/>
    <col min="3297" max="3297" width="1" style="5" customWidth="1"/>
    <col min="3298" max="3298" width="16.140625" style="5" customWidth="1"/>
    <col min="3299" max="3299" width="1" style="5" customWidth="1"/>
    <col min="3300" max="3300" width="18" style="5" customWidth="1"/>
    <col min="3301" max="3538" width="12.140625" style="5" customWidth="1"/>
    <col min="3539" max="3539" width="40.85546875" style="5" customWidth="1"/>
    <col min="3540" max="3540" width="7.140625" style="5" customWidth="1"/>
    <col min="3541" max="3541" width="50" style="5" customWidth="1"/>
    <col min="3542" max="3542" width="6.85546875" style="5" customWidth="1"/>
    <col min="3543" max="3543" width="2" style="5" customWidth="1"/>
    <col min="3544" max="3546" width="15.140625" style="5"/>
    <col min="3547" max="3547" width="54" style="5" customWidth="1"/>
    <col min="3548" max="3548" width="11.140625" style="5" customWidth="1"/>
    <col min="3549" max="3549" width="2" style="5" customWidth="1"/>
    <col min="3550" max="3550" width="16.140625" style="5" customWidth="1"/>
    <col min="3551" max="3551" width="1" style="5" customWidth="1"/>
    <col min="3552" max="3552" width="18" style="5" customWidth="1"/>
    <col min="3553" max="3553" width="1" style="5" customWidth="1"/>
    <col min="3554" max="3554" width="16.140625" style="5" customWidth="1"/>
    <col min="3555" max="3555" width="1" style="5" customWidth="1"/>
    <col min="3556" max="3556" width="18" style="5" customWidth="1"/>
    <col min="3557" max="3794" width="12.140625" style="5" customWidth="1"/>
    <col min="3795" max="3795" width="40.85546875" style="5" customWidth="1"/>
    <col min="3796" max="3796" width="7.140625" style="5" customWidth="1"/>
    <col min="3797" max="3797" width="50" style="5" customWidth="1"/>
    <col min="3798" max="3798" width="6.85546875" style="5" customWidth="1"/>
    <col min="3799" max="3799" width="2" style="5" customWidth="1"/>
    <col min="3800" max="3802" width="15.140625" style="5"/>
    <col min="3803" max="3803" width="54" style="5" customWidth="1"/>
    <col min="3804" max="3804" width="11.140625" style="5" customWidth="1"/>
    <col min="3805" max="3805" width="2" style="5" customWidth="1"/>
    <col min="3806" max="3806" width="16.140625" style="5" customWidth="1"/>
    <col min="3807" max="3807" width="1" style="5" customWidth="1"/>
    <col min="3808" max="3808" width="18" style="5" customWidth="1"/>
    <col min="3809" max="3809" width="1" style="5" customWidth="1"/>
    <col min="3810" max="3810" width="16.140625" style="5" customWidth="1"/>
    <col min="3811" max="3811" width="1" style="5" customWidth="1"/>
    <col min="3812" max="3812" width="18" style="5" customWidth="1"/>
    <col min="3813" max="4050" width="12.140625" style="5" customWidth="1"/>
    <col min="4051" max="4051" width="40.85546875" style="5" customWidth="1"/>
    <col min="4052" max="4052" width="7.140625" style="5" customWidth="1"/>
    <col min="4053" max="4053" width="50" style="5" customWidth="1"/>
    <col min="4054" max="4054" width="6.85546875" style="5" customWidth="1"/>
    <col min="4055" max="4055" width="2" style="5" customWidth="1"/>
    <col min="4056" max="4058" width="15.140625" style="5"/>
    <col min="4059" max="4059" width="54" style="5" customWidth="1"/>
    <col min="4060" max="4060" width="11.140625" style="5" customWidth="1"/>
    <col min="4061" max="4061" width="2" style="5" customWidth="1"/>
    <col min="4062" max="4062" width="16.140625" style="5" customWidth="1"/>
    <col min="4063" max="4063" width="1" style="5" customWidth="1"/>
    <col min="4064" max="4064" width="18" style="5" customWidth="1"/>
    <col min="4065" max="4065" width="1" style="5" customWidth="1"/>
    <col min="4066" max="4066" width="16.140625" style="5" customWidth="1"/>
    <col min="4067" max="4067" width="1" style="5" customWidth="1"/>
    <col min="4068" max="4068" width="18" style="5" customWidth="1"/>
    <col min="4069" max="4306" width="12.140625" style="5" customWidth="1"/>
    <col min="4307" max="4307" width="40.85546875" style="5" customWidth="1"/>
    <col min="4308" max="4308" width="7.140625" style="5" customWidth="1"/>
    <col min="4309" max="4309" width="50" style="5" customWidth="1"/>
    <col min="4310" max="4310" width="6.85546875" style="5" customWidth="1"/>
    <col min="4311" max="4311" width="2" style="5" customWidth="1"/>
    <col min="4312" max="4314" width="15.140625" style="5"/>
    <col min="4315" max="4315" width="54" style="5" customWidth="1"/>
    <col min="4316" max="4316" width="11.140625" style="5" customWidth="1"/>
    <col min="4317" max="4317" width="2" style="5" customWidth="1"/>
    <col min="4318" max="4318" width="16.140625" style="5" customWidth="1"/>
    <col min="4319" max="4319" width="1" style="5" customWidth="1"/>
    <col min="4320" max="4320" width="18" style="5" customWidth="1"/>
    <col min="4321" max="4321" width="1" style="5" customWidth="1"/>
    <col min="4322" max="4322" width="16.140625" style="5" customWidth="1"/>
    <col min="4323" max="4323" width="1" style="5" customWidth="1"/>
    <col min="4324" max="4324" width="18" style="5" customWidth="1"/>
    <col min="4325" max="4562" width="12.140625" style="5" customWidth="1"/>
    <col min="4563" max="4563" width="40.85546875" style="5" customWidth="1"/>
    <col min="4564" max="4564" width="7.140625" style="5" customWidth="1"/>
    <col min="4565" max="4565" width="50" style="5" customWidth="1"/>
    <col min="4566" max="4566" width="6.85546875" style="5" customWidth="1"/>
    <col min="4567" max="4567" width="2" style="5" customWidth="1"/>
    <col min="4568" max="4570" width="15.140625" style="5"/>
    <col min="4571" max="4571" width="54" style="5" customWidth="1"/>
    <col min="4572" max="4572" width="11.140625" style="5" customWidth="1"/>
    <col min="4573" max="4573" width="2" style="5" customWidth="1"/>
    <col min="4574" max="4574" width="16.140625" style="5" customWidth="1"/>
    <col min="4575" max="4575" width="1" style="5" customWidth="1"/>
    <col min="4576" max="4576" width="18" style="5" customWidth="1"/>
    <col min="4577" max="4577" width="1" style="5" customWidth="1"/>
    <col min="4578" max="4578" width="16.140625" style="5" customWidth="1"/>
    <col min="4579" max="4579" width="1" style="5" customWidth="1"/>
    <col min="4580" max="4580" width="18" style="5" customWidth="1"/>
    <col min="4581" max="4818" width="12.140625" style="5" customWidth="1"/>
    <col min="4819" max="4819" width="40.85546875" style="5" customWidth="1"/>
    <col min="4820" max="4820" width="7.140625" style="5" customWidth="1"/>
    <col min="4821" max="4821" width="50" style="5" customWidth="1"/>
    <col min="4822" max="4822" width="6.85546875" style="5" customWidth="1"/>
    <col min="4823" max="4823" width="2" style="5" customWidth="1"/>
    <col min="4824" max="4826" width="15.140625" style="5"/>
    <col min="4827" max="4827" width="54" style="5" customWidth="1"/>
    <col min="4828" max="4828" width="11.140625" style="5" customWidth="1"/>
    <col min="4829" max="4829" width="2" style="5" customWidth="1"/>
    <col min="4830" max="4830" width="16.140625" style="5" customWidth="1"/>
    <col min="4831" max="4831" width="1" style="5" customWidth="1"/>
    <col min="4832" max="4832" width="18" style="5" customWidth="1"/>
    <col min="4833" max="4833" width="1" style="5" customWidth="1"/>
    <col min="4834" max="4834" width="16.140625" style="5" customWidth="1"/>
    <col min="4835" max="4835" width="1" style="5" customWidth="1"/>
    <col min="4836" max="4836" width="18" style="5" customWidth="1"/>
    <col min="4837" max="5074" width="12.140625" style="5" customWidth="1"/>
    <col min="5075" max="5075" width="40.85546875" style="5" customWidth="1"/>
    <col min="5076" max="5076" width="7.140625" style="5" customWidth="1"/>
    <col min="5077" max="5077" width="50" style="5" customWidth="1"/>
    <col min="5078" max="5078" width="6.85546875" style="5" customWidth="1"/>
    <col min="5079" max="5079" width="2" style="5" customWidth="1"/>
    <col min="5080" max="5082" width="15.140625" style="5"/>
    <col min="5083" max="5083" width="54" style="5" customWidth="1"/>
    <col min="5084" max="5084" width="11.140625" style="5" customWidth="1"/>
    <col min="5085" max="5085" width="2" style="5" customWidth="1"/>
    <col min="5086" max="5086" width="16.140625" style="5" customWidth="1"/>
    <col min="5087" max="5087" width="1" style="5" customWidth="1"/>
    <col min="5088" max="5088" width="18" style="5" customWidth="1"/>
    <col min="5089" max="5089" width="1" style="5" customWidth="1"/>
    <col min="5090" max="5090" width="16.140625" style="5" customWidth="1"/>
    <col min="5091" max="5091" width="1" style="5" customWidth="1"/>
    <col min="5092" max="5092" width="18" style="5" customWidth="1"/>
    <col min="5093" max="5330" width="12.140625" style="5" customWidth="1"/>
    <col min="5331" max="5331" width="40.85546875" style="5" customWidth="1"/>
    <col min="5332" max="5332" width="7.140625" style="5" customWidth="1"/>
    <col min="5333" max="5333" width="50" style="5" customWidth="1"/>
    <col min="5334" max="5334" width="6.85546875" style="5" customWidth="1"/>
    <col min="5335" max="5335" width="2" style="5" customWidth="1"/>
    <col min="5336" max="5338" width="15.140625" style="5"/>
    <col min="5339" max="5339" width="54" style="5" customWidth="1"/>
    <col min="5340" max="5340" width="11.140625" style="5" customWidth="1"/>
    <col min="5341" max="5341" width="2" style="5" customWidth="1"/>
    <col min="5342" max="5342" width="16.140625" style="5" customWidth="1"/>
    <col min="5343" max="5343" width="1" style="5" customWidth="1"/>
    <col min="5344" max="5344" width="18" style="5" customWidth="1"/>
    <col min="5345" max="5345" width="1" style="5" customWidth="1"/>
    <col min="5346" max="5346" width="16.140625" style="5" customWidth="1"/>
    <col min="5347" max="5347" width="1" style="5" customWidth="1"/>
    <col min="5348" max="5348" width="18" style="5" customWidth="1"/>
    <col min="5349" max="5586" width="12.140625" style="5" customWidth="1"/>
    <col min="5587" max="5587" width="40.85546875" style="5" customWidth="1"/>
    <col min="5588" max="5588" width="7.140625" style="5" customWidth="1"/>
    <col min="5589" max="5589" width="50" style="5" customWidth="1"/>
    <col min="5590" max="5590" width="6.85546875" style="5" customWidth="1"/>
    <col min="5591" max="5591" width="2" style="5" customWidth="1"/>
    <col min="5592" max="5594" width="15.140625" style="5"/>
    <col min="5595" max="5595" width="54" style="5" customWidth="1"/>
    <col min="5596" max="5596" width="11.140625" style="5" customWidth="1"/>
    <col min="5597" max="5597" width="2" style="5" customWidth="1"/>
    <col min="5598" max="5598" width="16.140625" style="5" customWidth="1"/>
    <col min="5599" max="5599" width="1" style="5" customWidth="1"/>
    <col min="5600" max="5600" width="18" style="5" customWidth="1"/>
    <col min="5601" max="5601" width="1" style="5" customWidth="1"/>
    <col min="5602" max="5602" width="16.140625" style="5" customWidth="1"/>
    <col min="5603" max="5603" width="1" style="5" customWidth="1"/>
    <col min="5604" max="5604" width="18" style="5" customWidth="1"/>
    <col min="5605" max="5842" width="12.140625" style="5" customWidth="1"/>
    <col min="5843" max="5843" width="40.85546875" style="5" customWidth="1"/>
    <col min="5844" max="5844" width="7.140625" style="5" customWidth="1"/>
    <col min="5845" max="5845" width="50" style="5" customWidth="1"/>
    <col min="5846" max="5846" width="6.85546875" style="5" customWidth="1"/>
    <col min="5847" max="5847" width="2" style="5" customWidth="1"/>
    <col min="5848" max="5850" width="15.140625" style="5"/>
    <col min="5851" max="5851" width="54" style="5" customWidth="1"/>
    <col min="5852" max="5852" width="11.140625" style="5" customWidth="1"/>
    <col min="5853" max="5853" width="2" style="5" customWidth="1"/>
    <col min="5854" max="5854" width="16.140625" style="5" customWidth="1"/>
    <col min="5855" max="5855" width="1" style="5" customWidth="1"/>
    <col min="5856" max="5856" width="18" style="5" customWidth="1"/>
    <col min="5857" max="5857" width="1" style="5" customWidth="1"/>
    <col min="5858" max="5858" width="16.140625" style="5" customWidth="1"/>
    <col min="5859" max="5859" width="1" style="5" customWidth="1"/>
    <col min="5860" max="5860" width="18" style="5" customWidth="1"/>
    <col min="5861" max="6098" width="12.140625" style="5" customWidth="1"/>
    <col min="6099" max="6099" width="40.85546875" style="5" customWidth="1"/>
    <col min="6100" max="6100" width="7.140625" style="5" customWidth="1"/>
    <col min="6101" max="6101" width="50" style="5" customWidth="1"/>
    <col min="6102" max="6102" width="6.85546875" style="5" customWidth="1"/>
    <col min="6103" max="6103" width="2" style="5" customWidth="1"/>
    <col min="6104" max="6106" width="15.140625" style="5"/>
    <col min="6107" max="6107" width="54" style="5" customWidth="1"/>
    <col min="6108" max="6108" width="11.140625" style="5" customWidth="1"/>
    <col min="6109" max="6109" width="2" style="5" customWidth="1"/>
    <col min="6110" max="6110" width="16.140625" style="5" customWidth="1"/>
    <col min="6111" max="6111" width="1" style="5" customWidth="1"/>
    <col min="6112" max="6112" width="18" style="5" customWidth="1"/>
    <col min="6113" max="6113" width="1" style="5" customWidth="1"/>
    <col min="6114" max="6114" width="16.140625" style="5" customWidth="1"/>
    <col min="6115" max="6115" width="1" style="5" customWidth="1"/>
    <col min="6116" max="6116" width="18" style="5" customWidth="1"/>
    <col min="6117" max="6354" width="12.140625" style="5" customWidth="1"/>
    <col min="6355" max="6355" width="40.85546875" style="5" customWidth="1"/>
    <col min="6356" max="6356" width="7.140625" style="5" customWidth="1"/>
    <col min="6357" max="6357" width="50" style="5" customWidth="1"/>
    <col min="6358" max="6358" width="6.85546875" style="5" customWidth="1"/>
    <col min="6359" max="6359" width="2" style="5" customWidth="1"/>
    <col min="6360" max="6362" width="15.140625" style="5"/>
    <col min="6363" max="6363" width="54" style="5" customWidth="1"/>
    <col min="6364" max="6364" width="11.140625" style="5" customWidth="1"/>
    <col min="6365" max="6365" width="2" style="5" customWidth="1"/>
    <col min="6366" max="6366" width="16.140625" style="5" customWidth="1"/>
    <col min="6367" max="6367" width="1" style="5" customWidth="1"/>
    <col min="6368" max="6368" width="18" style="5" customWidth="1"/>
    <col min="6369" max="6369" width="1" style="5" customWidth="1"/>
    <col min="6370" max="6370" width="16.140625" style="5" customWidth="1"/>
    <col min="6371" max="6371" width="1" style="5" customWidth="1"/>
    <col min="6372" max="6372" width="18" style="5" customWidth="1"/>
    <col min="6373" max="6610" width="12.140625" style="5" customWidth="1"/>
    <col min="6611" max="6611" width="40.85546875" style="5" customWidth="1"/>
    <col min="6612" max="6612" width="7.140625" style="5" customWidth="1"/>
    <col min="6613" max="6613" width="50" style="5" customWidth="1"/>
    <col min="6614" max="6614" width="6.85546875" style="5" customWidth="1"/>
    <col min="6615" max="6615" width="2" style="5" customWidth="1"/>
    <col min="6616" max="6618" width="15.140625" style="5"/>
    <col min="6619" max="6619" width="54" style="5" customWidth="1"/>
    <col min="6620" max="6620" width="11.140625" style="5" customWidth="1"/>
    <col min="6621" max="6621" width="2" style="5" customWidth="1"/>
    <col min="6622" max="6622" width="16.140625" style="5" customWidth="1"/>
    <col min="6623" max="6623" width="1" style="5" customWidth="1"/>
    <col min="6624" max="6624" width="18" style="5" customWidth="1"/>
    <col min="6625" max="6625" width="1" style="5" customWidth="1"/>
    <col min="6626" max="6626" width="16.140625" style="5" customWidth="1"/>
    <col min="6627" max="6627" width="1" style="5" customWidth="1"/>
    <col min="6628" max="6628" width="18" style="5" customWidth="1"/>
    <col min="6629" max="6866" width="12.140625" style="5" customWidth="1"/>
    <col min="6867" max="6867" width="40.85546875" style="5" customWidth="1"/>
    <col min="6868" max="6868" width="7.140625" style="5" customWidth="1"/>
    <col min="6869" max="6869" width="50" style="5" customWidth="1"/>
    <col min="6870" max="6870" width="6.85546875" style="5" customWidth="1"/>
    <col min="6871" max="6871" width="2" style="5" customWidth="1"/>
    <col min="6872" max="6874" width="15.140625" style="5"/>
    <col min="6875" max="6875" width="54" style="5" customWidth="1"/>
    <col min="6876" max="6876" width="11.140625" style="5" customWidth="1"/>
    <col min="6877" max="6877" width="2" style="5" customWidth="1"/>
    <col min="6878" max="6878" width="16.140625" style="5" customWidth="1"/>
    <col min="6879" max="6879" width="1" style="5" customWidth="1"/>
    <col min="6880" max="6880" width="18" style="5" customWidth="1"/>
    <col min="6881" max="6881" width="1" style="5" customWidth="1"/>
    <col min="6882" max="6882" width="16.140625" style="5" customWidth="1"/>
    <col min="6883" max="6883" width="1" style="5" customWidth="1"/>
    <col min="6884" max="6884" width="18" style="5" customWidth="1"/>
    <col min="6885" max="7122" width="12.140625" style="5" customWidth="1"/>
    <col min="7123" max="7123" width="40.85546875" style="5" customWidth="1"/>
    <col min="7124" max="7124" width="7.140625" style="5" customWidth="1"/>
    <col min="7125" max="7125" width="50" style="5" customWidth="1"/>
    <col min="7126" max="7126" width="6.85546875" style="5" customWidth="1"/>
    <col min="7127" max="7127" width="2" style="5" customWidth="1"/>
    <col min="7128" max="7130" width="15.140625" style="5"/>
    <col min="7131" max="7131" width="54" style="5" customWidth="1"/>
    <col min="7132" max="7132" width="11.140625" style="5" customWidth="1"/>
    <col min="7133" max="7133" width="2" style="5" customWidth="1"/>
    <col min="7134" max="7134" width="16.140625" style="5" customWidth="1"/>
    <col min="7135" max="7135" width="1" style="5" customWidth="1"/>
    <col min="7136" max="7136" width="18" style="5" customWidth="1"/>
    <col min="7137" max="7137" width="1" style="5" customWidth="1"/>
    <col min="7138" max="7138" width="16.140625" style="5" customWidth="1"/>
    <col min="7139" max="7139" width="1" style="5" customWidth="1"/>
    <col min="7140" max="7140" width="18" style="5" customWidth="1"/>
    <col min="7141" max="7378" width="12.140625" style="5" customWidth="1"/>
    <col min="7379" max="7379" width="40.85546875" style="5" customWidth="1"/>
    <col min="7380" max="7380" width="7.140625" style="5" customWidth="1"/>
    <col min="7381" max="7381" width="50" style="5" customWidth="1"/>
    <col min="7382" max="7382" width="6.85546875" style="5" customWidth="1"/>
    <col min="7383" max="7383" width="2" style="5" customWidth="1"/>
    <col min="7384" max="7386" width="15.140625" style="5"/>
    <col min="7387" max="7387" width="54" style="5" customWidth="1"/>
    <col min="7388" max="7388" width="11.140625" style="5" customWidth="1"/>
    <col min="7389" max="7389" width="2" style="5" customWidth="1"/>
    <col min="7390" max="7390" width="16.140625" style="5" customWidth="1"/>
    <col min="7391" max="7391" width="1" style="5" customWidth="1"/>
    <col min="7392" max="7392" width="18" style="5" customWidth="1"/>
    <col min="7393" max="7393" width="1" style="5" customWidth="1"/>
    <col min="7394" max="7394" width="16.140625" style="5" customWidth="1"/>
    <col min="7395" max="7395" width="1" style="5" customWidth="1"/>
    <col min="7396" max="7396" width="18" style="5" customWidth="1"/>
    <col min="7397" max="7634" width="12.140625" style="5" customWidth="1"/>
    <col min="7635" max="7635" width="40.85546875" style="5" customWidth="1"/>
    <col min="7636" max="7636" width="7.140625" style="5" customWidth="1"/>
    <col min="7637" max="7637" width="50" style="5" customWidth="1"/>
    <col min="7638" max="7638" width="6.85546875" style="5" customWidth="1"/>
    <col min="7639" max="7639" width="2" style="5" customWidth="1"/>
    <col min="7640" max="7642" width="15.140625" style="5"/>
    <col min="7643" max="7643" width="54" style="5" customWidth="1"/>
    <col min="7644" max="7644" width="11.140625" style="5" customWidth="1"/>
    <col min="7645" max="7645" width="2" style="5" customWidth="1"/>
    <col min="7646" max="7646" width="16.140625" style="5" customWidth="1"/>
    <col min="7647" max="7647" width="1" style="5" customWidth="1"/>
    <col min="7648" max="7648" width="18" style="5" customWidth="1"/>
    <col min="7649" max="7649" width="1" style="5" customWidth="1"/>
    <col min="7650" max="7650" width="16.140625" style="5" customWidth="1"/>
    <col min="7651" max="7651" width="1" style="5" customWidth="1"/>
    <col min="7652" max="7652" width="18" style="5" customWidth="1"/>
    <col min="7653" max="7890" width="12.140625" style="5" customWidth="1"/>
    <col min="7891" max="7891" width="40.85546875" style="5" customWidth="1"/>
    <col min="7892" max="7892" width="7.140625" style="5" customWidth="1"/>
    <col min="7893" max="7893" width="50" style="5" customWidth="1"/>
    <col min="7894" max="7894" width="6.85546875" style="5" customWidth="1"/>
    <col min="7895" max="7895" width="2" style="5" customWidth="1"/>
    <col min="7896" max="7898" width="15.140625" style="5"/>
    <col min="7899" max="7899" width="54" style="5" customWidth="1"/>
    <col min="7900" max="7900" width="11.140625" style="5" customWidth="1"/>
    <col min="7901" max="7901" width="2" style="5" customWidth="1"/>
    <col min="7902" max="7902" width="16.140625" style="5" customWidth="1"/>
    <col min="7903" max="7903" width="1" style="5" customWidth="1"/>
    <col min="7904" max="7904" width="18" style="5" customWidth="1"/>
    <col min="7905" max="7905" width="1" style="5" customWidth="1"/>
    <col min="7906" max="7906" width="16.140625" style="5" customWidth="1"/>
    <col min="7907" max="7907" width="1" style="5" customWidth="1"/>
    <col min="7908" max="7908" width="18" style="5" customWidth="1"/>
    <col min="7909" max="8146" width="12.140625" style="5" customWidth="1"/>
    <col min="8147" max="8147" width="40.85546875" style="5" customWidth="1"/>
    <col min="8148" max="8148" width="7.140625" style="5" customWidth="1"/>
    <col min="8149" max="8149" width="50" style="5" customWidth="1"/>
    <col min="8150" max="8150" width="6.85546875" style="5" customWidth="1"/>
    <col min="8151" max="8151" width="2" style="5" customWidth="1"/>
    <col min="8152" max="8154" width="15.140625" style="5"/>
    <col min="8155" max="8155" width="54" style="5" customWidth="1"/>
    <col min="8156" max="8156" width="11.140625" style="5" customWidth="1"/>
    <col min="8157" max="8157" width="2" style="5" customWidth="1"/>
    <col min="8158" max="8158" width="16.140625" style="5" customWidth="1"/>
    <col min="8159" max="8159" width="1" style="5" customWidth="1"/>
    <col min="8160" max="8160" width="18" style="5" customWidth="1"/>
    <col min="8161" max="8161" width="1" style="5" customWidth="1"/>
    <col min="8162" max="8162" width="16.140625" style="5" customWidth="1"/>
    <col min="8163" max="8163" width="1" style="5" customWidth="1"/>
    <col min="8164" max="8164" width="18" style="5" customWidth="1"/>
    <col min="8165" max="8402" width="12.140625" style="5" customWidth="1"/>
    <col min="8403" max="8403" width="40.85546875" style="5" customWidth="1"/>
    <col min="8404" max="8404" width="7.140625" style="5" customWidth="1"/>
    <col min="8405" max="8405" width="50" style="5" customWidth="1"/>
    <col min="8406" max="8406" width="6.85546875" style="5" customWidth="1"/>
    <col min="8407" max="8407" width="2" style="5" customWidth="1"/>
    <col min="8408" max="8410" width="15.140625" style="5"/>
    <col min="8411" max="8411" width="54" style="5" customWidth="1"/>
    <col min="8412" max="8412" width="11.140625" style="5" customWidth="1"/>
    <col min="8413" max="8413" width="2" style="5" customWidth="1"/>
    <col min="8414" max="8414" width="16.140625" style="5" customWidth="1"/>
    <col min="8415" max="8415" width="1" style="5" customWidth="1"/>
    <col min="8416" max="8416" width="18" style="5" customWidth="1"/>
    <col min="8417" max="8417" width="1" style="5" customWidth="1"/>
    <col min="8418" max="8418" width="16.140625" style="5" customWidth="1"/>
    <col min="8419" max="8419" width="1" style="5" customWidth="1"/>
    <col min="8420" max="8420" width="18" style="5" customWidth="1"/>
    <col min="8421" max="8658" width="12.140625" style="5" customWidth="1"/>
    <col min="8659" max="8659" width="40.85546875" style="5" customWidth="1"/>
    <col min="8660" max="8660" width="7.140625" style="5" customWidth="1"/>
    <col min="8661" max="8661" width="50" style="5" customWidth="1"/>
    <col min="8662" max="8662" width="6.85546875" style="5" customWidth="1"/>
    <col min="8663" max="8663" width="2" style="5" customWidth="1"/>
    <col min="8664" max="8666" width="15.140625" style="5"/>
    <col min="8667" max="8667" width="54" style="5" customWidth="1"/>
    <col min="8668" max="8668" width="11.140625" style="5" customWidth="1"/>
    <col min="8669" max="8669" width="2" style="5" customWidth="1"/>
    <col min="8670" max="8670" width="16.140625" style="5" customWidth="1"/>
    <col min="8671" max="8671" width="1" style="5" customWidth="1"/>
    <col min="8672" max="8672" width="18" style="5" customWidth="1"/>
    <col min="8673" max="8673" width="1" style="5" customWidth="1"/>
    <col min="8674" max="8674" width="16.140625" style="5" customWidth="1"/>
    <col min="8675" max="8675" width="1" style="5" customWidth="1"/>
    <col min="8676" max="8676" width="18" style="5" customWidth="1"/>
    <col min="8677" max="8914" width="12.140625" style="5" customWidth="1"/>
    <col min="8915" max="8915" width="40.85546875" style="5" customWidth="1"/>
    <col min="8916" max="8916" width="7.140625" style="5" customWidth="1"/>
    <col min="8917" max="8917" width="50" style="5" customWidth="1"/>
    <col min="8918" max="8918" width="6.85546875" style="5" customWidth="1"/>
    <col min="8919" max="8919" width="2" style="5" customWidth="1"/>
    <col min="8920" max="8922" width="15.140625" style="5"/>
    <col min="8923" max="8923" width="54" style="5" customWidth="1"/>
    <col min="8924" max="8924" width="11.140625" style="5" customWidth="1"/>
    <col min="8925" max="8925" width="2" style="5" customWidth="1"/>
    <col min="8926" max="8926" width="16.140625" style="5" customWidth="1"/>
    <col min="8927" max="8927" width="1" style="5" customWidth="1"/>
    <col min="8928" max="8928" width="18" style="5" customWidth="1"/>
    <col min="8929" max="8929" width="1" style="5" customWidth="1"/>
    <col min="8930" max="8930" width="16.140625" style="5" customWidth="1"/>
    <col min="8931" max="8931" width="1" style="5" customWidth="1"/>
    <col min="8932" max="8932" width="18" style="5" customWidth="1"/>
    <col min="8933" max="9170" width="12.140625" style="5" customWidth="1"/>
    <col min="9171" max="9171" width="40.85546875" style="5" customWidth="1"/>
    <col min="9172" max="9172" width="7.140625" style="5" customWidth="1"/>
    <col min="9173" max="9173" width="50" style="5" customWidth="1"/>
    <col min="9174" max="9174" width="6.85546875" style="5" customWidth="1"/>
    <col min="9175" max="9175" width="2" style="5" customWidth="1"/>
    <col min="9176" max="9178" width="15.140625" style="5"/>
    <col min="9179" max="9179" width="54" style="5" customWidth="1"/>
    <col min="9180" max="9180" width="11.140625" style="5" customWidth="1"/>
    <col min="9181" max="9181" width="2" style="5" customWidth="1"/>
    <col min="9182" max="9182" width="16.140625" style="5" customWidth="1"/>
    <col min="9183" max="9183" width="1" style="5" customWidth="1"/>
    <col min="9184" max="9184" width="18" style="5" customWidth="1"/>
    <col min="9185" max="9185" width="1" style="5" customWidth="1"/>
    <col min="9186" max="9186" width="16.140625" style="5" customWidth="1"/>
    <col min="9187" max="9187" width="1" style="5" customWidth="1"/>
    <col min="9188" max="9188" width="18" style="5" customWidth="1"/>
    <col min="9189" max="9426" width="12.140625" style="5" customWidth="1"/>
    <col min="9427" max="9427" width="40.85546875" style="5" customWidth="1"/>
    <col min="9428" max="9428" width="7.140625" style="5" customWidth="1"/>
    <col min="9429" max="9429" width="50" style="5" customWidth="1"/>
    <col min="9430" max="9430" width="6.85546875" style="5" customWidth="1"/>
    <col min="9431" max="9431" width="2" style="5" customWidth="1"/>
    <col min="9432" max="9434" width="15.140625" style="5"/>
    <col min="9435" max="9435" width="54" style="5" customWidth="1"/>
    <col min="9436" max="9436" width="11.140625" style="5" customWidth="1"/>
    <col min="9437" max="9437" width="2" style="5" customWidth="1"/>
    <col min="9438" max="9438" width="16.140625" style="5" customWidth="1"/>
    <col min="9439" max="9439" width="1" style="5" customWidth="1"/>
    <col min="9440" max="9440" width="18" style="5" customWidth="1"/>
    <col min="9441" max="9441" width="1" style="5" customWidth="1"/>
    <col min="9442" max="9442" width="16.140625" style="5" customWidth="1"/>
    <col min="9443" max="9443" width="1" style="5" customWidth="1"/>
    <col min="9444" max="9444" width="18" style="5" customWidth="1"/>
    <col min="9445" max="9682" width="12.140625" style="5" customWidth="1"/>
    <col min="9683" max="9683" width="40.85546875" style="5" customWidth="1"/>
    <col min="9684" max="9684" width="7.140625" style="5" customWidth="1"/>
    <col min="9685" max="9685" width="50" style="5" customWidth="1"/>
    <col min="9686" max="9686" width="6.85546875" style="5" customWidth="1"/>
    <col min="9687" max="9687" width="2" style="5" customWidth="1"/>
    <col min="9688" max="9690" width="15.140625" style="5"/>
    <col min="9691" max="9691" width="54" style="5" customWidth="1"/>
    <col min="9692" max="9692" width="11.140625" style="5" customWidth="1"/>
    <col min="9693" max="9693" width="2" style="5" customWidth="1"/>
    <col min="9694" max="9694" width="16.140625" style="5" customWidth="1"/>
    <col min="9695" max="9695" width="1" style="5" customWidth="1"/>
    <col min="9696" max="9696" width="18" style="5" customWidth="1"/>
    <col min="9697" max="9697" width="1" style="5" customWidth="1"/>
    <col min="9698" max="9698" width="16.140625" style="5" customWidth="1"/>
    <col min="9699" max="9699" width="1" style="5" customWidth="1"/>
    <col min="9700" max="9700" width="18" style="5" customWidth="1"/>
    <col min="9701" max="9938" width="12.140625" style="5" customWidth="1"/>
    <col min="9939" max="9939" width="40.85546875" style="5" customWidth="1"/>
    <col min="9940" max="9940" width="7.140625" style="5" customWidth="1"/>
    <col min="9941" max="9941" width="50" style="5" customWidth="1"/>
    <col min="9942" max="9942" width="6.85546875" style="5" customWidth="1"/>
    <col min="9943" max="9943" width="2" style="5" customWidth="1"/>
    <col min="9944" max="9946" width="15.140625" style="5"/>
    <col min="9947" max="9947" width="54" style="5" customWidth="1"/>
    <col min="9948" max="9948" width="11.140625" style="5" customWidth="1"/>
    <col min="9949" max="9949" width="2" style="5" customWidth="1"/>
    <col min="9950" max="9950" width="16.140625" style="5" customWidth="1"/>
    <col min="9951" max="9951" width="1" style="5" customWidth="1"/>
    <col min="9952" max="9952" width="18" style="5" customWidth="1"/>
    <col min="9953" max="9953" width="1" style="5" customWidth="1"/>
    <col min="9954" max="9954" width="16.140625" style="5" customWidth="1"/>
    <col min="9955" max="9955" width="1" style="5" customWidth="1"/>
    <col min="9956" max="9956" width="18" style="5" customWidth="1"/>
    <col min="9957" max="10194" width="12.140625" style="5" customWidth="1"/>
    <col min="10195" max="10195" width="40.85546875" style="5" customWidth="1"/>
    <col min="10196" max="10196" width="7.140625" style="5" customWidth="1"/>
    <col min="10197" max="10197" width="50" style="5" customWidth="1"/>
    <col min="10198" max="10198" width="6.85546875" style="5" customWidth="1"/>
    <col min="10199" max="10199" width="2" style="5" customWidth="1"/>
    <col min="10200" max="10202" width="15.140625" style="5"/>
    <col min="10203" max="10203" width="54" style="5" customWidth="1"/>
    <col min="10204" max="10204" width="11.140625" style="5" customWidth="1"/>
    <col min="10205" max="10205" width="2" style="5" customWidth="1"/>
    <col min="10206" max="10206" width="16.140625" style="5" customWidth="1"/>
    <col min="10207" max="10207" width="1" style="5" customWidth="1"/>
    <col min="10208" max="10208" width="18" style="5" customWidth="1"/>
    <col min="10209" max="10209" width="1" style="5" customWidth="1"/>
    <col min="10210" max="10210" width="16.140625" style="5" customWidth="1"/>
    <col min="10211" max="10211" width="1" style="5" customWidth="1"/>
    <col min="10212" max="10212" width="18" style="5" customWidth="1"/>
    <col min="10213" max="10450" width="12.140625" style="5" customWidth="1"/>
    <col min="10451" max="10451" width="40.85546875" style="5" customWidth="1"/>
    <col min="10452" max="10452" width="7.140625" style="5" customWidth="1"/>
    <col min="10453" max="10453" width="50" style="5" customWidth="1"/>
    <col min="10454" max="10454" width="6.85546875" style="5" customWidth="1"/>
    <col min="10455" max="10455" width="2" style="5" customWidth="1"/>
    <col min="10456" max="10458" width="15.140625" style="5"/>
    <col min="10459" max="10459" width="54" style="5" customWidth="1"/>
    <col min="10460" max="10460" width="11.140625" style="5" customWidth="1"/>
    <col min="10461" max="10461" width="2" style="5" customWidth="1"/>
    <col min="10462" max="10462" width="16.140625" style="5" customWidth="1"/>
    <col min="10463" max="10463" width="1" style="5" customWidth="1"/>
    <col min="10464" max="10464" width="18" style="5" customWidth="1"/>
    <col min="10465" max="10465" width="1" style="5" customWidth="1"/>
    <col min="10466" max="10466" width="16.140625" style="5" customWidth="1"/>
    <col min="10467" max="10467" width="1" style="5" customWidth="1"/>
    <col min="10468" max="10468" width="18" style="5" customWidth="1"/>
    <col min="10469" max="10706" width="12.140625" style="5" customWidth="1"/>
    <col min="10707" max="10707" width="40.85546875" style="5" customWidth="1"/>
    <col min="10708" max="10708" width="7.140625" style="5" customWidth="1"/>
    <col min="10709" max="10709" width="50" style="5" customWidth="1"/>
    <col min="10710" max="10710" width="6.85546875" style="5" customWidth="1"/>
    <col min="10711" max="10711" width="2" style="5" customWidth="1"/>
    <col min="10712" max="10714" width="15.140625" style="5"/>
    <col min="10715" max="10715" width="54" style="5" customWidth="1"/>
    <col min="10716" max="10716" width="11.140625" style="5" customWidth="1"/>
    <col min="10717" max="10717" width="2" style="5" customWidth="1"/>
    <col min="10718" max="10718" width="16.140625" style="5" customWidth="1"/>
    <col min="10719" max="10719" width="1" style="5" customWidth="1"/>
    <col min="10720" max="10720" width="18" style="5" customWidth="1"/>
    <col min="10721" max="10721" width="1" style="5" customWidth="1"/>
    <col min="10722" max="10722" width="16.140625" style="5" customWidth="1"/>
    <col min="10723" max="10723" width="1" style="5" customWidth="1"/>
    <col min="10724" max="10724" width="18" style="5" customWidth="1"/>
    <col min="10725" max="10962" width="12.140625" style="5" customWidth="1"/>
    <col min="10963" max="10963" width="40.85546875" style="5" customWidth="1"/>
    <col min="10964" max="10964" width="7.140625" style="5" customWidth="1"/>
    <col min="10965" max="10965" width="50" style="5" customWidth="1"/>
    <col min="10966" max="10966" width="6.85546875" style="5" customWidth="1"/>
    <col min="10967" max="10967" width="2" style="5" customWidth="1"/>
    <col min="10968" max="10970" width="15.140625" style="5"/>
    <col min="10971" max="10971" width="54" style="5" customWidth="1"/>
    <col min="10972" max="10972" width="11.140625" style="5" customWidth="1"/>
    <col min="10973" max="10973" width="2" style="5" customWidth="1"/>
    <col min="10974" max="10974" width="16.140625" style="5" customWidth="1"/>
    <col min="10975" max="10975" width="1" style="5" customWidth="1"/>
    <col min="10976" max="10976" width="18" style="5" customWidth="1"/>
    <col min="10977" max="10977" width="1" style="5" customWidth="1"/>
    <col min="10978" max="10978" width="16.140625" style="5" customWidth="1"/>
    <col min="10979" max="10979" width="1" style="5" customWidth="1"/>
    <col min="10980" max="10980" width="18" style="5" customWidth="1"/>
    <col min="10981" max="11218" width="12.140625" style="5" customWidth="1"/>
    <col min="11219" max="11219" width="40.85546875" style="5" customWidth="1"/>
    <col min="11220" max="11220" width="7.140625" style="5" customWidth="1"/>
    <col min="11221" max="11221" width="50" style="5" customWidth="1"/>
    <col min="11222" max="11222" width="6.85546875" style="5" customWidth="1"/>
    <col min="11223" max="11223" width="2" style="5" customWidth="1"/>
    <col min="11224" max="11226" width="15.140625" style="5"/>
    <col min="11227" max="11227" width="54" style="5" customWidth="1"/>
    <col min="11228" max="11228" width="11.140625" style="5" customWidth="1"/>
    <col min="11229" max="11229" width="2" style="5" customWidth="1"/>
    <col min="11230" max="11230" width="16.140625" style="5" customWidth="1"/>
    <col min="11231" max="11231" width="1" style="5" customWidth="1"/>
    <col min="11232" max="11232" width="18" style="5" customWidth="1"/>
    <col min="11233" max="11233" width="1" style="5" customWidth="1"/>
    <col min="11234" max="11234" width="16.140625" style="5" customWidth="1"/>
    <col min="11235" max="11235" width="1" style="5" customWidth="1"/>
    <col min="11236" max="11236" width="18" style="5" customWidth="1"/>
    <col min="11237" max="11474" width="12.140625" style="5" customWidth="1"/>
    <col min="11475" max="11475" width="40.85546875" style="5" customWidth="1"/>
    <col min="11476" max="11476" width="7.140625" style="5" customWidth="1"/>
    <col min="11477" max="11477" width="50" style="5" customWidth="1"/>
    <col min="11478" max="11478" width="6.85546875" style="5" customWidth="1"/>
    <col min="11479" max="11479" width="2" style="5" customWidth="1"/>
    <col min="11480" max="11482" width="15.140625" style="5"/>
    <col min="11483" max="11483" width="54" style="5" customWidth="1"/>
    <col min="11484" max="11484" width="11.140625" style="5" customWidth="1"/>
    <col min="11485" max="11485" width="2" style="5" customWidth="1"/>
    <col min="11486" max="11486" width="16.140625" style="5" customWidth="1"/>
    <col min="11487" max="11487" width="1" style="5" customWidth="1"/>
    <col min="11488" max="11488" width="18" style="5" customWidth="1"/>
    <col min="11489" max="11489" width="1" style="5" customWidth="1"/>
    <col min="11490" max="11490" width="16.140625" style="5" customWidth="1"/>
    <col min="11491" max="11491" width="1" style="5" customWidth="1"/>
    <col min="11492" max="11492" width="18" style="5" customWidth="1"/>
    <col min="11493" max="11730" width="12.140625" style="5" customWidth="1"/>
    <col min="11731" max="11731" width="40.85546875" style="5" customWidth="1"/>
    <col min="11732" max="11732" width="7.140625" style="5" customWidth="1"/>
    <col min="11733" max="11733" width="50" style="5" customWidth="1"/>
    <col min="11734" max="11734" width="6.85546875" style="5" customWidth="1"/>
    <col min="11735" max="11735" width="2" style="5" customWidth="1"/>
    <col min="11736" max="11738" width="15.140625" style="5"/>
    <col min="11739" max="11739" width="54" style="5" customWidth="1"/>
    <col min="11740" max="11740" width="11.140625" style="5" customWidth="1"/>
    <col min="11741" max="11741" width="2" style="5" customWidth="1"/>
    <col min="11742" max="11742" width="16.140625" style="5" customWidth="1"/>
    <col min="11743" max="11743" width="1" style="5" customWidth="1"/>
    <col min="11744" max="11744" width="18" style="5" customWidth="1"/>
    <col min="11745" max="11745" width="1" style="5" customWidth="1"/>
    <col min="11746" max="11746" width="16.140625" style="5" customWidth="1"/>
    <col min="11747" max="11747" width="1" style="5" customWidth="1"/>
    <col min="11748" max="11748" width="18" style="5" customWidth="1"/>
    <col min="11749" max="11986" width="12.140625" style="5" customWidth="1"/>
    <col min="11987" max="11987" width="40.85546875" style="5" customWidth="1"/>
    <col min="11988" max="11988" width="7.140625" style="5" customWidth="1"/>
    <col min="11989" max="11989" width="50" style="5" customWidth="1"/>
    <col min="11990" max="11990" width="6.85546875" style="5" customWidth="1"/>
    <col min="11991" max="11991" width="2" style="5" customWidth="1"/>
    <col min="11992" max="11994" width="15.140625" style="5"/>
    <col min="11995" max="11995" width="54" style="5" customWidth="1"/>
    <col min="11996" max="11996" width="11.140625" style="5" customWidth="1"/>
    <col min="11997" max="11997" width="2" style="5" customWidth="1"/>
    <col min="11998" max="11998" width="16.140625" style="5" customWidth="1"/>
    <col min="11999" max="11999" width="1" style="5" customWidth="1"/>
    <col min="12000" max="12000" width="18" style="5" customWidth="1"/>
    <col min="12001" max="12001" width="1" style="5" customWidth="1"/>
    <col min="12002" max="12002" width="16.140625" style="5" customWidth="1"/>
    <col min="12003" max="12003" width="1" style="5" customWidth="1"/>
    <col min="12004" max="12004" width="18" style="5" customWidth="1"/>
    <col min="12005" max="12242" width="12.140625" style="5" customWidth="1"/>
    <col min="12243" max="12243" width="40.85546875" style="5" customWidth="1"/>
    <col min="12244" max="12244" width="7.140625" style="5" customWidth="1"/>
    <col min="12245" max="12245" width="50" style="5" customWidth="1"/>
    <col min="12246" max="12246" width="6.85546875" style="5" customWidth="1"/>
    <col min="12247" max="12247" width="2" style="5" customWidth="1"/>
    <col min="12248" max="12250" width="15.140625" style="5"/>
    <col min="12251" max="12251" width="54" style="5" customWidth="1"/>
    <col min="12252" max="12252" width="11.140625" style="5" customWidth="1"/>
    <col min="12253" max="12253" width="2" style="5" customWidth="1"/>
    <col min="12254" max="12254" width="16.140625" style="5" customWidth="1"/>
    <col min="12255" max="12255" width="1" style="5" customWidth="1"/>
    <col min="12256" max="12256" width="18" style="5" customWidth="1"/>
    <col min="12257" max="12257" width="1" style="5" customWidth="1"/>
    <col min="12258" max="12258" width="16.140625" style="5" customWidth="1"/>
    <col min="12259" max="12259" width="1" style="5" customWidth="1"/>
    <col min="12260" max="12260" width="18" style="5" customWidth="1"/>
    <col min="12261" max="12498" width="12.140625" style="5" customWidth="1"/>
    <col min="12499" max="12499" width="40.85546875" style="5" customWidth="1"/>
    <col min="12500" max="12500" width="7.140625" style="5" customWidth="1"/>
    <col min="12501" max="12501" width="50" style="5" customWidth="1"/>
    <col min="12502" max="12502" width="6.85546875" style="5" customWidth="1"/>
    <col min="12503" max="12503" width="2" style="5" customWidth="1"/>
    <col min="12504" max="12506" width="15.140625" style="5"/>
    <col min="12507" max="12507" width="54" style="5" customWidth="1"/>
    <col min="12508" max="12508" width="11.140625" style="5" customWidth="1"/>
    <col min="12509" max="12509" width="2" style="5" customWidth="1"/>
    <col min="12510" max="12510" width="16.140625" style="5" customWidth="1"/>
    <col min="12511" max="12511" width="1" style="5" customWidth="1"/>
    <col min="12512" max="12512" width="18" style="5" customWidth="1"/>
    <col min="12513" max="12513" width="1" style="5" customWidth="1"/>
    <col min="12514" max="12514" width="16.140625" style="5" customWidth="1"/>
    <col min="12515" max="12515" width="1" style="5" customWidth="1"/>
    <col min="12516" max="12516" width="18" style="5" customWidth="1"/>
    <col min="12517" max="12754" width="12.140625" style="5" customWidth="1"/>
    <col min="12755" max="12755" width="40.85546875" style="5" customWidth="1"/>
    <col min="12756" max="12756" width="7.140625" style="5" customWidth="1"/>
    <col min="12757" max="12757" width="50" style="5" customWidth="1"/>
    <col min="12758" max="12758" width="6.85546875" style="5" customWidth="1"/>
    <col min="12759" max="12759" width="2" style="5" customWidth="1"/>
    <col min="12760" max="12762" width="15.140625" style="5"/>
    <col min="12763" max="12763" width="54" style="5" customWidth="1"/>
    <col min="12764" max="12764" width="11.140625" style="5" customWidth="1"/>
    <col min="12765" max="12765" width="2" style="5" customWidth="1"/>
    <col min="12766" max="12766" width="16.140625" style="5" customWidth="1"/>
    <col min="12767" max="12767" width="1" style="5" customWidth="1"/>
    <col min="12768" max="12768" width="18" style="5" customWidth="1"/>
    <col min="12769" max="12769" width="1" style="5" customWidth="1"/>
    <col min="12770" max="12770" width="16.140625" style="5" customWidth="1"/>
    <col min="12771" max="12771" width="1" style="5" customWidth="1"/>
    <col min="12772" max="12772" width="18" style="5" customWidth="1"/>
    <col min="12773" max="13010" width="12.140625" style="5" customWidth="1"/>
    <col min="13011" max="13011" width="40.85546875" style="5" customWidth="1"/>
    <col min="13012" max="13012" width="7.140625" style="5" customWidth="1"/>
    <col min="13013" max="13013" width="50" style="5" customWidth="1"/>
    <col min="13014" max="13014" width="6.85546875" style="5" customWidth="1"/>
    <col min="13015" max="13015" width="2" style="5" customWidth="1"/>
    <col min="13016" max="13018" width="15.140625" style="5"/>
    <col min="13019" max="13019" width="54" style="5" customWidth="1"/>
    <col min="13020" max="13020" width="11.140625" style="5" customWidth="1"/>
    <col min="13021" max="13021" width="2" style="5" customWidth="1"/>
    <col min="13022" max="13022" width="16.140625" style="5" customWidth="1"/>
    <col min="13023" max="13023" width="1" style="5" customWidth="1"/>
    <col min="13024" max="13024" width="18" style="5" customWidth="1"/>
    <col min="13025" max="13025" width="1" style="5" customWidth="1"/>
    <col min="13026" max="13026" width="16.140625" style="5" customWidth="1"/>
    <col min="13027" max="13027" width="1" style="5" customWidth="1"/>
    <col min="13028" max="13028" width="18" style="5" customWidth="1"/>
    <col min="13029" max="13266" width="12.140625" style="5" customWidth="1"/>
    <col min="13267" max="13267" width="40.85546875" style="5" customWidth="1"/>
    <col min="13268" max="13268" width="7.140625" style="5" customWidth="1"/>
    <col min="13269" max="13269" width="50" style="5" customWidth="1"/>
    <col min="13270" max="13270" width="6.85546875" style="5" customWidth="1"/>
    <col min="13271" max="13271" width="2" style="5" customWidth="1"/>
    <col min="13272" max="13274" width="15.140625" style="5"/>
    <col min="13275" max="13275" width="54" style="5" customWidth="1"/>
    <col min="13276" max="13276" width="11.140625" style="5" customWidth="1"/>
    <col min="13277" max="13277" width="2" style="5" customWidth="1"/>
    <col min="13278" max="13278" width="16.140625" style="5" customWidth="1"/>
    <col min="13279" max="13279" width="1" style="5" customWidth="1"/>
    <col min="13280" max="13280" width="18" style="5" customWidth="1"/>
    <col min="13281" max="13281" width="1" style="5" customWidth="1"/>
    <col min="13282" max="13282" width="16.140625" style="5" customWidth="1"/>
    <col min="13283" max="13283" width="1" style="5" customWidth="1"/>
    <col min="13284" max="13284" width="18" style="5" customWidth="1"/>
    <col min="13285" max="13522" width="12.140625" style="5" customWidth="1"/>
    <col min="13523" max="13523" width="40.85546875" style="5" customWidth="1"/>
    <col min="13524" max="13524" width="7.140625" style="5" customWidth="1"/>
    <col min="13525" max="13525" width="50" style="5" customWidth="1"/>
    <col min="13526" max="13526" width="6.85546875" style="5" customWidth="1"/>
    <col min="13527" max="13527" width="2" style="5" customWidth="1"/>
    <col min="13528" max="13530" width="15.140625" style="5"/>
    <col min="13531" max="13531" width="54" style="5" customWidth="1"/>
    <col min="13532" max="13532" width="11.140625" style="5" customWidth="1"/>
    <col min="13533" max="13533" width="2" style="5" customWidth="1"/>
    <col min="13534" max="13534" width="16.140625" style="5" customWidth="1"/>
    <col min="13535" max="13535" width="1" style="5" customWidth="1"/>
    <col min="13536" max="13536" width="18" style="5" customWidth="1"/>
    <col min="13537" max="13537" width="1" style="5" customWidth="1"/>
    <col min="13538" max="13538" width="16.140625" style="5" customWidth="1"/>
    <col min="13539" max="13539" width="1" style="5" customWidth="1"/>
    <col min="13540" max="13540" width="18" style="5" customWidth="1"/>
    <col min="13541" max="13778" width="12.140625" style="5" customWidth="1"/>
    <col min="13779" max="13779" width="40.85546875" style="5" customWidth="1"/>
    <col min="13780" max="13780" width="7.140625" style="5" customWidth="1"/>
    <col min="13781" max="13781" width="50" style="5" customWidth="1"/>
    <col min="13782" max="13782" width="6.85546875" style="5" customWidth="1"/>
    <col min="13783" max="13783" width="2" style="5" customWidth="1"/>
    <col min="13784" max="13786" width="15.140625" style="5"/>
    <col min="13787" max="13787" width="54" style="5" customWidth="1"/>
    <col min="13788" max="13788" width="11.140625" style="5" customWidth="1"/>
    <col min="13789" max="13789" width="2" style="5" customWidth="1"/>
    <col min="13790" max="13790" width="16.140625" style="5" customWidth="1"/>
    <col min="13791" max="13791" width="1" style="5" customWidth="1"/>
    <col min="13792" max="13792" width="18" style="5" customWidth="1"/>
    <col min="13793" max="13793" width="1" style="5" customWidth="1"/>
    <col min="13794" max="13794" width="16.140625" style="5" customWidth="1"/>
    <col min="13795" max="13795" width="1" style="5" customWidth="1"/>
    <col min="13796" max="13796" width="18" style="5" customWidth="1"/>
    <col min="13797" max="14034" width="12.140625" style="5" customWidth="1"/>
    <col min="14035" max="14035" width="40.85546875" style="5" customWidth="1"/>
    <col min="14036" max="14036" width="7.140625" style="5" customWidth="1"/>
    <col min="14037" max="14037" width="50" style="5" customWidth="1"/>
    <col min="14038" max="14038" width="6.85546875" style="5" customWidth="1"/>
    <col min="14039" max="14039" width="2" style="5" customWidth="1"/>
    <col min="14040" max="14042" width="15.140625" style="5"/>
    <col min="14043" max="14043" width="54" style="5" customWidth="1"/>
    <col min="14044" max="14044" width="11.140625" style="5" customWidth="1"/>
    <col min="14045" max="14045" width="2" style="5" customWidth="1"/>
    <col min="14046" max="14046" width="16.140625" style="5" customWidth="1"/>
    <col min="14047" max="14047" width="1" style="5" customWidth="1"/>
    <col min="14048" max="14048" width="18" style="5" customWidth="1"/>
    <col min="14049" max="14049" width="1" style="5" customWidth="1"/>
    <col min="14050" max="14050" width="16.140625" style="5" customWidth="1"/>
    <col min="14051" max="14051" width="1" style="5" customWidth="1"/>
    <col min="14052" max="14052" width="18" style="5" customWidth="1"/>
    <col min="14053" max="14290" width="12.140625" style="5" customWidth="1"/>
    <col min="14291" max="14291" width="40.85546875" style="5" customWidth="1"/>
    <col min="14292" max="14292" width="7.140625" style="5" customWidth="1"/>
    <col min="14293" max="14293" width="50" style="5" customWidth="1"/>
    <col min="14294" max="14294" width="6.85546875" style="5" customWidth="1"/>
    <col min="14295" max="14295" width="2" style="5" customWidth="1"/>
    <col min="14296" max="14298" width="15.140625" style="5"/>
    <col min="14299" max="14299" width="54" style="5" customWidth="1"/>
    <col min="14300" max="14300" width="11.140625" style="5" customWidth="1"/>
    <col min="14301" max="14301" width="2" style="5" customWidth="1"/>
    <col min="14302" max="14302" width="16.140625" style="5" customWidth="1"/>
    <col min="14303" max="14303" width="1" style="5" customWidth="1"/>
    <col min="14304" max="14304" width="18" style="5" customWidth="1"/>
    <col min="14305" max="14305" width="1" style="5" customWidth="1"/>
    <col min="14306" max="14306" width="16.140625" style="5" customWidth="1"/>
    <col min="14307" max="14307" width="1" style="5" customWidth="1"/>
    <col min="14308" max="14308" width="18" style="5" customWidth="1"/>
    <col min="14309" max="14546" width="12.140625" style="5" customWidth="1"/>
    <col min="14547" max="14547" width="40.85546875" style="5" customWidth="1"/>
    <col min="14548" max="14548" width="7.140625" style="5" customWidth="1"/>
    <col min="14549" max="14549" width="50" style="5" customWidth="1"/>
    <col min="14550" max="14550" width="6.85546875" style="5" customWidth="1"/>
    <col min="14551" max="14551" width="2" style="5" customWidth="1"/>
    <col min="14552" max="14554" width="15.140625" style="5"/>
    <col min="14555" max="14555" width="54" style="5" customWidth="1"/>
    <col min="14556" max="14556" width="11.140625" style="5" customWidth="1"/>
    <col min="14557" max="14557" width="2" style="5" customWidth="1"/>
    <col min="14558" max="14558" width="16.140625" style="5" customWidth="1"/>
    <col min="14559" max="14559" width="1" style="5" customWidth="1"/>
    <col min="14560" max="14560" width="18" style="5" customWidth="1"/>
    <col min="14561" max="14561" width="1" style="5" customWidth="1"/>
    <col min="14562" max="14562" width="16.140625" style="5" customWidth="1"/>
    <col min="14563" max="14563" width="1" style="5" customWidth="1"/>
    <col min="14564" max="14564" width="18" style="5" customWidth="1"/>
    <col min="14565" max="14802" width="12.140625" style="5" customWidth="1"/>
    <col min="14803" max="14803" width="40.85546875" style="5" customWidth="1"/>
    <col min="14804" max="14804" width="7.140625" style="5" customWidth="1"/>
    <col min="14805" max="14805" width="50" style="5" customWidth="1"/>
    <col min="14806" max="14806" width="6.85546875" style="5" customWidth="1"/>
    <col min="14807" max="14807" width="2" style="5" customWidth="1"/>
    <col min="14808" max="14810" width="15.140625" style="5"/>
    <col min="14811" max="14811" width="54" style="5" customWidth="1"/>
    <col min="14812" max="14812" width="11.140625" style="5" customWidth="1"/>
    <col min="14813" max="14813" width="2" style="5" customWidth="1"/>
    <col min="14814" max="14814" width="16.140625" style="5" customWidth="1"/>
    <col min="14815" max="14815" width="1" style="5" customWidth="1"/>
    <col min="14816" max="14816" width="18" style="5" customWidth="1"/>
    <col min="14817" max="14817" width="1" style="5" customWidth="1"/>
    <col min="14818" max="14818" width="16.140625" style="5" customWidth="1"/>
    <col min="14819" max="14819" width="1" style="5" customWidth="1"/>
    <col min="14820" max="14820" width="18" style="5" customWidth="1"/>
    <col min="14821" max="15058" width="12.140625" style="5" customWidth="1"/>
    <col min="15059" max="15059" width="40.85546875" style="5" customWidth="1"/>
    <col min="15060" max="15060" width="7.140625" style="5" customWidth="1"/>
    <col min="15061" max="15061" width="50" style="5" customWidth="1"/>
    <col min="15062" max="15062" width="6.85546875" style="5" customWidth="1"/>
    <col min="15063" max="15063" width="2" style="5" customWidth="1"/>
    <col min="15064" max="15066" width="15.140625" style="5"/>
    <col min="15067" max="15067" width="54" style="5" customWidth="1"/>
    <col min="15068" max="15068" width="11.140625" style="5" customWidth="1"/>
    <col min="15069" max="15069" width="2" style="5" customWidth="1"/>
    <col min="15070" max="15070" width="16.140625" style="5" customWidth="1"/>
    <col min="15071" max="15071" width="1" style="5" customWidth="1"/>
    <col min="15072" max="15072" width="18" style="5" customWidth="1"/>
    <col min="15073" max="15073" width="1" style="5" customWidth="1"/>
    <col min="15074" max="15074" width="16.140625" style="5" customWidth="1"/>
    <col min="15075" max="15075" width="1" style="5" customWidth="1"/>
    <col min="15076" max="15076" width="18" style="5" customWidth="1"/>
    <col min="15077" max="15314" width="12.140625" style="5" customWidth="1"/>
    <col min="15315" max="15315" width="40.85546875" style="5" customWidth="1"/>
    <col min="15316" max="15316" width="7.140625" style="5" customWidth="1"/>
    <col min="15317" max="15317" width="50" style="5" customWidth="1"/>
    <col min="15318" max="15318" width="6.85546875" style="5" customWidth="1"/>
    <col min="15319" max="15319" width="2" style="5" customWidth="1"/>
    <col min="15320" max="15322" width="15.140625" style="5"/>
    <col min="15323" max="15323" width="54" style="5" customWidth="1"/>
    <col min="15324" max="15324" width="11.140625" style="5" customWidth="1"/>
    <col min="15325" max="15325" width="2" style="5" customWidth="1"/>
    <col min="15326" max="15326" width="16.140625" style="5" customWidth="1"/>
    <col min="15327" max="15327" width="1" style="5" customWidth="1"/>
    <col min="15328" max="15328" width="18" style="5" customWidth="1"/>
    <col min="15329" max="15329" width="1" style="5" customWidth="1"/>
    <col min="15330" max="15330" width="16.140625" style="5" customWidth="1"/>
    <col min="15331" max="15331" width="1" style="5" customWidth="1"/>
    <col min="15332" max="15332" width="18" style="5" customWidth="1"/>
    <col min="15333" max="15570" width="12.140625" style="5" customWidth="1"/>
    <col min="15571" max="15571" width="40.85546875" style="5" customWidth="1"/>
    <col min="15572" max="15572" width="7.140625" style="5" customWidth="1"/>
    <col min="15573" max="15573" width="50" style="5" customWidth="1"/>
    <col min="15574" max="15574" width="6.85546875" style="5" customWidth="1"/>
    <col min="15575" max="15575" width="2" style="5" customWidth="1"/>
    <col min="15576" max="15578" width="15.140625" style="5"/>
    <col min="15579" max="15579" width="54" style="5" customWidth="1"/>
    <col min="15580" max="15580" width="11.140625" style="5" customWidth="1"/>
    <col min="15581" max="15581" width="2" style="5" customWidth="1"/>
    <col min="15582" max="15582" width="16.140625" style="5" customWidth="1"/>
    <col min="15583" max="15583" width="1" style="5" customWidth="1"/>
    <col min="15584" max="15584" width="18" style="5" customWidth="1"/>
    <col min="15585" max="15585" width="1" style="5" customWidth="1"/>
    <col min="15586" max="15586" width="16.140625" style="5" customWidth="1"/>
    <col min="15587" max="15587" width="1" style="5" customWidth="1"/>
    <col min="15588" max="15588" width="18" style="5" customWidth="1"/>
    <col min="15589" max="15826" width="12.140625" style="5" customWidth="1"/>
    <col min="15827" max="15827" width="40.85546875" style="5" customWidth="1"/>
    <col min="15828" max="15828" width="7.140625" style="5" customWidth="1"/>
    <col min="15829" max="15829" width="50" style="5" customWidth="1"/>
    <col min="15830" max="15830" width="6.85546875" style="5" customWidth="1"/>
    <col min="15831" max="15831" width="2" style="5" customWidth="1"/>
    <col min="15832" max="15834" width="15.140625" style="5"/>
    <col min="15835" max="15835" width="54" style="5" customWidth="1"/>
    <col min="15836" max="15836" width="11.140625" style="5" customWidth="1"/>
    <col min="15837" max="15837" width="2" style="5" customWidth="1"/>
    <col min="15838" max="15838" width="16.140625" style="5" customWidth="1"/>
    <col min="15839" max="15839" width="1" style="5" customWidth="1"/>
    <col min="15840" max="15840" width="18" style="5" customWidth="1"/>
    <col min="15841" max="15841" width="1" style="5" customWidth="1"/>
    <col min="15842" max="15842" width="16.140625" style="5" customWidth="1"/>
    <col min="15843" max="15843" width="1" style="5" customWidth="1"/>
    <col min="15844" max="15844" width="18" style="5" customWidth="1"/>
    <col min="15845" max="16082" width="12.140625" style="5" customWidth="1"/>
    <col min="16083" max="16083" width="40.85546875" style="5" customWidth="1"/>
    <col min="16084" max="16084" width="7.140625" style="5" customWidth="1"/>
    <col min="16085" max="16085" width="50" style="5" customWidth="1"/>
    <col min="16086" max="16086" width="6.85546875" style="5" customWidth="1"/>
    <col min="16087" max="16087" width="2" style="5" customWidth="1"/>
    <col min="16088" max="16090" width="15.140625" style="5"/>
    <col min="16091" max="16091" width="54" style="5" customWidth="1"/>
    <col min="16092" max="16092" width="11.140625" style="5" customWidth="1"/>
    <col min="16093" max="16093" width="2" style="5" customWidth="1"/>
    <col min="16094" max="16094" width="16.140625" style="5" customWidth="1"/>
    <col min="16095" max="16095" width="1" style="5" customWidth="1"/>
    <col min="16096" max="16096" width="18" style="5" customWidth="1"/>
    <col min="16097" max="16097" width="1" style="5" customWidth="1"/>
    <col min="16098" max="16098" width="16.140625" style="5" customWidth="1"/>
    <col min="16099" max="16099" width="1" style="5" customWidth="1"/>
    <col min="16100" max="16100" width="18" style="5" customWidth="1"/>
    <col min="16101" max="16338" width="12.140625" style="5" customWidth="1"/>
    <col min="16339" max="16339" width="40.85546875" style="5" customWidth="1"/>
    <col min="16340" max="16384" width="7.140625" style="5" customWidth="1"/>
  </cols>
  <sheetData>
    <row r="1" spans="1:218" ht="25.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218" ht="25.5" customHeight="1">
      <c r="A2" s="125" t="s">
        <v>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18" ht="25.5" customHeight="1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218" ht="25.5" customHeight="1">
      <c r="B4" s="7"/>
      <c r="J4" s="10" t="s">
        <v>3</v>
      </c>
    </row>
    <row r="5" spans="1:218" ht="25.5" customHeight="1">
      <c r="A5" s="11"/>
      <c r="B5" s="12"/>
      <c r="C5" s="13"/>
      <c r="D5" s="129" t="s">
        <v>4</v>
      </c>
      <c r="E5" s="129"/>
      <c r="F5" s="129"/>
      <c r="G5" s="13"/>
      <c r="H5" s="129" t="s">
        <v>5</v>
      </c>
      <c r="I5" s="129"/>
      <c r="J5" s="129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</row>
    <row r="6" spans="1:218" ht="25.5" customHeight="1">
      <c r="B6" s="15" t="s">
        <v>6</v>
      </c>
      <c r="C6" s="16"/>
      <c r="D6" s="17" t="s">
        <v>7</v>
      </c>
      <c r="E6" s="16"/>
      <c r="F6" s="17" t="s">
        <v>8</v>
      </c>
      <c r="G6" s="16"/>
      <c r="H6" s="15" t="s">
        <v>7</v>
      </c>
      <c r="I6" s="16"/>
      <c r="J6" s="15" t="s">
        <v>8</v>
      </c>
    </row>
    <row r="7" spans="1:218" ht="25.5" customHeight="1">
      <c r="A7" s="18" t="s">
        <v>9</v>
      </c>
      <c r="B7" s="19" t="s">
        <v>10</v>
      </c>
      <c r="C7" s="19"/>
      <c r="F7" s="9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</row>
    <row r="8" spans="1:218" ht="25.5" customHeight="1">
      <c r="A8" s="18" t="s">
        <v>11</v>
      </c>
      <c r="B8" s="19"/>
      <c r="C8" s="19"/>
      <c r="F8" s="9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</row>
    <row r="9" spans="1:218" s="22" customFormat="1" ht="25.5" customHeight="1">
      <c r="A9" s="20" t="s">
        <v>12</v>
      </c>
      <c r="B9" s="21">
        <v>7</v>
      </c>
      <c r="C9" s="19"/>
      <c r="D9" s="9">
        <v>19401080655</v>
      </c>
      <c r="E9" s="9"/>
      <c r="F9" s="9">
        <v>18486836360</v>
      </c>
      <c r="G9" s="9"/>
      <c r="H9" s="9">
        <v>18502460883</v>
      </c>
      <c r="I9" s="9"/>
      <c r="J9" s="9">
        <v>17563648499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</row>
    <row r="10" spans="1:218" s="22" customFormat="1" ht="25.5" customHeight="1">
      <c r="A10" s="20" t="s">
        <v>13</v>
      </c>
      <c r="B10" s="21"/>
      <c r="C10" s="19"/>
      <c r="D10" s="9">
        <v>64444566</v>
      </c>
      <c r="E10" s="9"/>
      <c r="F10" s="9">
        <v>54386682</v>
      </c>
      <c r="G10" s="9"/>
      <c r="H10" s="9">
        <v>4444566</v>
      </c>
      <c r="I10" s="9"/>
      <c r="J10" s="9">
        <v>4386682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</row>
    <row r="11" spans="1:218" s="23" customFormat="1" ht="25.5" customHeight="1">
      <c r="A11" s="20" t="s">
        <v>14</v>
      </c>
      <c r="B11" s="21">
        <v>8</v>
      </c>
      <c r="C11" s="19"/>
      <c r="D11" s="9">
        <v>16593667919</v>
      </c>
      <c r="E11" s="9"/>
      <c r="F11" s="9">
        <v>10766650386</v>
      </c>
      <c r="G11" s="9"/>
      <c r="H11" s="9">
        <v>16129723144</v>
      </c>
      <c r="I11" s="9"/>
      <c r="J11" s="9">
        <v>10314687320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</row>
    <row r="12" spans="1:218" s="23" customFormat="1" ht="25.5" customHeight="1">
      <c r="A12" s="20" t="s">
        <v>15</v>
      </c>
      <c r="B12" s="21"/>
      <c r="C12" s="19"/>
      <c r="D12" s="9">
        <v>58809016</v>
      </c>
      <c r="E12" s="9"/>
      <c r="F12" s="9">
        <v>73105647</v>
      </c>
      <c r="G12" s="9"/>
      <c r="H12" s="9">
        <v>38024556</v>
      </c>
      <c r="I12" s="9"/>
      <c r="J12" s="9">
        <v>65123153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</row>
    <row r="13" spans="1:218" s="23" customFormat="1" ht="25.5" customHeight="1">
      <c r="A13" s="20" t="s">
        <v>16</v>
      </c>
      <c r="B13" s="21">
        <v>9</v>
      </c>
      <c r="C13" s="19"/>
      <c r="D13" s="9">
        <v>713931330</v>
      </c>
      <c r="E13" s="9"/>
      <c r="F13" s="9">
        <v>398517527</v>
      </c>
      <c r="G13" s="9"/>
      <c r="H13" s="9">
        <v>669657570</v>
      </c>
      <c r="I13" s="9"/>
      <c r="J13" s="9">
        <v>357163549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</row>
    <row r="14" spans="1:218" s="23" customFormat="1" ht="25.5" customHeight="1">
      <c r="A14" s="20" t="s">
        <v>17</v>
      </c>
      <c r="B14" s="21">
        <v>10</v>
      </c>
      <c r="C14" s="19"/>
      <c r="D14" s="24">
        <v>497852808</v>
      </c>
      <c r="E14" s="9"/>
      <c r="F14" s="24">
        <v>444448903</v>
      </c>
      <c r="G14" s="9"/>
      <c r="H14" s="24">
        <v>460935490</v>
      </c>
      <c r="I14" s="9"/>
      <c r="J14" s="24">
        <v>419901562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</row>
    <row r="15" spans="1:218" s="23" customFormat="1" ht="25.5" customHeight="1">
      <c r="A15" s="18" t="s">
        <v>18</v>
      </c>
      <c r="B15" s="21"/>
      <c r="C15" s="19"/>
      <c r="D15" s="25">
        <f>SUM(D9:D14)</f>
        <v>37329786294</v>
      </c>
      <c r="E15" s="9"/>
      <c r="F15" s="25">
        <f>SUM(F9:F14)</f>
        <v>30223945505</v>
      </c>
      <c r="G15" s="9"/>
      <c r="H15" s="25">
        <f>SUM(H9:H14)</f>
        <v>35805246209</v>
      </c>
      <c r="I15" s="9"/>
      <c r="J15" s="25">
        <f>SUM(J9:J14)</f>
        <v>28724910765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5"/>
      <c r="HF15" s="5"/>
      <c r="HG15" s="5"/>
      <c r="HH15" s="5"/>
      <c r="HI15" s="5"/>
      <c r="HJ15" s="5"/>
    </row>
    <row r="16" spans="1:218" s="23" customFormat="1" ht="25.5" customHeight="1">
      <c r="A16" s="18" t="s">
        <v>19</v>
      </c>
      <c r="B16" s="21"/>
      <c r="C16" s="19"/>
      <c r="D16" s="9"/>
      <c r="E16" s="9"/>
      <c r="F16" s="9"/>
      <c r="G16" s="9"/>
      <c r="H16" s="9"/>
      <c r="I16" s="9"/>
      <c r="J16" s="9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11"/>
      <c r="HF16" s="11"/>
      <c r="HG16" s="11"/>
      <c r="HH16" s="11"/>
      <c r="HI16" s="11"/>
      <c r="HJ16" s="11"/>
    </row>
    <row r="17" spans="1:218" s="23" customFormat="1" ht="25.5" customHeight="1">
      <c r="A17" s="20" t="s">
        <v>20</v>
      </c>
      <c r="B17" s="21"/>
      <c r="C17" s="19"/>
      <c r="D17" s="9">
        <v>107472742</v>
      </c>
      <c r="E17" s="9"/>
      <c r="F17" s="9">
        <v>87303216</v>
      </c>
      <c r="G17" s="9"/>
      <c r="H17" s="9">
        <v>0</v>
      </c>
      <c r="I17" s="9"/>
      <c r="J17" s="9">
        <v>0</v>
      </c>
      <c r="K17" s="20"/>
      <c r="L17" s="26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11"/>
      <c r="HF17" s="11"/>
      <c r="HG17" s="11"/>
      <c r="HH17" s="11"/>
      <c r="HI17" s="11"/>
      <c r="HJ17" s="11"/>
    </row>
    <row r="18" spans="1:218" s="23" customFormat="1" ht="25.5" customHeight="1">
      <c r="A18" s="20" t="s">
        <v>21</v>
      </c>
      <c r="B18" s="21">
        <v>8</v>
      </c>
      <c r="C18" s="19"/>
      <c r="D18" s="9">
        <v>1749657344</v>
      </c>
      <c r="E18" s="9"/>
      <c r="F18" s="9">
        <v>2025897853</v>
      </c>
      <c r="G18" s="9"/>
      <c r="H18" s="9">
        <v>1749657344</v>
      </c>
      <c r="I18" s="9"/>
      <c r="J18" s="9">
        <v>2025897853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11"/>
      <c r="HF18" s="11"/>
      <c r="HG18" s="11"/>
      <c r="HH18" s="11"/>
      <c r="HI18" s="11"/>
      <c r="HJ18" s="11"/>
    </row>
    <row r="19" spans="1:218" s="22" customFormat="1" ht="25.5" customHeight="1">
      <c r="A19" s="20" t="s">
        <v>22</v>
      </c>
      <c r="B19" s="21">
        <v>11</v>
      </c>
      <c r="C19" s="19"/>
      <c r="D19" s="27">
        <v>0</v>
      </c>
      <c r="E19" s="9"/>
      <c r="F19" s="27">
        <v>0</v>
      </c>
      <c r="G19" s="9"/>
      <c r="H19" s="27">
        <v>1585554100</v>
      </c>
      <c r="I19" s="9"/>
      <c r="J19" s="27">
        <v>1557054000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</row>
    <row r="20" spans="1:218" s="22" customFormat="1" ht="25.5" customHeight="1">
      <c r="A20" s="20" t="s">
        <v>23</v>
      </c>
      <c r="B20" s="21">
        <v>12</v>
      </c>
      <c r="C20" s="19"/>
      <c r="D20" s="27">
        <v>84851800</v>
      </c>
      <c r="E20" s="9"/>
      <c r="F20" s="27">
        <v>52482297</v>
      </c>
      <c r="G20" s="9"/>
      <c r="H20" s="27">
        <v>88500000</v>
      </c>
      <c r="I20" s="9"/>
      <c r="J20" s="27">
        <v>53500000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</row>
    <row r="21" spans="1:218" ht="25.5" customHeight="1">
      <c r="A21" s="20" t="s">
        <v>24</v>
      </c>
      <c r="B21" s="21">
        <v>13</v>
      </c>
      <c r="C21" s="19"/>
      <c r="D21" s="28">
        <v>502355451</v>
      </c>
      <c r="E21" s="9"/>
      <c r="F21" s="28">
        <v>718525201</v>
      </c>
      <c r="G21" s="9"/>
      <c r="H21" s="28">
        <v>502355451</v>
      </c>
      <c r="I21" s="9"/>
      <c r="J21" s="28">
        <v>718525201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</row>
    <row r="22" spans="1:218" s="23" customFormat="1" ht="25.5" customHeight="1">
      <c r="A22" s="20" t="s">
        <v>25</v>
      </c>
      <c r="B22" s="21">
        <v>14</v>
      </c>
      <c r="C22" s="29"/>
      <c r="D22" s="28">
        <v>12091352099</v>
      </c>
      <c r="E22" s="9"/>
      <c r="F22" s="28">
        <v>10007542718</v>
      </c>
      <c r="G22" s="9"/>
      <c r="H22" s="28">
        <v>12091352099</v>
      </c>
      <c r="I22" s="9"/>
      <c r="J22" s="28">
        <v>10007542718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</row>
    <row r="23" spans="1:218" s="23" customFormat="1" ht="25.5" customHeight="1">
      <c r="A23" s="20" t="s">
        <v>26</v>
      </c>
      <c r="B23" s="21">
        <v>15</v>
      </c>
      <c r="C23" s="29"/>
      <c r="D23" s="28">
        <v>124281129477</v>
      </c>
      <c r="E23" s="9"/>
      <c r="F23" s="28">
        <v>126123252339</v>
      </c>
      <c r="G23" s="9"/>
      <c r="H23" s="28">
        <v>121464292208</v>
      </c>
      <c r="I23" s="9"/>
      <c r="J23" s="28">
        <v>123060109552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</row>
    <row r="24" spans="1:218" s="23" customFormat="1" ht="25.5" customHeight="1">
      <c r="A24" s="20" t="s">
        <v>27</v>
      </c>
      <c r="B24" s="21">
        <v>21</v>
      </c>
      <c r="C24" s="29"/>
      <c r="D24" s="28">
        <v>21559606510</v>
      </c>
      <c r="E24" s="9"/>
      <c r="F24" s="28">
        <v>24898526892</v>
      </c>
      <c r="G24" s="9"/>
      <c r="H24" s="28">
        <v>21476487062</v>
      </c>
      <c r="I24" s="9"/>
      <c r="J24" s="28">
        <v>24854775496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</row>
    <row r="25" spans="1:218" s="23" customFormat="1" ht="25.5" customHeight="1">
      <c r="A25" s="20" t="s">
        <v>28</v>
      </c>
      <c r="B25" s="21">
        <v>16</v>
      </c>
      <c r="C25" s="19"/>
      <c r="D25" s="9">
        <v>1038542885</v>
      </c>
      <c r="E25" s="9"/>
      <c r="F25" s="9">
        <v>1141396623</v>
      </c>
      <c r="G25" s="9"/>
      <c r="H25" s="9">
        <v>930026955</v>
      </c>
      <c r="I25" s="9"/>
      <c r="J25" s="9">
        <v>1031786108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</row>
    <row r="26" spans="1:218" s="23" customFormat="1" ht="25.5" customHeight="1">
      <c r="A26" s="20" t="s">
        <v>29</v>
      </c>
      <c r="B26" s="21">
        <v>33</v>
      </c>
      <c r="C26" s="19"/>
      <c r="D26" s="28">
        <v>6701278961</v>
      </c>
      <c r="E26" s="9"/>
      <c r="F26" s="28">
        <v>6809719666</v>
      </c>
      <c r="G26" s="9"/>
      <c r="H26" s="28">
        <v>6654208652</v>
      </c>
      <c r="I26" s="9"/>
      <c r="J26" s="28">
        <v>6773384579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</row>
    <row r="27" spans="1:218" s="23" customFormat="1" ht="25.5" customHeight="1">
      <c r="A27" s="20" t="s">
        <v>30</v>
      </c>
      <c r="B27" s="21">
        <v>17</v>
      </c>
      <c r="C27" s="19"/>
      <c r="D27" s="30">
        <v>4486199880</v>
      </c>
      <c r="E27" s="9"/>
      <c r="F27" s="30">
        <v>4061248113</v>
      </c>
      <c r="G27" s="9"/>
      <c r="H27" s="30">
        <v>4269549936</v>
      </c>
      <c r="I27" s="9"/>
      <c r="J27" s="30">
        <v>3878745642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</row>
    <row r="28" spans="1:218" s="23" customFormat="1" ht="25.5" customHeight="1">
      <c r="A28" s="18" t="s">
        <v>31</v>
      </c>
      <c r="B28" s="31"/>
      <c r="C28" s="19"/>
      <c r="D28" s="9">
        <f>SUM(D17:D27)</f>
        <v>172602447149</v>
      </c>
      <c r="E28" s="9"/>
      <c r="F28" s="9">
        <f>SUM(F17:F27)</f>
        <v>175925894918</v>
      </c>
      <c r="G28" s="9"/>
      <c r="H28" s="9">
        <f>SUM(H17:H27)</f>
        <v>170811983807</v>
      </c>
      <c r="I28" s="9"/>
      <c r="J28" s="9">
        <f>SUM(J17:J27)</f>
        <v>173961321149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</row>
    <row r="29" spans="1:218" s="23" customFormat="1" ht="25.5" customHeight="1" thickBot="1">
      <c r="A29" s="18" t="s">
        <v>32</v>
      </c>
      <c r="B29" s="31"/>
      <c r="C29" s="19"/>
      <c r="D29" s="32">
        <f>SUM(D15,D28)</f>
        <v>209932233443</v>
      </c>
      <c r="E29" s="9"/>
      <c r="F29" s="32">
        <f>SUM(F15,F28)</f>
        <v>206149840423</v>
      </c>
      <c r="G29" s="9"/>
      <c r="H29" s="32">
        <f>SUM(H15,H28)</f>
        <v>206617230016</v>
      </c>
      <c r="I29" s="9"/>
      <c r="J29" s="32">
        <f>SUM(J15,J28)</f>
        <v>202686231914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5"/>
      <c r="HF29" s="5"/>
      <c r="HG29" s="5"/>
      <c r="HH29" s="5"/>
      <c r="HI29" s="5"/>
      <c r="HJ29" s="5"/>
    </row>
    <row r="30" spans="1:218" s="23" customFormat="1" ht="25.5" customHeight="1" thickTop="1">
      <c r="A30" s="5"/>
      <c r="B30" s="33"/>
      <c r="C30" s="8"/>
      <c r="D30" s="27"/>
      <c r="E30" s="8"/>
      <c r="F30" s="34"/>
      <c r="G30" s="8"/>
      <c r="H30" s="34"/>
      <c r="I30" s="8"/>
      <c r="J30" s="9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</row>
    <row r="31" spans="1:218" ht="25.5" customHeight="1">
      <c r="A31" s="20" t="s">
        <v>33</v>
      </c>
      <c r="B31" s="31"/>
      <c r="C31" s="19"/>
      <c r="D31" s="26"/>
      <c r="E31" s="19"/>
      <c r="F31" s="19"/>
      <c r="G31" s="19"/>
      <c r="H31" s="19"/>
      <c r="I31" s="19"/>
      <c r="J31" s="19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</row>
    <row r="32" spans="1:218" ht="25.5" customHeight="1">
      <c r="A32" s="20"/>
      <c r="B32" s="31"/>
      <c r="C32" s="19"/>
      <c r="D32" s="26"/>
      <c r="E32" s="19"/>
      <c r="F32" s="19"/>
      <c r="G32" s="19"/>
      <c r="H32" s="19"/>
      <c r="I32" s="19"/>
      <c r="J32" s="19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</row>
    <row r="33" spans="1:212" ht="25.5" customHeight="1">
      <c r="A33" s="20"/>
      <c r="B33" s="31"/>
      <c r="C33" s="19"/>
      <c r="D33" s="26"/>
      <c r="E33" s="19"/>
      <c r="F33" s="19"/>
      <c r="G33" s="19"/>
      <c r="H33" s="19"/>
      <c r="I33" s="19"/>
      <c r="J33" s="19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</row>
    <row r="34" spans="1:212" ht="25.5" customHeight="1">
      <c r="A34" s="20"/>
      <c r="B34" s="31"/>
      <c r="C34" s="19"/>
      <c r="D34" s="26"/>
      <c r="E34" s="19"/>
      <c r="F34" s="19"/>
      <c r="G34" s="19"/>
      <c r="H34" s="19"/>
      <c r="I34" s="19"/>
      <c r="J34" s="19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</row>
    <row r="35" spans="1:212" ht="25.5" customHeight="1">
      <c r="A35" s="20"/>
      <c r="B35" s="31"/>
      <c r="C35" s="19"/>
      <c r="D35" s="26"/>
      <c r="E35" s="19"/>
      <c r="F35" s="19"/>
      <c r="G35" s="19"/>
      <c r="H35" s="19"/>
      <c r="I35" s="19"/>
      <c r="J35" s="19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</row>
    <row r="36" spans="1:212" ht="25.5" customHeight="1">
      <c r="A36" s="20"/>
      <c r="B36" s="31"/>
      <c r="C36" s="19"/>
      <c r="D36" s="26"/>
      <c r="E36" s="19"/>
      <c r="F36" s="19"/>
      <c r="G36" s="19"/>
      <c r="H36" s="19"/>
      <c r="I36" s="19"/>
      <c r="J36" s="19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</row>
    <row r="37" spans="1:212" ht="25.5" customHeight="1">
      <c r="A37" s="20"/>
      <c r="B37" s="31"/>
      <c r="C37" s="19"/>
      <c r="D37" s="26"/>
      <c r="E37" s="19"/>
      <c r="F37" s="19"/>
      <c r="G37" s="19"/>
      <c r="H37" s="19"/>
      <c r="I37" s="19"/>
      <c r="J37" s="19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</row>
    <row r="38" spans="1:212" ht="25.5" customHeight="1">
      <c r="A38" s="20"/>
      <c r="B38" s="31"/>
      <c r="C38" s="19"/>
      <c r="D38" s="26"/>
      <c r="E38" s="19"/>
      <c r="F38" s="19"/>
      <c r="G38" s="19"/>
      <c r="H38" s="19"/>
      <c r="I38" s="19"/>
      <c r="J38" s="19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</row>
    <row r="39" spans="1:212" ht="25.5" customHeight="1">
      <c r="A39" s="20"/>
      <c r="B39" s="31"/>
      <c r="C39" s="19"/>
      <c r="D39" s="26"/>
      <c r="E39" s="19"/>
      <c r="F39" s="19"/>
      <c r="G39" s="19"/>
      <c r="H39" s="19"/>
      <c r="I39" s="19"/>
      <c r="J39" s="19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</row>
    <row r="40" spans="1:212" ht="25.5" customHeight="1">
      <c r="A40" s="20"/>
      <c r="B40" s="31"/>
      <c r="C40" s="19"/>
      <c r="D40" s="26"/>
      <c r="E40" s="19"/>
      <c r="F40" s="19"/>
      <c r="G40" s="19"/>
      <c r="H40" s="19"/>
      <c r="I40" s="19"/>
      <c r="J40" s="19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</row>
    <row r="41" spans="1:212" ht="25.5" customHeight="1">
      <c r="A41" s="20"/>
      <c r="B41" s="31"/>
      <c r="C41" s="19"/>
      <c r="D41" s="26"/>
      <c r="E41" s="19"/>
      <c r="F41" s="19"/>
      <c r="G41" s="19"/>
      <c r="H41" s="19"/>
      <c r="I41" s="19"/>
      <c r="J41" s="19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</row>
    <row r="42" spans="1:212" ht="25.5" customHeight="1">
      <c r="A42" s="20"/>
      <c r="B42" s="31"/>
      <c r="C42" s="19"/>
      <c r="D42" s="26"/>
      <c r="E42" s="19"/>
      <c r="F42" s="19"/>
      <c r="G42" s="19"/>
      <c r="H42" s="19"/>
      <c r="I42" s="19"/>
      <c r="J42" s="19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</row>
    <row r="43" spans="1:212" ht="25.5" customHeight="1">
      <c r="A43" s="20"/>
      <c r="B43" s="31"/>
      <c r="C43" s="19"/>
      <c r="D43" s="26"/>
      <c r="E43" s="19"/>
      <c r="F43" s="19"/>
      <c r="G43" s="19"/>
      <c r="H43" s="19"/>
      <c r="I43" s="19"/>
      <c r="J43" s="19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  <c r="EM43" s="20"/>
      <c r="EN43" s="20"/>
      <c r="EO43" s="20"/>
      <c r="EP43" s="20"/>
      <c r="EQ43" s="20"/>
      <c r="ER43" s="20"/>
      <c r="ES43" s="20"/>
      <c r="ET43" s="20"/>
      <c r="EU43" s="20"/>
      <c r="EV43" s="20"/>
      <c r="EW43" s="20"/>
      <c r="EX43" s="20"/>
      <c r="EY43" s="20"/>
      <c r="EZ43" s="20"/>
      <c r="FA43" s="20"/>
      <c r="FB43" s="20"/>
      <c r="FC43" s="20"/>
      <c r="FD43" s="20"/>
      <c r="FE43" s="20"/>
      <c r="FF43" s="20"/>
      <c r="FG43" s="20"/>
      <c r="FH43" s="20"/>
      <c r="FI43" s="20"/>
      <c r="FJ43" s="20"/>
      <c r="FK43" s="20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0"/>
      <c r="GB43" s="20"/>
      <c r="GC43" s="20"/>
      <c r="GD43" s="20"/>
      <c r="GE43" s="20"/>
      <c r="GF43" s="20"/>
      <c r="GG43" s="20"/>
      <c r="GH43" s="20"/>
      <c r="GI43" s="20"/>
      <c r="GJ43" s="20"/>
      <c r="GK43" s="20"/>
      <c r="GL43" s="20"/>
      <c r="GM43" s="20"/>
      <c r="GN43" s="20"/>
      <c r="GO43" s="20"/>
      <c r="GP43" s="20"/>
      <c r="GQ43" s="20"/>
      <c r="GR43" s="20"/>
      <c r="GS43" s="20"/>
      <c r="GT43" s="20"/>
      <c r="GU43" s="20"/>
      <c r="GV43" s="20"/>
      <c r="GW43" s="20"/>
      <c r="GX43" s="20"/>
      <c r="GY43" s="20"/>
      <c r="GZ43" s="20"/>
      <c r="HA43" s="20"/>
      <c r="HB43" s="20"/>
      <c r="HC43" s="20"/>
      <c r="HD43" s="20"/>
    </row>
    <row r="44" spans="1:212" ht="25.5" customHeight="1">
      <c r="A44" s="20"/>
      <c r="B44" s="31"/>
      <c r="C44" s="19"/>
      <c r="D44" s="26"/>
      <c r="E44" s="19"/>
      <c r="F44" s="19"/>
      <c r="G44" s="19"/>
      <c r="H44" s="19"/>
      <c r="I44" s="19"/>
      <c r="J44" s="19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</row>
    <row r="45" spans="1:212" ht="25.5" customHeight="1">
      <c r="A45" s="20"/>
      <c r="B45" s="31"/>
      <c r="C45" s="19"/>
      <c r="D45" s="26"/>
      <c r="E45" s="19"/>
      <c r="F45" s="19"/>
      <c r="G45" s="19"/>
      <c r="H45" s="19"/>
      <c r="I45" s="19"/>
      <c r="J45" s="35" t="s">
        <v>34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20"/>
      <c r="FD45" s="20"/>
      <c r="FE45" s="20"/>
      <c r="FF45" s="20"/>
      <c r="FG45" s="20"/>
      <c r="FH45" s="20"/>
      <c r="FI45" s="20"/>
      <c r="FJ45" s="20"/>
      <c r="FK45" s="20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0"/>
      <c r="GB45" s="20"/>
      <c r="GC45" s="20"/>
      <c r="GD45" s="20"/>
      <c r="GE45" s="20"/>
      <c r="GF45" s="20"/>
      <c r="GG45" s="20"/>
      <c r="GH45" s="20"/>
      <c r="GI45" s="20"/>
      <c r="GJ45" s="20"/>
      <c r="GK45" s="20"/>
      <c r="GL45" s="20"/>
      <c r="GM45" s="20"/>
      <c r="GN45" s="20"/>
      <c r="GO45" s="20"/>
      <c r="GP45" s="20"/>
      <c r="GQ45" s="20"/>
      <c r="GR45" s="20"/>
      <c r="GS45" s="20"/>
      <c r="GT45" s="20"/>
      <c r="GU45" s="20"/>
      <c r="GV45" s="20"/>
      <c r="GW45" s="20"/>
      <c r="GX45" s="20"/>
      <c r="GY45" s="20"/>
      <c r="GZ45" s="20"/>
      <c r="HA45" s="20"/>
      <c r="HB45" s="20"/>
      <c r="HC45" s="20"/>
      <c r="HD45" s="20"/>
    </row>
    <row r="46" spans="1:212" ht="25.5" customHeight="1">
      <c r="A46" s="124" t="s">
        <v>0</v>
      </c>
      <c r="B46" s="124"/>
      <c r="C46" s="124"/>
      <c r="D46" s="124"/>
      <c r="E46" s="124"/>
      <c r="F46" s="124"/>
      <c r="G46" s="124"/>
      <c r="H46" s="124"/>
      <c r="I46" s="124"/>
      <c r="J46" s="124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  <c r="HB46" s="20"/>
      <c r="HC46" s="20"/>
      <c r="HD46" s="20"/>
    </row>
    <row r="47" spans="1:212" ht="25.5" customHeight="1">
      <c r="A47" s="125" t="s">
        <v>1</v>
      </c>
      <c r="B47" s="125"/>
      <c r="C47" s="125"/>
      <c r="D47" s="125"/>
      <c r="E47" s="125"/>
      <c r="F47" s="125"/>
      <c r="G47" s="125"/>
      <c r="H47" s="125"/>
      <c r="I47" s="125"/>
      <c r="J47" s="125"/>
    </row>
    <row r="48" spans="1:212" ht="25.5" customHeight="1">
      <c r="A48" s="125" t="str">
        <f>A3</f>
        <v>ณ วันที่ 30 กันยายน 2568</v>
      </c>
      <c r="B48" s="125"/>
      <c r="C48" s="125"/>
      <c r="D48" s="125"/>
      <c r="E48" s="125"/>
      <c r="F48" s="125"/>
      <c r="G48" s="125"/>
      <c r="H48" s="125"/>
      <c r="I48" s="125"/>
      <c r="J48" s="125"/>
    </row>
    <row r="49" spans="1:212" ht="25.5" customHeight="1">
      <c r="B49" s="7"/>
      <c r="J49" s="10" t="s">
        <v>3</v>
      </c>
    </row>
    <row r="50" spans="1:212" ht="25.5" customHeight="1">
      <c r="A50" s="11"/>
      <c r="B50" s="6"/>
      <c r="C50" s="36"/>
      <c r="D50" s="127" t="s">
        <v>4</v>
      </c>
      <c r="E50" s="127"/>
      <c r="F50" s="127"/>
      <c r="G50" s="36"/>
      <c r="H50" s="127" t="s">
        <v>5</v>
      </c>
      <c r="I50" s="127"/>
      <c r="J50" s="127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</row>
    <row r="51" spans="1:212" ht="25.5" customHeight="1">
      <c r="B51" s="37" t="s">
        <v>6</v>
      </c>
      <c r="D51" s="38" t="str">
        <f>D6</f>
        <v>2568</v>
      </c>
      <c r="F51" s="39" t="str">
        <f>F6</f>
        <v>2567</v>
      </c>
      <c r="H51" s="39" t="str">
        <f>H6</f>
        <v>2568</v>
      </c>
      <c r="J51" s="39" t="str">
        <f>J6</f>
        <v>2567</v>
      </c>
    </row>
    <row r="52" spans="1:212" ht="25.5" customHeight="1">
      <c r="A52" s="18" t="s">
        <v>35</v>
      </c>
      <c r="B52" s="40"/>
      <c r="C52" s="19"/>
      <c r="D52" s="26"/>
      <c r="E52" s="19"/>
      <c r="F52" s="19"/>
      <c r="G52" s="19"/>
      <c r="H52" s="41"/>
      <c r="I52" s="19"/>
      <c r="J52" s="42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</row>
    <row r="53" spans="1:212" ht="25.5" customHeight="1">
      <c r="A53" s="18" t="s">
        <v>36</v>
      </c>
      <c r="B53" s="31"/>
      <c r="C53" s="19"/>
      <c r="D53" s="26"/>
      <c r="E53" s="19"/>
      <c r="F53" s="19"/>
      <c r="G53" s="19"/>
      <c r="H53" s="19"/>
      <c r="I53" s="19"/>
      <c r="J53" s="1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</row>
    <row r="54" spans="1:212" ht="25.5" customHeight="1">
      <c r="A54" s="20" t="s">
        <v>240</v>
      </c>
      <c r="B54" s="31">
        <v>18.100000000000001</v>
      </c>
      <c r="C54" s="19"/>
      <c r="D54" s="26">
        <v>197233810</v>
      </c>
      <c r="E54" s="19"/>
      <c r="F54" s="26">
        <v>197724874</v>
      </c>
      <c r="G54" s="19"/>
      <c r="H54" s="43">
        <v>0</v>
      </c>
      <c r="I54" s="19"/>
      <c r="J54" s="43">
        <v>0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</row>
    <row r="55" spans="1:212" ht="25.5" customHeight="1">
      <c r="A55" s="20" t="s">
        <v>37</v>
      </c>
      <c r="B55" s="21">
        <v>19</v>
      </c>
      <c r="C55" s="19"/>
      <c r="D55" s="26">
        <v>8071512903</v>
      </c>
      <c r="E55" s="26"/>
      <c r="F55" s="26">
        <v>7174584905</v>
      </c>
      <c r="G55" s="26"/>
      <c r="H55" s="26">
        <v>8464506754</v>
      </c>
      <c r="I55" s="26"/>
      <c r="J55" s="26">
        <v>7714695523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  <c r="FH55" s="20"/>
      <c r="FI55" s="20"/>
      <c r="FJ55" s="20"/>
      <c r="FK55" s="20"/>
      <c r="FL55" s="20"/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0"/>
      <c r="GB55" s="20"/>
      <c r="GC55" s="20"/>
      <c r="GD55" s="20"/>
      <c r="GE55" s="20"/>
      <c r="GF55" s="20"/>
      <c r="GG55" s="20"/>
      <c r="GH55" s="20"/>
      <c r="GI55" s="20"/>
      <c r="GJ55" s="20"/>
      <c r="GK55" s="20"/>
      <c r="GL55" s="20"/>
      <c r="GM55" s="20"/>
      <c r="GN55" s="20"/>
      <c r="GO55" s="20"/>
      <c r="GP55" s="20"/>
      <c r="GQ55" s="20"/>
      <c r="GR55" s="20"/>
      <c r="GS55" s="20"/>
      <c r="GT55" s="20"/>
      <c r="GU55" s="20"/>
      <c r="GV55" s="20"/>
      <c r="GW55" s="20"/>
      <c r="GX55" s="20"/>
      <c r="GY55" s="20"/>
      <c r="GZ55" s="20"/>
      <c r="HA55" s="20"/>
      <c r="HB55" s="20"/>
      <c r="HC55" s="20"/>
      <c r="HD55" s="20"/>
    </row>
    <row r="56" spans="1:212" ht="25.5" customHeight="1">
      <c r="A56" s="20" t="s">
        <v>38</v>
      </c>
      <c r="B56" s="21"/>
      <c r="C56" s="19"/>
      <c r="D56" s="26">
        <v>1645508276</v>
      </c>
      <c r="E56" s="26"/>
      <c r="F56" s="26">
        <v>1245248680</v>
      </c>
      <c r="G56" s="26"/>
      <c r="H56" s="26">
        <v>1654777885</v>
      </c>
      <c r="I56" s="26"/>
      <c r="J56" s="26">
        <v>1255662046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  <c r="FH56" s="20"/>
      <c r="FI56" s="20"/>
      <c r="FJ56" s="20"/>
      <c r="FK56" s="20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0"/>
      <c r="GB56" s="20"/>
      <c r="GC56" s="20"/>
      <c r="GD56" s="20"/>
      <c r="GE56" s="20"/>
      <c r="GF56" s="20"/>
      <c r="GG56" s="20"/>
      <c r="GH56" s="20"/>
      <c r="GI56" s="20"/>
      <c r="GJ56" s="20"/>
      <c r="GK56" s="20"/>
      <c r="GL56" s="20"/>
      <c r="GM56" s="20"/>
      <c r="GN56" s="20"/>
      <c r="GO56" s="20"/>
      <c r="GP56" s="20"/>
      <c r="GQ56" s="20"/>
      <c r="GR56" s="20"/>
      <c r="GS56" s="20"/>
      <c r="GT56" s="20"/>
      <c r="GU56" s="20"/>
      <c r="GV56" s="20"/>
      <c r="GW56" s="20"/>
      <c r="GX56" s="20"/>
      <c r="GY56" s="20"/>
      <c r="GZ56" s="20"/>
      <c r="HA56" s="20"/>
      <c r="HB56" s="20"/>
      <c r="HC56" s="20"/>
      <c r="HD56" s="20"/>
    </row>
    <row r="57" spans="1:212" ht="25.5" customHeight="1">
      <c r="A57" s="5" t="s">
        <v>39</v>
      </c>
      <c r="B57" s="21">
        <v>20</v>
      </c>
      <c r="C57" s="19"/>
      <c r="D57" s="26">
        <v>399159453</v>
      </c>
      <c r="E57" s="26"/>
      <c r="F57" s="26">
        <v>617200836</v>
      </c>
      <c r="G57" s="26"/>
      <c r="H57" s="26">
        <v>399159453</v>
      </c>
      <c r="I57" s="26"/>
      <c r="J57" s="26">
        <v>617200836</v>
      </c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  <c r="FH57" s="20"/>
      <c r="FI57" s="20"/>
      <c r="FJ57" s="20"/>
      <c r="FK57" s="20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0"/>
      <c r="GB57" s="20"/>
      <c r="GC57" s="20"/>
      <c r="GD57" s="20"/>
      <c r="GE57" s="20"/>
      <c r="GF57" s="20"/>
      <c r="GG57" s="20"/>
      <c r="GH57" s="20"/>
      <c r="GI57" s="20"/>
      <c r="GJ57" s="20"/>
      <c r="GK57" s="20"/>
      <c r="GL57" s="20"/>
      <c r="GM57" s="20"/>
      <c r="GN57" s="20"/>
      <c r="GO57" s="20"/>
      <c r="GP57" s="20"/>
      <c r="GQ57" s="20"/>
      <c r="GR57" s="20"/>
      <c r="GS57" s="20"/>
      <c r="GT57" s="20"/>
      <c r="GU57" s="20"/>
      <c r="GV57" s="20"/>
      <c r="GW57" s="20"/>
      <c r="GX57" s="20"/>
      <c r="GY57" s="20"/>
      <c r="GZ57" s="20"/>
      <c r="HA57" s="20"/>
      <c r="HB57" s="20"/>
      <c r="HC57" s="20"/>
      <c r="HD57" s="20"/>
    </row>
    <row r="58" spans="1:212" ht="25.5" customHeight="1">
      <c r="A58" s="5" t="s">
        <v>40</v>
      </c>
      <c r="B58" s="21">
        <v>21</v>
      </c>
      <c r="C58" s="19"/>
      <c r="D58" s="26">
        <v>6269161669</v>
      </c>
      <c r="E58" s="26"/>
      <c r="F58" s="26">
        <v>6021371215</v>
      </c>
      <c r="G58" s="26"/>
      <c r="H58" s="26">
        <v>6245500615</v>
      </c>
      <c r="I58" s="26"/>
      <c r="J58" s="26">
        <v>6001537153</v>
      </c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</row>
    <row r="59" spans="1:212" ht="25.5" customHeight="1">
      <c r="A59" s="5" t="s">
        <v>241</v>
      </c>
      <c r="B59" s="44">
        <v>18.2</v>
      </c>
      <c r="C59" s="19"/>
      <c r="D59" s="26">
        <v>27000000</v>
      </c>
      <c r="E59" s="26"/>
      <c r="F59" s="26">
        <v>0</v>
      </c>
      <c r="G59" s="26"/>
      <c r="H59" s="26">
        <v>0</v>
      </c>
      <c r="I59" s="26"/>
      <c r="J59" s="26">
        <v>0</v>
      </c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</row>
    <row r="60" spans="1:212" ht="25.5" customHeight="1">
      <c r="A60" s="5" t="s">
        <v>41</v>
      </c>
      <c r="B60" s="21"/>
      <c r="C60" s="19"/>
      <c r="D60" s="26">
        <v>1564150802</v>
      </c>
      <c r="E60" s="26"/>
      <c r="F60" s="26">
        <v>1265507886</v>
      </c>
      <c r="G60" s="26"/>
      <c r="H60" s="26">
        <v>1523780514</v>
      </c>
      <c r="I60" s="26"/>
      <c r="J60" s="26">
        <v>1177474157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</row>
    <row r="61" spans="1:212" ht="25.5" customHeight="1">
      <c r="A61" s="20" t="s">
        <v>42</v>
      </c>
      <c r="B61" s="21">
        <v>22</v>
      </c>
      <c r="C61" s="19"/>
      <c r="D61" s="26">
        <v>1143344652</v>
      </c>
      <c r="E61" s="26"/>
      <c r="F61" s="26">
        <v>1513747718</v>
      </c>
      <c r="G61" s="26"/>
      <c r="H61" s="26">
        <v>1143344652</v>
      </c>
      <c r="I61" s="26"/>
      <c r="J61" s="26">
        <v>1513269162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</row>
    <row r="62" spans="1:212" ht="25.5" customHeight="1">
      <c r="A62" s="20" t="s">
        <v>43</v>
      </c>
      <c r="B62" s="44">
        <v>38.1</v>
      </c>
      <c r="C62" s="19"/>
      <c r="D62" s="26">
        <v>0</v>
      </c>
      <c r="E62" s="26"/>
      <c r="F62" s="26">
        <v>93668825</v>
      </c>
      <c r="G62" s="26"/>
      <c r="H62" s="26">
        <v>0</v>
      </c>
      <c r="I62" s="26"/>
      <c r="J62" s="26">
        <v>93668825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</row>
    <row r="63" spans="1:212" ht="25.5" customHeight="1">
      <c r="A63" s="20" t="s">
        <v>44</v>
      </c>
      <c r="B63" s="21">
        <v>23</v>
      </c>
      <c r="C63" s="19"/>
      <c r="D63" s="45">
        <v>5268519277</v>
      </c>
      <c r="E63" s="26"/>
      <c r="F63" s="45">
        <v>5233623061</v>
      </c>
      <c r="G63" s="26"/>
      <c r="H63" s="45">
        <v>4815577329</v>
      </c>
      <c r="I63" s="26"/>
      <c r="J63" s="45">
        <v>4852600070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</row>
    <row r="64" spans="1:212" ht="25.5" customHeight="1">
      <c r="A64" s="18" t="s">
        <v>45</v>
      </c>
      <c r="B64" s="21"/>
      <c r="C64" s="19"/>
      <c r="D64" s="46">
        <f>SUM(D54:D63)</f>
        <v>24585590842</v>
      </c>
      <c r="E64" s="26"/>
      <c r="F64" s="46">
        <f>SUM(F54:F63)</f>
        <v>23362678000</v>
      </c>
      <c r="G64" s="26"/>
      <c r="H64" s="46">
        <f>SUM(H54:H63)</f>
        <v>24246647202</v>
      </c>
      <c r="I64" s="26"/>
      <c r="J64" s="46">
        <f>SUM(J54:J63)</f>
        <v>23226107772</v>
      </c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</row>
    <row r="65" spans="1:212" ht="25.5" customHeight="1">
      <c r="A65" s="18" t="s">
        <v>46</v>
      </c>
      <c r="B65" s="21"/>
      <c r="C65" s="19"/>
      <c r="D65" s="26"/>
      <c r="E65" s="26"/>
      <c r="F65" s="26"/>
      <c r="G65" s="26"/>
      <c r="H65" s="26"/>
      <c r="I65" s="26"/>
      <c r="J65" s="26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</row>
    <row r="66" spans="1:212" ht="25.5" customHeight="1">
      <c r="A66" s="20" t="s">
        <v>47</v>
      </c>
      <c r="B66" s="21"/>
      <c r="C66" s="19"/>
      <c r="D66" s="26"/>
      <c r="E66" s="26"/>
      <c r="F66" s="26"/>
      <c r="G66" s="26"/>
      <c r="H66" s="26"/>
      <c r="I66" s="26"/>
      <c r="J66" s="26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</row>
    <row r="67" spans="1:212" ht="25.5" customHeight="1">
      <c r="A67" s="20" t="s">
        <v>48</v>
      </c>
      <c r="B67" s="21">
        <v>20</v>
      </c>
      <c r="C67" s="19"/>
      <c r="D67" s="43">
        <v>399159453</v>
      </c>
      <c r="E67" s="26"/>
      <c r="F67" s="43">
        <v>835468403</v>
      </c>
      <c r="G67" s="26"/>
      <c r="H67" s="43">
        <v>399159453</v>
      </c>
      <c r="I67" s="26"/>
      <c r="J67" s="43">
        <v>835468403</v>
      </c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</row>
    <row r="68" spans="1:212" ht="25.5" customHeight="1">
      <c r="A68" s="20" t="s">
        <v>49</v>
      </c>
      <c r="B68" s="21"/>
      <c r="C68" s="19"/>
      <c r="D68" s="43"/>
      <c r="E68" s="26"/>
      <c r="F68" s="43"/>
      <c r="G68" s="26"/>
      <c r="H68" s="43"/>
      <c r="I68" s="26"/>
      <c r="J68" s="43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</row>
    <row r="69" spans="1:212" ht="25.5" customHeight="1">
      <c r="A69" s="20" t="s">
        <v>48</v>
      </c>
      <c r="B69" s="47">
        <v>21</v>
      </c>
      <c r="C69" s="19"/>
      <c r="D69" s="26">
        <v>42962818428</v>
      </c>
      <c r="E69" s="26"/>
      <c r="F69" s="26">
        <v>46557478065</v>
      </c>
      <c r="G69" s="26"/>
      <c r="H69" s="26">
        <v>42901117949</v>
      </c>
      <c r="I69" s="26"/>
      <c r="J69" s="26">
        <v>46527913311</v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</row>
    <row r="70" spans="1:212" ht="25.5" customHeight="1">
      <c r="A70" s="20" t="s">
        <v>50</v>
      </c>
      <c r="B70" s="44">
        <v>24.1</v>
      </c>
      <c r="C70" s="19"/>
      <c r="D70" s="26">
        <v>4927949229</v>
      </c>
      <c r="E70" s="26"/>
      <c r="F70" s="26">
        <v>4657088430</v>
      </c>
      <c r="G70" s="26"/>
      <c r="H70" s="26">
        <v>4730270073</v>
      </c>
      <c r="I70" s="26"/>
      <c r="J70" s="26">
        <v>4515212502</v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</row>
    <row r="71" spans="1:212" ht="25.5" customHeight="1">
      <c r="A71" s="20" t="s">
        <v>51</v>
      </c>
      <c r="B71" s="21">
        <v>22</v>
      </c>
      <c r="C71" s="19"/>
      <c r="D71" s="26">
        <v>1157774457</v>
      </c>
      <c r="E71" s="26"/>
      <c r="F71" s="26">
        <v>1121965737</v>
      </c>
      <c r="G71" s="26"/>
      <c r="H71" s="26">
        <v>1157760255</v>
      </c>
      <c r="I71" s="26"/>
      <c r="J71" s="26">
        <v>1121965737</v>
      </c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</row>
    <row r="72" spans="1:212" ht="25.5" customHeight="1">
      <c r="A72" s="20" t="s">
        <v>52</v>
      </c>
      <c r="B72" s="44">
        <v>38.1</v>
      </c>
      <c r="C72" s="19"/>
      <c r="D72" s="26">
        <v>471506527</v>
      </c>
      <c r="E72" s="26"/>
      <c r="F72" s="26">
        <v>640927738</v>
      </c>
      <c r="G72" s="26"/>
      <c r="H72" s="26">
        <v>471506527</v>
      </c>
      <c r="I72" s="26"/>
      <c r="J72" s="26">
        <v>640927738</v>
      </c>
      <c r="K72" s="48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</row>
    <row r="73" spans="1:212" ht="25.5" customHeight="1">
      <c r="A73" s="20" t="s">
        <v>53</v>
      </c>
      <c r="B73" s="21">
        <v>25</v>
      </c>
      <c r="C73" s="19"/>
      <c r="D73" s="46">
        <v>2586539312</v>
      </c>
      <c r="E73" s="26"/>
      <c r="F73" s="46">
        <v>2575314407</v>
      </c>
      <c r="G73" s="26"/>
      <c r="H73" s="123">
        <v>2440303266</v>
      </c>
      <c r="I73" s="26"/>
      <c r="J73" s="46">
        <v>2443715637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</row>
    <row r="74" spans="1:212" ht="25.5" customHeight="1">
      <c r="A74" s="18" t="s">
        <v>54</v>
      </c>
      <c r="B74" s="21"/>
      <c r="C74" s="19"/>
      <c r="D74" s="46">
        <f>SUM(D67:D73)</f>
        <v>52505747406</v>
      </c>
      <c r="E74" s="26"/>
      <c r="F74" s="46">
        <f>SUM(F67:F73)</f>
        <v>56388242780</v>
      </c>
      <c r="G74" s="26"/>
      <c r="H74" s="46">
        <f>SUM(H67:H73)</f>
        <v>52100117523</v>
      </c>
      <c r="I74" s="26"/>
      <c r="J74" s="46">
        <f>SUM(J67:J73)</f>
        <v>56085203328</v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</row>
    <row r="75" spans="1:212" ht="25.5" customHeight="1">
      <c r="A75" s="18" t="s">
        <v>55</v>
      </c>
      <c r="B75" s="21"/>
      <c r="C75" s="19"/>
      <c r="D75" s="46">
        <f>SUM(D64,D74)</f>
        <v>77091338248</v>
      </c>
      <c r="E75" s="26"/>
      <c r="F75" s="46">
        <f>SUM(F64,F74)</f>
        <v>79750920780</v>
      </c>
      <c r="G75" s="26"/>
      <c r="H75" s="46">
        <f>SUM(H64,H74)</f>
        <v>76346764725</v>
      </c>
      <c r="I75" s="26"/>
      <c r="J75" s="46">
        <f>SUM(J64,J74)</f>
        <v>79311311100</v>
      </c>
      <c r="K75" s="20"/>
      <c r="L75" s="48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</row>
    <row r="76" spans="1:212" ht="25.5" customHeight="1">
      <c r="A76" s="18"/>
      <c r="B76" s="21"/>
      <c r="C76" s="19"/>
      <c r="D76" s="26"/>
      <c r="E76" s="26"/>
      <c r="F76" s="26"/>
      <c r="G76" s="26"/>
      <c r="H76" s="26"/>
      <c r="I76" s="26"/>
      <c r="J76" s="26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</row>
    <row r="77" spans="1:212" ht="25.5" customHeight="1">
      <c r="A77" s="20" t="s">
        <v>33</v>
      </c>
      <c r="B77" s="31"/>
      <c r="C77" s="19"/>
      <c r="D77" s="26"/>
      <c r="E77" s="19"/>
      <c r="F77" s="19"/>
      <c r="G77" s="19"/>
      <c r="H77" s="19"/>
      <c r="I77" s="19"/>
      <c r="J77" s="19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</row>
    <row r="78" spans="1:212" ht="25.5" customHeight="1">
      <c r="A78" s="20"/>
      <c r="B78" s="31"/>
      <c r="C78" s="19"/>
      <c r="D78" s="26"/>
      <c r="E78" s="19"/>
      <c r="F78" s="49"/>
      <c r="G78" s="19"/>
      <c r="H78" s="49"/>
      <c r="I78" s="19"/>
      <c r="J78" s="49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</row>
    <row r="79" spans="1:212" ht="25.5" customHeight="1">
      <c r="A79" s="20"/>
      <c r="B79" s="31"/>
      <c r="C79" s="19"/>
      <c r="D79" s="26"/>
      <c r="E79" s="19"/>
      <c r="F79" s="49"/>
      <c r="G79" s="19"/>
      <c r="H79" s="49"/>
      <c r="I79" s="19"/>
      <c r="J79" s="49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</row>
    <row r="80" spans="1:212" ht="25.5" customHeight="1">
      <c r="A80" s="20"/>
      <c r="B80" s="31"/>
      <c r="C80" s="19"/>
      <c r="D80" s="26"/>
      <c r="E80" s="19"/>
      <c r="F80" s="19"/>
      <c r="G80" s="19"/>
      <c r="H80" s="19"/>
      <c r="I80" s="19"/>
      <c r="J80" s="19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</row>
    <row r="81" spans="1:212" ht="25.5" customHeight="1">
      <c r="A81" s="20"/>
      <c r="B81" s="31"/>
      <c r="C81" s="19"/>
      <c r="D81" s="26"/>
      <c r="E81" s="19"/>
      <c r="F81" s="19"/>
      <c r="G81" s="19"/>
      <c r="H81" s="19"/>
      <c r="I81" s="19"/>
      <c r="J81" s="19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</row>
    <row r="82" spans="1:212" ht="25.5" customHeight="1">
      <c r="A82" s="20"/>
      <c r="B82" s="31"/>
      <c r="C82" s="19"/>
      <c r="D82" s="26"/>
      <c r="E82" s="19"/>
      <c r="F82" s="19"/>
      <c r="G82" s="19"/>
      <c r="H82" s="19"/>
      <c r="I82" s="19"/>
      <c r="J82" s="19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</row>
    <row r="83" spans="1:212" ht="25.5" customHeight="1">
      <c r="A83" s="20"/>
      <c r="B83" s="31"/>
      <c r="C83" s="19"/>
      <c r="D83" s="26"/>
      <c r="E83" s="19"/>
      <c r="F83" s="19"/>
      <c r="G83" s="19"/>
      <c r="H83" s="19"/>
      <c r="I83" s="19"/>
      <c r="J83" s="19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</row>
    <row r="84" spans="1:212" ht="25.5" customHeight="1">
      <c r="A84" s="20"/>
      <c r="B84" s="31"/>
      <c r="C84" s="19"/>
      <c r="D84" s="26"/>
      <c r="E84" s="19"/>
      <c r="F84" s="19"/>
      <c r="G84" s="19"/>
      <c r="H84" s="19"/>
      <c r="I84" s="19"/>
      <c r="J84" s="19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</row>
    <row r="85" spans="1:212" ht="25.5" customHeight="1">
      <c r="A85" s="20"/>
      <c r="B85" s="31"/>
      <c r="C85" s="19"/>
      <c r="D85" s="26"/>
      <c r="E85" s="19"/>
      <c r="F85" s="19"/>
      <c r="G85" s="19"/>
      <c r="H85" s="19"/>
      <c r="I85" s="19"/>
      <c r="J85" s="19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</row>
    <row r="86" spans="1:212" ht="25.5" customHeight="1">
      <c r="A86" s="20"/>
      <c r="B86" s="31"/>
      <c r="C86" s="19"/>
      <c r="D86" s="26"/>
      <c r="E86" s="19"/>
      <c r="F86" s="19"/>
      <c r="G86" s="19"/>
      <c r="H86" s="19"/>
      <c r="I86" s="19"/>
      <c r="J86" s="19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</row>
    <row r="87" spans="1:212" ht="25.5" customHeight="1">
      <c r="A87" s="20"/>
      <c r="B87" s="31"/>
      <c r="C87" s="19"/>
      <c r="D87" s="26"/>
      <c r="E87" s="19"/>
      <c r="F87" s="19"/>
      <c r="G87" s="19"/>
      <c r="H87" s="19"/>
      <c r="I87" s="19"/>
      <c r="J87" s="19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</row>
    <row r="88" spans="1:212" ht="25.5" customHeight="1">
      <c r="A88" s="20"/>
      <c r="B88" s="31"/>
      <c r="C88" s="19"/>
      <c r="D88" s="26"/>
      <c r="E88" s="19"/>
      <c r="F88" s="19"/>
      <c r="G88" s="19"/>
      <c r="H88" s="19"/>
      <c r="I88" s="19"/>
      <c r="J88" s="19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</row>
    <row r="89" spans="1:212" ht="25.5" customHeight="1">
      <c r="A89" s="20"/>
      <c r="B89" s="31"/>
      <c r="C89" s="19"/>
      <c r="D89" s="26"/>
      <c r="E89" s="19"/>
      <c r="F89" s="19"/>
      <c r="G89" s="19"/>
      <c r="H89" s="19"/>
      <c r="I89" s="19"/>
      <c r="J89" s="19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</row>
    <row r="90" spans="1:212" ht="25.5" customHeight="1">
      <c r="A90" s="20"/>
      <c r="B90" s="31"/>
      <c r="C90" s="19"/>
      <c r="D90" s="26"/>
      <c r="E90" s="19"/>
      <c r="F90" s="19"/>
      <c r="G90" s="19"/>
      <c r="H90" s="19"/>
      <c r="I90" s="19"/>
      <c r="J90" s="19">
        <v>2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</row>
    <row r="91" spans="1:212" ht="25.5" customHeight="1">
      <c r="A91" s="124" t="s">
        <v>0</v>
      </c>
      <c r="B91" s="124"/>
      <c r="C91" s="124"/>
      <c r="D91" s="124"/>
      <c r="E91" s="124"/>
      <c r="F91" s="124"/>
      <c r="G91" s="124"/>
      <c r="H91" s="124"/>
      <c r="I91" s="124"/>
      <c r="J91" s="124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</row>
    <row r="92" spans="1:212" ht="25.5" customHeight="1">
      <c r="A92" s="125" t="s">
        <v>1</v>
      </c>
      <c r="B92" s="125"/>
      <c r="C92" s="125"/>
      <c r="D92" s="125"/>
      <c r="E92" s="125"/>
      <c r="F92" s="125"/>
      <c r="G92" s="125"/>
      <c r="H92" s="125"/>
      <c r="I92" s="125"/>
      <c r="J92" s="125"/>
    </row>
    <row r="93" spans="1:212" ht="25.5" customHeight="1">
      <c r="A93" s="125" t="str">
        <f>A48</f>
        <v>ณ วันที่ 30 กันยายน 2568</v>
      </c>
      <c r="B93" s="125"/>
      <c r="C93" s="125"/>
      <c r="D93" s="125"/>
      <c r="E93" s="125"/>
      <c r="F93" s="125"/>
      <c r="G93" s="125"/>
      <c r="H93" s="125"/>
      <c r="I93" s="125"/>
      <c r="J93" s="125"/>
    </row>
    <row r="94" spans="1:212" ht="25.5" customHeight="1">
      <c r="B94" s="7"/>
      <c r="J94" s="10" t="s">
        <v>3</v>
      </c>
    </row>
    <row r="95" spans="1:212" ht="25.5" customHeight="1">
      <c r="A95" s="11"/>
      <c r="B95" s="6"/>
      <c r="C95" s="36"/>
      <c r="D95" s="127" t="s">
        <v>4</v>
      </c>
      <c r="E95" s="127"/>
      <c r="F95" s="127"/>
      <c r="G95" s="36"/>
      <c r="H95" s="127" t="s">
        <v>5</v>
      </c>
      <c r="I95" s="127"/>
      <c r="J95" s="127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</row>
    <row r="96" spans="1:212" ht="25.5" customHeight="1">
      <c r="B96" s="37" t="s">
        <v>6</v>
      </c>
      <c r="D96" s="38" t="str">
        <f>D51</f>
        <v>2568</v>
      </c>
      <c r="F96" s="39" t="str">
        <f>F51</f>
        <v>2567</v>
      </c>
      <c r="H96" s="39" t="str">
        <f>H51</f>
        <v>2568</v>
      </c>
      <c r="J96" s="39" t="str">
        <f>J51</f>
        <v>2567</v>
      </c>
    </row>
    <row r="97" spans="1:212" ht="25.5" customHeight="1">
      <c r="A97" s="18" t="s">
        <v>56</v>
      </c>
      <c r="B97" s="21"/>
      <c r="C97" s="20"/>
      <c r="E97" s="5"/>
      <c r="F97" s="5"/>
      <c r="G97" s="5"/>
      <c r="H97" s="5"/>
      <c r="I97" s="5"/>
      <c r="J97" s="5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</row>
    <row r="98" spans="1:212" ht="25.5" customHeight="1">
      <c r="A98" s="20" t="s">
        <v>57</v>
      </c>
      <c r="B98" s="21"/>
      <c r="C98" s="19"/>
      <c r="D98" s="26"/>
      <c r="E98" s="19"/>
      <c r="F98" s="19"/>
      <c r="G98" s="19"/>
      <c r="H98" s="19"/>
      <c r="I98" s="19"/>
      <c r="J98" s="19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</row>
    <row r="99" spans="1:212" ht="25.5" customHeight="1">
      <c r="A99" s="20" t="s">
        <v>58</v>
      </c>
      <c r="B99" s="20"/>
      <c r="C99" s="19"/>
      <c r="D99" s="26"/>
      <c r="E99" s="19"/>
      <c r="F99" s="19"/>
      <c r="G99" s="19"/>
      <c r="H99" s="19"/>
      <c r="I99" s="19"/>
      <c r="J99" s="19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</row>
    <row r="100" spans="1:212" ht="25.5" customHeight="1" thickBot="1">
      <c r="A100" s="20" t="s">
        <v>59</v>
      </c>
      <c r="B100" s="21"/>
      <c r="C100" s="19"/>
      <c r="D100" s="50">
        <v>14285700000</v>
      </c>
      <c r="E100" s="26"/>
      <c r="F100" s="50">
        <v>14285700000</v>
      </c>
      <c r="G100" s="26"/>
      <c r="H100" s="50">
        <v>14285700000</v>
      </c>
      <c r="I100" s="26"/>
      <c r="J100" s="50">
        <v>14285700000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</row>
    <row r="101" spans="1:212" ht="25.5" customHeight="1" thickTop="1">
      <c r="A101" s="20" t="s">
        <v>60</v>
      </c>
      <c r="C101" s="19"/>
      <c r="D101" s="26"/>
      <c r="E101" s="26"/>
      <c r="F101" s="26"/>
      <c r="G101" s="26"/>
      <c r="H101" s="26"/>
      <c r="I101" s="26"/>
      <c r="J101" s="26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</row>
    <row r="102" spans="1:212" ht="25.5" customHeight="1">
      <c r="A102" s="20" t="s">
        <v>59</v>
      </c>
      <c r="B102" s="21"/>
      <c r="C102" s="19"/>
      <c r="D102" s="26">
        <v>14285700000</v>
      </c>
      <c r="E102" s="26"/>
      <c r="F102" s="26">
        <v>14285700000</v>
      </c>
      <c r="G102" s="26"/>
      <c r="H102" s="26">
        <v>14285700000</v>
      </c>
      <c r="I102" s="26"/>
      <c r="J102" s="26">
        <v>14285700000</v>
      </c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</row>
    <row r="103" spans="1:212" ht="25.5" customHeight="1">
      <c r="A103" s="20" t="s">
        <v>61</v>
      </c>
      <c r="B103" s="21"/>
      <c r="C103" s="20"/>
      <c r="D103" s="26">
        <v>12567669243</v>
      </c>
      <c r="E103" s="26"/>
      <c r="F103" s="26">
        <v>12567669243</v>
      </c>
      <c r="G103" s="26"/>
      <c r="H103" s="26">
        <v>12567669243</v>
      </c>
      <c r="I103" s="26"/>
      <c r="J103" s="26">
        <v>12567669243</v>
      </c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</row>
    <row r="104" spans="1:212" ht="25.5" customHeight="1">
      <c r="A104" s="20" t="s">
        <v>62</v>
      </c>
      <c r="B104" s="21"/>
      <c r="C104" s="20"/>
      <c r="D104" s="26"/>
      <c r="E104" s="26"/>
      <c r="F104" s="26"/>
      <c r="G104" s="26"/>
      <c r="H104" s="26"/>
      <c r="I104" s="26"/>
      <c r="J104" s="26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</row>
    <row r="105" spans="1:212" ht="25.5" customHeight="1">
      <c r="A105" s="20" t="s">
        <v>63</v>
      </c>
      <c r="B105" s="21">
        <v>26</v>
      </c>
      <c r="C105" s="19"/>
      <c r="D105" s="26">
        <v>1428570000</v>
      </c>
      <c r="E105" s="26"/>
      <c r="F105" s="26">
        <v>1428570000</v>
      </c>
      <c r="G105" s="26"/>
      <c r="H105" s="26">
        <v>1428570000</v>
      </c>
      <c r="I105" s="26"/>
      <c r="J105" s="26">
        <v>1428570000</v>
      </c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</row>
    <row r="106" spans="1:212" ht="25.5" customHeight="1">
      <c r="A106" s="20" t="s">
        <v>64</v>
      </c>
      <c r="B106" s="21"/>
      <c r="C106" s="19"/>
      <c r="D106" s="26">
        <v>102293447099</v>
      </c>
      <c r="E106" s="26"/>
      <c r="F106" s="26">
        <v>95452890798</v>
      </c>
      <c r="G106" s="26"/>
      <c r="H106" s="26">
        <v>101665681686</v>
      </c>
      <c r="I106" s="26"/>
      <c r="J106" s="26">
        <v>94594801409</v>
      </c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</row>
    <row r="107" spans="1:212" ht="25.5" customHeight="1">
      <c r="A107" s="20" t="s">
        <v>65</v>
      </c>
      <c r="B107" s="21"/>
      <c r="C107" s="19"/>
      <c r="D107" s="46">
        <v>322844362</v>
      </c>
      <c r="E107" s="26"/>
      <c r="F107" s="46">
        <v>498180162</v>
      </c>
      <c r="G107" s="26"/>
      <c r="H107" s="46">
        <v>322844362</v>
      </c>
      <c r="I107" s="26"/>
      <c r="J107" s="46">
        <v>498180162</v>
      </c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</row>
    <row r="108" spans="1:212" ht="25.5" customHeight="1">
      <c r="A108" s="20" t="s">
        <v>66</v>
      </c>
      <c r="B108" s="21"/>
      <c r="C108" s="19"/>
      <c r="D108" s="26">
        <f>SUM(D102:D107)</f>
        <v>130898230704</v>
      </c>
      <c r="E108" s="26"/>
      <c r="F108" s="26">
        <f>SUM(F102:F107)</f>
        <v>124233010203</v>
      </c>
      <c r="G108" s="26"/>
      <c r="H108" s="26">
        <f>SUM(H102:H107)</f>
        <v>130270465291</v>
      </c>
      <c r="I108" s="26"/>
      <c r="J108" s="26">
        <f>SUM(J102:J107)</f>
        <v>123374920814</v>
      </c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</row>
    <row r="109" spans="1:212" ht="25.5" customHeight="1">
      <c r="A109" s="20" t="s">
        <v>67</v>
      </c>
      <c r="B109" s="44">
        <v>11.2</v>
      </c>
      <c r="C109" s="19"/>
      <c r="D109" s="46">
        <v>1942664491</v>
      </c>
      <c r="E109" s="26"/>
      <c r="F109" s="46">
        <v>2165909440</v>
      </c>
      <c r="G109" s="26"/>
      <c r="H109" s="45">
        <v>0</v>
      </c>
      <c r="I109" s="26"/>
      <c r="J109" s="45">
        <v>0</v>
      </c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</row>
    <row r="110" spans="1:212" ht="25.5" customHeight="1">
      <c r="A110" s="18" t="s">
        <v>68</v>
      </c>
      <c r="B110" s="21"/>
      <c r="C110" s="19"/>
      <c r="D110" s="46">
        <f>SUM(D108:D109)</f>
        <v>132840895195</v>
      </c>
      <c r="E110" s="26"/>
      <c r="F110" s="46">
        <f>SUM(F108:F109)</f>
        <v>126398919643</v>
      </c>
      <c r="G110" s="26"/>
      <c r="H110" s="46">
        <f>SUM(H108:H109)</f>
        <v>130270465291</v>
      </c>
      <c r="I110" s="26"/>
      <c r="J110" s="46">
        <f>SUM(J108:J109)</f>
        <v>123374920814</v>
      </c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</row>
    <row r="111" spans="1:212" ht="25.5" customHeight="1" thickBot="1">
      <c r="A111" s="18" t="s">
        <v>69</v>
      </c>
      <c r="B111" s="21"/>
      <c r="C111" s="19"/>
      <c r="D111" s="50">
        <f>SUM(D75,D110)</f>
        <v>209932233443</v>
      </c>
      <c r="E111" s="26"/>
      <c r="F111" s="50">
        <f>SUM(F75,F110)</f>
        <v>206149840423</v>
      </c>
      <c r="G111" s="26"/>
      <c r="H111" s="50">
        <f>SUM(H75,H110)</f>
        <v>206617230016</v>
      </c>
      <c r="I111" s="26"/>
      <c r="J111" s="50">
        <f>SUM(J75,J110)</f>
        <v>202686231914</v>
      </c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</row>
    <row r="112" spans="1:212" ht="25.5" customHeight="1" thickTop="1">
      <c r="A112" s="18"/>
      <c r="B112" s="21"/>
      <c r="C112" s="19"/>
      <c r="D112" s="4">
        <f>D111-D29</f>
        <v>0</v>
      </c>
      <c r="E112" s="26"/>
      <c r="F112" s="26">
        <f>F111-F29</f>
        <v>0</v>
      </c>
      <c r="G112" s="26"/>
      <c r="H112" s="26">
        <f>H111-H29</f>
        <v>0</v>
      </c>
      <c r="I112" s="26"/>
      <c r="J112" s="26">
        <f>J111-J29</f>
        <v>0</v>
      </c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</row>
    <row r="113" spans="1:212" ht="25.5" customHeight="1">
      <c r="A113" s="20" t="s">
        <v>33</v>
      </c>
      <c r="B113" s="21"/>
      <c r="C113" s="19"/>
      <c r="E113" s="9"/>
      <c r="F113" s="9"/>
      <c r="G113" s="9"/>
      <c r="H113" s="9"/>
      <c r="I113" s="9"/>
      <c r="J113" s="9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</row>
    <row r="114" spans="1:212" ht="25.5" customHeight="1">
      <c r="A114" s="20"/>
      <c r="B114" s="21"/>
      <c r="C114" s="19"/>
      <c r="E114" s="9"/>
      <c r="F114" s="9"/>
      <c r="G114" s="9"/>
      <c r="H114" s="9"/>
      <c r="I114" s="9"/>
      <c r="J114" s="9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  <c r="EM114" s="20"/>
      <c r="EN114" s="20"/>
      <c r="EO114" s="20"/>
      <c r="EP114" s="20"/>
      <c r="EQ114" s="20"/>
      <c r="ER114" s="20"/>
      <c r="ES114" s="20"/>
      <c r="ET114" s="20"/>
      <c r="EU114" s="20"/>
      <c r="EV114" s="20"/>
      <c r="EW114" s="20"/>
      <c r="EX114" s="20"/>
      <c r="EY114" s="20"/>
      <c r="EZ114" s="20"/>
      <c r="FA114" s="20"/>
      <c r="FB114" s="20"/>
      <c r="FC114" s="20"/>
      <c r="FD114" s="20"/>
      <c r="FE114" s="20"/>
      <c r="FF114" s="20"/>
      <c r="FG114" s="20"/>
      <c r="FH114" s="20"/>
      <c r="FI114" s="20"/>
      <c r="FJ114" s="20"/>
      <c r="FK114" s="20"/>
      <c r="FL114" s="20"/>
      <c r="FM114" s="20"/>
      <c r="FN114" s="20"/>
      <c r="FO114" s="20"/>
      <c r="FP114" s="20"/>
      <c r="FQ114" s="20"/>
      <c r="FR114" s="20"/>
      <c r="FS114" s="20"/>
      <c r="FT114" s="20"/>
      <c r="FU114" s="20"/>
      <c r="FV114" s="20"/>
      <c r="FW114" s="20"/>
      <c r="FX114" s="20"/>
      <c r="FY114" s="20"/>
      <c r="FZ114" s="20"/>
      <c r="GA114" s="20"/>
      <c r="GB114" s="20"/>
      <c r="GC114" s="20"/>
      <c r="GD114" s="20"/>
      <c r="GE114" s="20"/>
      <c r="GF114" s="20"/>
      <c r="GG114" s="20"/>
      <c r="GH114" s="20"/>
      <c r="GI114" s="20"/>
      <c r="GJ114" s="20"/>
      <c r="GK114" s="20"/>
      <c r="GL114" s="20"/>
      <c r="GM114" s="20"/>
      <c r="GN114" s="20"/>
      <c r="GO114" s="20"/>
      <c r="GP114" s="20"/>
      <c r="GQ114" s="20"/>
      <c r="GR114" s="20"/>
      <c r="GS114" s="20"/>
      <c r="GT114" s="20"/>
      <c r="GU114" s="20"/>
      <c r="GV114" s="20"/>
      <c r="GW114" s="20"/>
      <c r="GX114" s="20"/>
      <c r="GY114" s="20"/>
      <c r="GZ114" s="20"/>
      <c r="HA114" s="20"/>
      <c r="HB114" s="20"/>
      <c r="HC114" s="20"/>
      <c r="HD114" s="20"/>
    </row>
    <row r="115" spans="1:212" ht="25.5" customHeight="1">
      <c r="A115" s="20"/>
      <c r="B115" s="21"/>
      <c r="C115" s="19"/>
      <c r="E115" s="9"/>
      <c r="F115" s="9"/>
      <c r="G115" s="9"/>
      <c r="H115" s="9"/>
      <c r="I115" s="9"/>
      <c r="J115" s="9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0"/>
      <c r="EY115" s="20"/>
      <c r="EZ115" s="20"/>
      <c r="FA115" s="20"/>
      <c r="FB115" s="20"/>
      <c r="FC115" s="20"/>
      <c r="FD115" s="20"/>
      <c r="FE115" s="20"/>
      <c r="FF115" s="20"/>
      <c r="FG115" s="20"/>
      <c r="FH115" s="20"/>
      <c r="FI115" s="20"/>
      <c r="FJ115" s="20"/>
      <c r="FK115" s="20"/>
      <c r="FL115" s="20"/>
      <c r="FM115" s="20"/>
      <c r="FN115" s="20"/>
      <c r="FO115" s="20"/>
      <c r="FP115" s="20"/>
      <c r="FQ115" s="20"/>
      <c r="FR115" s="20"/>
      <c r="FS115" s="20"/>
      <c r="FT115" s="20"/>
      <c r="FU115" s="20"/>
      <c r="FV115" s="20"/>
      <c r="FW115" s="20"/>
      <c r="FX115" s="20"/>
      <c r="FY115" s="20"/>
      <c r="FZ115" s="20"/>
      <c r="GA115" s="20"/>
      <c r="GB115" s="20"/>
      <c r="GC115" s="20"/>
      <c r="GD115" s="20"/>
      <c r="GE115" s="20"/>
      <c r="GF115" s="20"/>
      <c r="GG115" s="20"/>
      <c r="GH115" s="20"/>
      <c r="GI115" s="20"/>
      <c r="GJ115" s="20"/>
      <c r="GK115" s="20"/>
      <c r="GL115" s="20"/>
      <c r="GM115" s="20"/>
      <c r="GN115" s="20"/>
      <c r="GO115" s="20"/>
      <c r="GP115" s="20"/>
      <c r="GQ115" s="20"/>
      <c r="GR115" s="20"/>
      <c r="GS115" s="20"/>
      <c r="GT115" s="20"/>
      <c r="GU115" s="20"/>
      <c r="GV115" s="20"/>
      <c r="GW115" s="20"/>
      <c r="GX115" s="20"/>
      <c r="GY115" s="20"/>
      <c r="GZ115" s="20"/>
      <c r="HA115" s="20"/>
      <c r="HB115" s="20"/>
      <c r="HC115" s="20"/>
      <c r="HD115" s="20"/>
    </row>
    <row r="116" spans="1:212" ht="25.5" customHeight="1">
      <c r="A116" s="20"/>
      <c r="B116" s="21"/>
      <c r="C116" s="19"/>
      <c r="E116" s="9"/>
      <c r="F116" s="9"/>
      <c r="G116" s="9"/>
      <c r="H116" s="9"/>
      <c r="I116" s="9"/>
      <c r="J116" s="9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20"/>
      <c r="EZ116" s="20"/>
      <c r="FA116" s="20"/>
      <c r="FB116" s="20"/>
      <c r="FC116" s="20"/>
      <c r="FD116" s="20"/>
      <c r="FE116" s="20"/>
      <c r="FF116" s="20"/>
      <c r="FG116" s="20"/>
      <c r="FH116" s="20"/>
      <c r="FI116" s="20"/>
      <c r="FJ116" s="20"/>
      <c r="FK116" s="20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0"/>
      <c r="GB116" s="20"/>
      <c r="GC116" s="20"/>
      <c r="GD116" s="20"/>
      <c r="GE116" s="20"/>
      <c r="GF116" s="20"/>
      <c r="GG116" s="20"/>
      <c r="GH116" s="20"/>
      <c r="GI116" s="20"/>
      <c r="GJ116" s="20"/>
      <c r="GK116" s="20"/>
      <c r="GL116" s="20"/>
      <c r="GM116" s="20"/>
      <c r="GN116" s="20"/>
      <c r="GO116" s="20"/>
      <c r="GP116" s="20"/>
      <c r="GQ116" s="20"/>
      <c r="GR116" s="20"/>
      <c r="GS116" s="20"/>
      <c r="GT116" s="20"/>
      <c r="GU116" s="20"/>
      <c r="GV116" s="20"/>
      <c r="GW116" s="20"/>
      <c r="GX116" s="20"/>
      <c r="GY116" s="20"/>
      <c r="GZ116" s="20"/>
      <c r="HA116" s="20"/>
      <c r="HB116" s="20"/>
      <c r="HC116" s="20"/>
      <c r="HD116" s="20"/>
    </row>
    <row r="117" spans="1:212" ht="25.5" customHeight="1">
      <c r="A117" s="20"/>
      <c r="B117" s="21"/>
      <c r="C117" s="19"/>
      <c r="E117" s="9"/>
      <c r="F117" s="9"/>
      <c r="G117" s="9"/>
      <c r="H117" s="9"/>
      <c r="I117" s="9"/>
      <c r="J117" s="9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  <c r="FF117" s="20"/>
      <c r="FG117" s="20"/>
      <c r="FH117" s="20"/>
      <c r="FI117" s="20"/>
      <c r="FJ117" s="20"/>
      <c r="FK117" s="20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0"/>
      <c r="GB117" s="20"/>
      <c r="GC117" s="20"/>
      <c r="GD117" s="20"/>
      <c r="GE117" s="20"/>
      <c r="GF117" s="20"/>
      <c r="GG117" s="20"/>
      <c r="GH117" s="20"/>
      <c r="GI117" s="20"/>
      <c r="GJ117" s="20"/>
      <c r="GK117" s="20"/>
      <c r="GL117" s="20"/>
      <c r="GM117" s="20"/>
      <c r="GN117" s="20"/>
      <c r="GO117" s="20"/>
      <c r="GP117" s="20"/>
      <c r="GQ117" s="20"/>
      <c r="GR117" s="20"/>
      <c r="GS117" s="20"/>
      <c r="GT117" s="20"/>
      <c r="GU117" s="20"/>
      <c r="GV117" s="20"/>
      <c r="GW117" s="20"/>
      <c r="GX117" s="20"/>
      <c r="GY117" s="20"/>
      <c r="GZ117" s="20"/>
      <c r="HA117" s="20"/>
      <c r="HB117" s="20"/>
      <c r="HC117" s="20"/>
      <c r="HD117" s="20"/>
    </row>
    <row r="118" spans="1:212" ht="25.5" customHeight="1">
      <c r="A118" s="20"/>
      <c r="B118" s="21"/>
      <c r="C118" s="19"/>
      <c r="E118" s="9"/>
      <c r="F118" s="9"/>
      <c r="G118" s="9"/>
      <c r="H118" s="9"/>
      <c r="I118" s="9"/>
      <c r="J118" s="9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  <c r="FF118" s="20"/>
      <c r="FG118" s="20"/>
      <c r="FH118" s="20"/>
      <c r="FI118" s="20"/>
      <c r="FJ118" s="20"/>
      <c r="FK118" s="20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0"/>
      <c r="GB118" s="20"/>
      <c r="GC118" s="20"/>
      <c r="GD118" s="20"/>
      <c r="GE118" s="20"/>
      <c r="GF118" s="20"/>
      <c r="GG118" s="20"/>
      <c r="GH118" s="20"/>
      <c r="GI118" s="20"/>
      <c r="GJ118" s="20"/>
      <c r="GK118" s="20"/>
      <c r="GL118" s="20"/>
      <c r="GM118" s="20"/>
      <c r="GN118" s="20"/>
      <c r="GO118" s="20"/>
      <c r="GP118" s="20"/>
      <c r="GQ118" s="20"/>
      <c r="GR118" s="20"/>
      <c r="GS118" s="20"/>
      <c r="GT118" s="20"/>
      <c r="GU118" s="20"/>
      <c r="GV118" s="20"/>
      <c r="GW118" s="20"/>
      <c r="GX118" s="20"/>
      <c r="GY118" s="20"/>
      <c r="GZ118" s="20"/>
      <c r="HA118" s="20"/>
      <c r="HB118" s="20"/>
      <c r="HC118" s="20"/>
      <c r="HD118" s="20"/>
    </row>
    <row r="119" spans="1:212" ht="25.5" customHeight="1">
      <c r="A119" s="20"/>
      <c r="B119" s="21"/>
      <c r="C119" s="19"/>
      <c r="E119" s="9"/>
      <c r="F119" s="9"/>
      <c r="G119" s="9"/>
      <c r="H119" s="9"/>
      <c r="I119" s="9"/>
      <c r="J119" s="9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  <c r="EM119" s="20"/>
      <c r="EN119" s="20"/>
      <c r="EO119" s="20"/>
      <c r="EP119" s="20"/>
      <c r="EQ119" s="20"/>
      <c r="ER119" s="20"/>
      <c r="ES119" s="20"/>
      <c r="ET119" s="20"/>
      <c r="EU119" s="20"/>
      <c r="EV119" s="20"/>
      <c r="EW119" s="20"/>
      <c r="EX119" s="20"/>
      <c r="EY119" s="20"/>
      <c r="EZ119" s="20"/>
      <c r="FA119" s="20"/>
      <c r="FB119" s="20"/>
      <c r="FC119" s="20"/>
      <c r="FD119" s="20"/>
      <c r="FE119" s="20"/>
      <c r="FF119" s="20"/>
      <c r="FG119" s="20"/>
      <c r="FH119" s="20"/>
      <c r="FI119" s="20"/>
      <c r="FJ119" s="20"/>
      <c r="FK119" s="20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0"/>
      <c r="GB119" s="20"/>
      <c r="GC119" s="20"/>
      <c r="GD119" s="20"/>
      <c r="GE119" s="20"/>
      <c r="GF119" s="20"/>
      <c r="GG119" s="20"/>
      <c r="GH119" s="20"/>
      <c r="GI119" s="20"/>
      <c r="GJ119" s="20"/>
      <c r="GK119" s="20"/>
      <c r="GL119" s="20"/>
      <c r="GM119" s="20"/>
      <c r="GN119" s="20"/>
      <c r="GO119" s="20"/>
      <c r="GP119" s="20"/>
      <c r="GQ119" s="20"/>
      <c r="GR119" s="20"/>
      <c r="GS119" s="20"/>
      <c r="GT119" s="20"/>
      <c r="GU119" s="20"/>
      <c r="GV119" s="20"/>
      <c r="GW119" s="20"/>
      <c r="GX119" s="20"/>
      <c r="GY119" s="20"/>
      <c r="GZ119" s="20"/>
      <c r="HA119" s="20"/>
      <c r="HB119" s="20"/>
      <c r="HC119" s="20"/>
      <c r="HD119" s="20"/>
    </row>
    <row r="120" spans="1:212" ht="25.5" customHeight="1">
      <c r="B120" s="126" t="s">
        <v>249</v>
      </c>
      <c r="C120" s="126"/>
      <c r="D120" s="126"/>
      <c r="E120" s="9"/>
      <c r="F120" s="9"/>
      <c r="G120" s="9"/>
      <c r="H120" s="128" t="s">
        <v>70</v>
      </c>
      <c r="I120" s="128"/>
      <c r="J120" s="128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0"/>
      <c r="EZ120" s="20"/>
      <c r="FA120" s="20"/>
      <c r="FB120" s="20"/>
      <c r="FC120" s="20"/>
      <c r="FD120" s="20"/>
      <c r="FE120" s="20"/>
      <c r="FF120" s="20"/>
      <c r="FG120" s="20"/>
      <c r="FH120" s="20"/>
      <c r="FI120" s="20"/>
      <c r="FJ120" s="20"/>
      <c r="FK120" s="20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0"/>
      <c r="GB120" s="20"/>
      <c r="GC120" s="20"/>
      <c r="GD120" s="20"/>
      <c r="GE120" s="20"/>
      <c r="GF120" s="20"/>
      <c r="GG120" s="20"/>
      <c r="GH120" s="20"/>
      <c r="GI120" s="20"/>
      <c r="GJ120" s="20"/>
      <c r="GK120" s="20"/>
      <c r="GL120" s="20"/>
      <c r="GM120" s="20"/>
      <c r="GN120" s="20"/>
      <c r="GO120" s="20"/>
      <c r="GP120" s="20"/>
      <c r="GQ120" s="20"/>
      <c r="GR120" s="20"/>
      <c r="GS120" s="20"/>
      <c r="GT120" s="20"/>
      <c r="GU120" s="20"/>
      <c r="GV120" s="20"/>
      <c r="GW120" s="20"/>
      <c r="GX120" s="20"/>
      <c r="GY120" s="20"/>
      <c r="GZ120" s="20"/>
      <c r="HA120" s="20"/>
      <c r="HB120" s="20"/>
      <c r="HC120" s="20"/>
      <c r="HD120" s="20"/>
    </row>
    <row r="121" spans="1:212" ht="25.5" customHeight="1">
      <c r="A121" s="137"/>
      <c r="B121" s="137" t="s">
        <v>245</v>
      </c>
      <c r="C121" s="137"/>
      <c r="D121" s="137"/>
      <c r="E121" s="138"/>
      <c r="F121" s="138"/>
      <c r="G121" s="9"/>
      <c r="H121" s="52" t="s">
        <v>71</v>
      </c>
      <c r="I121" s="9"/>
      <c r="J121" s="9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0"/>
      <c r="EY121" s="20"/>
      <c r="EZ121" s="20"/>
      <c r="FA121" s="20"/>
      <c r="FB121" s="20"/>
      <c r="FC121" s="20"/>
      <c r="FD121" s="20"/>
      <c r="FE121" s="20"/>
      <c r="FF121" s="20"/>
      <c r="FG121" s="20"/>
      <c r="FH121" s="20"/>
      <c r="FI121" s="20"/>
      <c r="FJ121" s="20"/>
      <c r="FK121" s="20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0"/>
      <c r="GB121" s="20"/>
      <c r="GC121" s="20"/>
      <c r="GD121" s="20"/>
      <c r="GE121" s="20"/>
      <c r="GF121" s="20"/>
      <c r="GG121" s="20"/>
      <c r="GH121" s="20"/>
      <c r="GI121" s="20"/>
      <c r="GJ121" s="20"/>
      <c r="GK121" s="20"/>
      <c r="GL121" s="20"/>
      <c r="GM121" s="20"/>
      <c r="GN121" s="20"/>
      <c r="GO121" s="20"/>
      <c r="GP121" s="20"/>
      <c r="GQ121" s="20"/>
      <c r="GR121" s="20"/>
      <c r="GS121" s="20"/>
      <c r="GT121" s="20"/>
      <c r="GU121" s="20"/>
      <c r="GV121" s="20"/>
      <c r="GW121" s="20"/>
      <c r="GX121" s="20"/>
      <c r="GY121" s="20"/>
      <c r="GZ121" s="20"/>
      <c r="HA121" s="20"/>
      <c r="HB121" s="20"/>
      <c r="HC121" s="20"/>
      <c r="HD121" s="20"/>
    </row>
    <row r="122" spans="1:212" ht="25.5" customHeight="1">
      <c r="A122" s="139"/>
      <c r="B122" s="137" t="s">
        <v>246</v>
      </c>
      <c r="C122" s="137"/>
      <c r="D122" s="137"/>
      <c r="E122" s="140"/>
      <c r="F122" s="138"/>
      <c r="G122" s="9"/>
      <c r="H122" s="9"/>
      <c r="I122" s="9"/>
      <c r="J122" s="9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  <c r="EM122" s="20"/>
      <c r="EN122" s="20"/>
      <c r="EO122" s="20"/>
      <c r="EP122" s="20"/>
      <c r="EQ122" s="20"/>
      <c r="ER122" s="20"/>
      <c r="ES122" s="20"/>
      <c r="ET122" s="20"/>
      <c r="EU122" s="20"/>
      <c r="EV122" s="20"/>
      <c r="EW122" s="20"/>
      <c r="EX122" s="20"/>
      <c r="EY122" s="20"/>
      <c r="EZ122" s="20"/>
      <c r="FA122" s="20"/>
      <c r="FB122" s="20"/>
      <c r="FC122" s="20"/>
      <c r="FD122" s="20"/>
      <c r="FE122" s="20"/>
      <c r="FF122" s="20"/>
      <c r="FG122" s="20"/>
      <c r="FH122" s="20"/>
      <c r="FI122" s="20"/>
      <c r="FJ122" s="20"/>
      <c r="FK122" s="20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0"/>
      <c r="GB122" s="20"/>
      <c r="GC122" s="20"/>
      <c r="GD122" s="20"/>
      <c r="GE122" s="20"/>
      <c r="GF122" s="20"/>
      <c r="GG122" s="20"/>
      <c r="GH122" s="20"/>
      <c r="GI122" s="20"/>
      <c r="GJ122" s="20"/>
      <c r="GK122" s="20"/>
      <c r="GL122" s="20"/>
      <c r="GM122" s="20"/>
      <c r="GN122" s="20"/>
      <c r="GO122" s="20"/>
      <c r="GP122" s="20"/>
      <c r="GQ122" s="20"/>
      <c r="GR122" s="20"/>
      <c r="GS122" s="20"/>
      <c r="GT122" s="20"/>
      <c r="GU122" s="20"/>
      <c r="GV122" s="20"/>
      <c r="GW122" s="20"/>
      <c r="GX122" s="20"/>
      <c r="GY122" s="20"/>
      <c r="GZ122" s="20"/>
      <c r="HA122" s="20"/>
      <c r="HB122" s="20"/>
      <c r="HC122" s="20"/>
      <c r="HD122" s="20"/>
    </row>
    <row r="123" spans="1:212" ht="25.5" customHeight="1">
      <c r="A123" s="139"/>
      <c r="B123" s="141"/>
      <c r="C123" s="142"/>
      <c r="D123" s="138"/>
      <c r="E123" s="138"/>
      <c r="F123" s="138"/>
      <c r="G123" s="9"/>
      <c r="H123" s="9"/>
      <c r="I123" s="9"/>
      <c r="J123" s="9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  <c r="EM123" s="20"/>
      <c r="EN123" s="20"/>
      <c r="EO123" s="20"/>
      <c r="EP123" s="20"/>
      <c r="EQ123" s="20"/>
      <c r="ER123" s="20"/>
      <c r="ES123" s="20"/>
      <c r="ET123" s="20"/>
      <c r="EU123" s="20"/>
      <c r="EV123" s="20"/>
      <c r="EW123" s="20"/>
      <c r="EX123" s="20"/>
      <c r="EY123" s="20"/>
      <c r="EZ123" s="20"/>
      <c r="FA123" s="20"/>
      <c r="FB123" s="20"/>
      <c r="FC123" s="20"/>
      <c r="FD123" s="20"/>
      <c r="FE123" s="20"/>
      <c r="FF123" s="20"/>
      <c r="FG123" s="20"/>
      <c r="FH123" s="20"/>
      <c r="FI123" s="20"/>
      <c r="FJ123" s="20"/>
      <c r="FK123" s="20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0"/>
      <c r="GB123" s="20"/>
      <c r="GC123" s="20"/>
      <c r="GD123" s="20"/>
      <c r="GE123" s="20"/>
      <c r="GF123" s="20"/>
      <c r="GG123" s="20"/>
      <c r="GH123" s="20"/>
      <c r="GI123" s="20"/>
      <c r="GJ123" s="20"/>
      <c r="GK123" s="20"/>
      <c r="GL123" s="20"/>
      <c r="GM123" s="20"/>
      <c r="GN123" s="20"/>
      <c r="GO123" s="20"/>
      <c r="GP123" s="20"/>
      <c r="GQ123" s="20"/>
      <c r="GR123" s="20"/>
      <c r="GS123" s="20"/>
      <c r="GT123" s="20"/>
      <c r="GU123" s="20"/>
      <c r="GV123" s="20"/>
      <c r="GW123" s="20"/>
      <c r="GX123" s="20"/>
      <c r="GY123" s="20"/>
      <c r="GZ123" s="20"/>
      <c r="HA123" s="20"/>
      <c r="HB123" s="20"/>
      <c r="HC123" s="20"/>
      <c r="HD123" s="20"/>
    </row>
    <row r="124" spans="1:212" ht="25.5" customHeight="1">
      <c r="A124" s="20"/>
      <c r="B124" s="21"/>
      <c r="C124" s="19"/>
      <c r="E124" s="9"/>
      <c r="F124" s="9"/>
      <c r="G124" s="9"/>
      <c r="H124" s="9"/>
      <c r="I124" s="9"/>
      <c r="J124" s="9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20"/>
      <c r="EZ124" s="20"/>
      <c r="FA124" s="20"/>
      <c r="FB124" s="20"/>
      <c r="FC124" s="20"/>
      <c r="FD124" s="20"/>
      <c r="FE124" s="20"/>
      <c r="FF124" s="20"/>
      <c r="FG124" s="20"/>
      <c r="FH124" s="20"/>
      <c r="FI124" s="20"/>
      <c r="FJ124" s="20"/>
      <c r="FK124" s="20"/>
      <c r="FL124" s="20"/>
      <c r="FM124" s="20"/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0"/>
      <c r="GB124" s="20"/>
      <c r="GC124" s="20"/>
      <c r="GD124" s="20"/>
      <c r="GE124" s="20"/>
      <c r="GF124" s="20"/>
      <c r="GG124" s="20"/>
      <c r="GH124" s="20"/>
      <c r="GI124" s="20"/>
      <c r="GJ124" s="20"/>
      <c r="GK124" s="20"/>
      <c r="GL124" s="20"/>
      <c r="GM124" s="20"/>
      <c r="GN124" s="20"/>
      <c r="GO124" s="20"/>
      <c r="GP124" s="20"/>
      <c r="GQ124" s="20"/>
      <c r="GR124" s="20"/>
      <c r="GS124" s="20"/>
      <c r="GT124" s="20"/>
      <c r="GU124" s="20"/>
      <c r="GV124" s="20"/>
      <c r="GW124" s="20"/>
      <c r="GX124" s="20"/>
      <c r="GY124" s="20"/>
      <c r="GZ124" s="20"/>
      <c r="HA124" s="20"/>
      <c r="HB124" s="20"/>
      <c r="HC124" s="20"/>
      <c r="HD124" s="20"/>
    </row>
    <row r="125" spans="1:212" ht="25.5" customHeight="1">
      <c r="A125" s="20"/>
      <c r="B125" s="21"/>
      <c r="C125" s="19"/>
      <c r="E125" s="9"/>
      <c r="F125" s="9"/>
      <c r="G125" s="9"/>
      <c r="H125" s="9"/>
      <c r="I125" s="9"/>
      <c r="J125" s="9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  <c r="EM125" s="20"/>
      <c r="EN125" s="20"/>
      <c r="EO125" s="20"/>
      <c r="EP125" s="20"/>
      <c r="EQ125" s="20"/>
      <c r="ER125" s="20"/>
      <c r="ES125" s="20"/>
      <c r="ET125" s="20"/>
      <c r="EU125" s="20"/>
      <c r="EV125" s="20"/>
      <c r="EW125" s="20"/>
      <c r="EX125" s="20"/>
      <c r="EY125" s="20"/>
      <c r="EZ125" s="20"/>
      <c r="FA125" s="20"/>
      <c r="FB125" s="20"/>
      <c r="FC125" s="20"/>
      <c r="FD125" s="20"/>
      <c r="FE125" s="20"/>
      <c r="FF125" s="20"/>
      <c r="FG125" s="20"/>
      <c r="FH125" s="20"/>
      <c r="FI125" s="20"/>
      <c r="FJ125" s="20"/>
      <c r="FK125" s="20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0"/>
      <c r="GB125" s="20"/>
      <c r="GC125" s="20"/>
      <c r="GD125" s="20"/>
      <c r="GE125" s="20"/>
      <c r="GF125" s="20"/>
      <c r="GG125" s="20"/>
      <c r="GH125" s="20"/>
      <c r="GI125" s="20"/>
      <c r="GJ125" s="20"/>
      <c r="GK125" s="20"/>
      <c r="GL125" s="20"/>
      <c r="GM125" s="20"/>
      <c r="GN125" s="20"/>
      <c r="GO125" s="20"/>
      <c r="GP125" s="20"/>
      <c r="GQ125" s="20"/>
      <c r="GR125" s="20"/>
      <c r="GS125" s="20"/>
      <c r="GT125" s="20"/>
      <c r="GU125" s="20"/>
      <c r="GV125" s="20"/>
      <c r="GW125" s="20"/>
      <c r="GX125" s="20"/>
      <c r="GY125" s="20"/>
      <c r="GZ125" s="20"/>
      <c r="HA125" s="20"/>
      <c r="HB125" s="20"/>
      <c r="HC125" s="20"/>
      <c r="HD125" s="20"/>
    </row>
    <row r="126" spans="1:212" ht="25.5" customHeight="1">
      <c r="A126" s="20"/>
      <c r="B126" s="21"/>
      <c r="C126" s="19"/>
      <c r="E126" s="9"/>
      <c r="F126" s="9"/>
      <c r="G126" s="9"/>
      <c r="H126" s="9"/>
      <c r="I126" s="9"/>
      <c r="J126" s="9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  <c r="EM126" s="20"/>
      <c r="EN126" s="20"/>
      <c r="EO126" s="20"/>
      <c r="EP126" s="20"/>
      <c r="EQ126" s="20"/>
      <c r="ER126" s="20"/>
      <c r="ES126" s="20"/>
      <c r="ET126" s="20"/>
      <c r="EU126" s="20"/>
      <c r="EV126" s="20"/>
      <c r="EW126" s="20"/>
      <c r="EX126" s="20"/>
      <c r="EY126" s="20"/>
      <c r="EZ126" s="20"/>
      <c r="FA126" s="20"/>
      <c r="FB126" s="20"/>
      <c r="FC126" s="20"/>
      <c r="FD126" s="20"/>
      <c r="FE126" s="20"/>
      <c r="FF126" s="20"/>
      <c r="FG126" s="20"/>
      <c r="FH126" s="20"/>
      <c r="FI126" s="20"/>
      <c r="FJ126" s="20"/>
      <c r="FK126" s="20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0"/>
      <c r="GB126" s="20"/>
      <c r="GC126" s="20"/>
      <c r="GD126" s="20"/>
      <c r="GE126" s="20"/>
      <c r="GF126" s="20"/>
      <c r="GG126" s="20"/>
      <c r="GH126" s="20"/>
      <c r="GI126" s="20"/>
      <c r="GJ126" s="20"/>
      <c r="GK126" s="20"/>
      <c r="GL126" s="20"/>
      <c r="GM126" s="20"/>
      <c r="GN126" s="20"/>
      <c r="GO126" s="20"/>
      <c r="GP126" s="20"/>
      <c r="GQ126" s="20"/>
      <c r="GR126" s="20"/>
      <c r="GS126" s="20"/>
      <c r="GT126" s="20"/>
      <c r="GU126" s="20"/>
      <c r="GV126" s="20"/>
      <c r="GW126" s="20"/>
      <c r="GX126" s="20"/>
      <c r="GY126" s="20"/>
      <c r="GZ126" s="20"/>
      <c r="HA126" s="20"/>
      <c r="HB126" s="20"/>
      <c r="HC126" s="20"/>
      <c r="HD126" s="20"/>
    </row>
    <row r="127" spans="1:212" ht="25.5" customHeight="1">
      <c r="A127" s="20"/>
      <c r="B127" s="21"/>
      <c r="C127" s="19"/>
      <c r="E127" s="9"/>
      <c r="F127" s="9"/>
      <c r="G127" s="9"/>
      <c r="H127" s="9"/>
      <c r="I127" s="9"/>
      <c r="J127" s="9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0"/>
      <c r="EY127" s="20"/>
      <c r="EZ127" s="20"/>
      <c r="FA127" s="20"/>
      <c r="FB127" s="20"/>
      <c r="FC127" s="20"/>
      <c r="FD127" s="20"/>
      <c r="FE127" s="20"/>
      <c r="FF127" s="20"/>
      <c r="FG127" s="20"/>
      <c r="FH127" s="20"/>
      <c r="FI127" s="20"/>
      <c r="FJ127" s="20"/>
      <c r="FK127" s="20"/>
      <c r="FL127" s="20"/>
      <c r="FM127" s="20"/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0"/>
      <c r="GB127" s="20"/>
      <c r="GC127" s="20"/>
      <c r="GD127" s="20"/>
      <c r="GE127" s="20"/>
      <c r="GF127" s="20"/>
      <c r="GG127" s="20"/>
      <c r="GH127" s="20"/>
      <c r="GI127" s="20"/>
      <c r="GJ127" s="20"/>
      <c r="GK127" s="20"/>
      <c r="GL127" s="20"/>
      <c r="GM127" s="20"/>
      <c r="GN127" s="20"/>
      <c r="GO127" s="20"/>
      <c r="GP127" s="20"/>
      <c r="GQ127" s="20"/>
      <c r="GR127" s="20"/>
      <c r="GS127" s="20"/>
      <c r="GT127" s="20"/>
      <c r="GU127" s="20"/>
      <c r="GV127" s="20"/>
      <c r="GW127" s="20"/>
      <c r="GX127" s="20"/>
      <c r="GY127" s="20"/>
      <c r="GZ127" s="20"/>
      <c r="HA127" s="20"/>
      <c r="HB127" s="20"/>
      <c r="HC127" s="20"/>
      <c r="HD127" s="20"/>
    </row>
    <row r="128" spans="1:212" ht="25.5" customHeight="1">
      <c r="A128" s="20"/>
      <c r="B128" s="21"/>
      <c r="C128" s="19"/>
      <c r="E128" s="9"/>
      <c r="F128" s="9"/>
      <c r="G128" s="9"/>
      <c r="H128" s="9"/>
      <c r="I128" s="9"/>
      <c r="J128" s="9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0"/>
      <c r="EZ128" s="20"/>
      <c r="FA128" s="20"/>
      <c r="FB128" s="20"/>
      <c r="FC128" s="20"/>
      <c r="FD128" s="20"/>
      <c r="FE128" s="20"/>
      <c r="FF128" s="20"/>
      <c r="FG128" s="20"/>
      <c r="FH128" s="20"/>
      <c r="FI128" s="20"/>
      <c r="FJ128" s="20"/>
      <c r="FK128" s="20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0"/>
      <c r="GB128" s="20"/>
      <c r="GC128" s="20"/>
      <c r="GD128" s="20"/>
      <c r="GE128" s="20"/>
      <c r="GF128" s="20"/>
      <c r="GG128" s="20"/>
      <c r="GH128" s="20"/>
      <c r="GI128" s="20"/>
      <c r="GJ128" s="20"/>
      <c r="GK128" s="20"/>
      <c r="GL128" s="20"/>
      <c r="GM128" s="20"/>
      <c r="GN128" s="20"/>
      <c r="GO128" s="20"/>
      <c r="GP128" s="20"/>
      <c r="GQ128" s="20"/>
      <c r="GR128" s="20"/>
      <c r="GS128" s="20"/>
      <c r="GT128" s="20"/>
      <c r="GU128" s="20"/>
      <c r="GV128" s="20"/>
      <c r="GW128" s="20"/>
      <c r="GX128" s="20"/>
      <c r="GY128" s="20"/>
      <c r="GZ128" s="20"/>
      <c r="HA128" s="20"/>
      <c r="HB128" s="20"/>
      <c r="HC128" s="20"/>
      <c r="HD128" s="20"/>
    </row>
    <row r="129" spans="1:212" ht="25.5" customHeight="1">
      <c r="A129" s="20"/>
      <c r="B129" s="21"/>
      <c r="C129" s="19"/>
      <c r="E129" s="9"/>
      <c r="F129" s="9"/>
      <c r="G129" s="9"/>
      <c r="H129" s="9"/>
      <c r="I129" s="9"/>
      <c r="J129" s="9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  <c r="EM129" s="20"/>
      <c r="EN129" s="20"/>
      <c r="EO129" s="20"/>
      <c r="EP129" s="20"/>
      <c r="EQ129" s="20"/>
      <c r="ER129" s="20"/>
      <c r="ES129" s="20"/>
      <c r="ET129" s="20"/>
      <c r="EU129" s="20"/>
      <c r="EV129" s="20"/>
      <c r="EW129" s="20"/>
      <c r="EX129" s="20"/>
      <c r="EY129" s="20"/>
      <c r="EZ129" s="20"/>
      <c r="FA129" s="20"/>
      <c r="FB129" s="20"/>
      <c r="FC129" s="20"/>
      <c r="FD129" s="20"/>
      <c r="FE129" s="20"/>
      <c r="FF129" s="20"/>
      <c r="FG129" s="20"/>
      <c r="FH129" s="20"/>
      <c r="FI129" s="20"/>
      <c r="FJ129" s="20"/>
      <c r="FK129" s="20"/>
      <c r="FL129" s="20"/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0"/>
      <c r="GB129" s="20"/>
      <c r="GC129" s="20"/>
      <c r="GD129" s="20"/>
      <c r="GE129" s="20"/>
      <c r="GF129" s="20"/>
      <c r="GG129" s="20"/>
      <c r="GH129" s="20"/>
      <c r="GI129" s="20"/>
      <c r="GJ129" s="20"/>
      <c r="GK129" s="20"/>
      <c r="GL129" s="20"/>
      <c r="GM129" s="20"/>
      <c r="GN129" s="20"/>
      <c r="GO129" s="20"/>
      <c r="GP129" s="20"/>
      <c r="GQ129" s="20"/>
      <c r="GR129" s="20"/>
      <c r="GS129" s="20"/>
      <c r="GT129" s="20"/>
      <c r="GU129" s="20"/>
      <c r="GV129" s="20"/>
      <c r="GW129" s="20"/>
      <c r="GX129" s="20"/>
      <c r="GY129" s="20"/>
      <c r="GZ129" s="20"/>
      <c r="HA129" s="20"/>
      <c r="HB129" s="20"/>
      <c r="HC129" s="20"/>
      <c r="HD129" s="20"/>
    </row>
    <row r="130" spans="1:212" ht="25.5" customHeight="1">
      <c r="A130" s="20"/>
      <c r="B130" s="21"/>
      <c r="C130" s="19"/>
      <c r="E130" s="9"/>
      <c r="F130" s="9"/>
      <c r="G130" s="9"/>
      <c r="H130" s="9"/>
      <c r="I130" s="9"/>
      <c r="J130" s="9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0"/>
      <c r="EY130" s="20"/>
      <c r="EZ130" s="20"/>
      <c r="FA130" s="20"/>
      <c r="FB130" s="20"/>
      <c r="FC130" s="20"/>
      <c r="FD130" s="20"/>
      <c r="FE130" s="20"/>
      <c r="FF130" s="20"/>
      <c r="FG130" s="20"/>
      <c r="FH130" s="20"/>
      <c r="FI130" s="20"/>
      <c r="FJ130" s="20"/>
      <c r="FK130" s="20"/>
      <c r="FL130" s="20"/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/>
      <c r="GA130" s="20"/>
      <c r="GB130" s="20"/>
      <c r="GC130" s="20"/>
      <c r="GD130" s="20"/>
      <c r="GE130" s="20"/>
      <c r="GF130" s="20"/>
      <c r="GG130" s="20"/>
      <c r="GH130" s="20"/>
      <c r="GI130" s="20"/>
      <c r="GJ130" s="20"/>
      <c r="GK130" s="20"/>
      <c r="GL130" s="20"/>
      <c r="GM130" s="20"/>
      <c r="GN130" s="20"/>
      <c r="GO130" s="20"/>
      <c r="GP130" s="20"/>
      <c r="GQ130" s="20"/>
      <c r="GR130" s="20"/>
      <c r="GS130" s="20"/>
      <c r="GT130" s="20"/>
      <c r="GU130" s="20"/>
      <c r="GV130" s="20"/>
      <c r="GW130" s="20"/>
      <c r="GX130" s="20"/>
      <c r="GY130" s="20"/>
      <c r="GZ130" s="20"/>
      <c r="HA130" s="20"/>
      <c r="HB130" s="20"/>
      <c r="HC130" s="20"/>
      <c r="HD130" s="20"/>
    </row>
    <row r="131" spans="1:212" ht="25.5" customHeight="1">
      <c r="A131" s="20"/>
      <c r="B131" s="21"/>
      <c r="C131" s="19"/>
      <c r="E131" s="9"/>
      <c r="F131" s="9"/>
      <c r="G131" s="9"/>
      <c r="H131" s="9"/>
      <c r="I131" s="9"/>
      <c r="J131" s="9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  <c r="EM131" s="20"/>
      <c r="EN131" s="20"/>
      <c r="EO131" s="20"/>
      <c r="EP131" s="20"/>
      <c r="EQ131" s="20"/>
      <c r="ER131" s="20"/>
      <c r="ES131" s="20"/>
      <c r="ET131" s="20"/>
      <c r="EU131" s="20"/>
      <c r="EV131" s="20"/>
      <c r="EW131" s="20"/>
      <c r="EX131" s="20"/>
      <c r="EY131" s="20"/>
      <c r="EZ131" s="20"/>
      <c r="FA131" s="20"/>
      <c r="FB131" s="20"/>
      <c r="FC131" s="20"/>
      <c r="FD131" s="20"/>
      <c r="FE131" s="20"/>
      <c r="FF131" s="20"/>
      <c r="FG131" s="20"/>
      <c r="FH131" s="20"/>
      <c r="FI131" s="20"/>
      <c r="FJ131" s="20"/>
      <c r="FK131" s="20"/>
      <c r="FL131" s="20"/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0"/>
      <c r="GB131" s="20"/>
      <c r="GC131" s="20"/>
      <c r="GD131" s="20"/>
      <c r="GE131" s="20"/>
      <c r="GF131" s="20"/>
      <c r="GG131" s="20"/>
      <c r="GH131" s="20"/>
      <c r="GI131" s="20"/>
      <c r="GJ131" s="20"/>
      <c r="GK131" s="20"/>
      <c r="GL131" s="20"/>
      <c r="GM131" s="20"/>
      <c r="GN131" s="20"/>
      <c r="GO131" s="20"/>
      <c r="GP131" s="20"/>
      <c r="GQ131" s="20"/>
      <c r="GR131" s="20"/>
      <c r="GS131" s="20"/>
      <c r="GT131" s="20"/>
      <c r="GU131" s="20"/>
      <c r="GV131" s="20"/>
      <c r="GW131" s="20"/>
      <c r="GX131" s="20"/>
      <c r="GY131" s="20"/>
      <c r="GZ131" s="20"/>
      <c r="HA131" s="20"/>
      <c r="HB131" s="20"/>
      <c r="HC131" s="20"/>
      <c r="HD131" s="20"/>
    </row>
    <row r="132" spans="1:212" ht="25.5" customHeight="1">
      <c r="A132" s="20"/>
      <c r="B132" s="21"/>
      <c r="C132" s="19"/>
      <c r="E132" s="9"/>
      <c r="F132" s="9"/>
      <c r="G132" s="9"/>
      <c r="H132" s="9"/>
      <c r="I132" s="9"/>
      <c r="J132" s="9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20"/>
      <c r="EZ132" s="20"/>
      <c r="FA132" s="20"/>
      <c r="FB132" s="20"/>
      <c r="FC132" s="20"/>
      <c r="FD132" s="20"/>
      <c r="FE132" s="20"/>
      <c r="FF132" s="20"/>
      <c r="FG132" s="20"/>
      <c r="FH132" s="20"/>
      <c r="FI132" s="20"/>
      <c r="FJ132" s="20"/>
      <c r="FK132" s="20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0"/>
      <c r="GB132" s="20"/>
      <c r="GC132" s="20"/>
      <c r="GD132" s="20"/>
      <c r="GE132" s="20"/>
      <c r="GF132" s="20"/>
      <c r="GG132" s="20"/>
      <c r="GH132" s="20"/>
      <c r="GI132" s="20"/>
      <c r="GJ132" s="20"/>
      <c r="GK132" s="20"/>
      <c r="GL132" s="20"/>
      <c r="GM132" s="20"/>
      <c r="GN132" s="20"/>
      <c r="GO132" s="20"/>
      <c r="GP132" s="20"/>
      <c r="GQ132" s="20"/>
      <c r="GR132" s="20"/>
      <c r="GS132" s="20"/>
      <c r="GT132" s="20"/>
      <c r="GU132" s="20"/>
      <c r="GV132" s="20"/>
      <c r="GW132" s="20"/>
      <c r="GX132" s="20"/>
      <c r="GY132" s="20"/>
      <c r="GZ132" s="20"/>
      <c r="HA132" s="20"/>
      <c r="HB132" s="20"/>
      <c r="HC132" s="20"/>
      <c r="HD132" s="20"/>
    </row>
    <row r="133" spans="1:212" ht="25.5" customHeight="1">
      <c r="A133" s="20"/>
      <c r="B133" s="21"/>
      <c r="C133" s="19"/>
      <c r="E133" s="9"/>
      <c r="F133" s="9"/>
      <c r="G133" s="9"/>
      <c r="H133" s="9"/>
      <c r="I133" s="9"/>
      <c r="J133" s="9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0"/>
      <c r="EY133" s="20"/>
      <c r="EZ133" s="20"/>
      <c r="FA133" s="20"/>
      <c r="FB133" s="20"/>
      <c r="FC133" s="20"/>
      <c r="FD133" s="20"/>
      <c r="FE133" s="20"/>
      <c r="FF133" s="20"/>
      <c r="FG133" s="20"/>
      <c r="FH133" s="20"/>
      <c r="FI133" s="20"/>
      <c r="FJ133" s="20"/>
      <c r="FK133" s="20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0"/>
      <c r="GB133" s="20"/>
      <c r="GC133" s="20"/>
      <c r="GD133" s="20"/>
      <c r="GE133" s="20"/>
      <c r="GF133" s="20"/>
      <c r="GG133" s="20"/>
      <c r="GH133" s="20"/>
      <c r="GI133" s="20"/>
      <c r="GJ133" s="20"/>
      <c r="GK133" s="20"/>
      <c r="GL133" s="20"/>
      <c r="GM133" s="20"/>
      <c r="GN133" s="20"/>
      <c r="GO133" s="20"/>
      <c r="GP133" s="20"/>
      <c r="GQ133" s="20"/>
      <c r="GR133" s="20"/>
      <c r="GS133" s="20"/>
      <c r="GT133" s="20"/>
      <c r="GU133" s="20"/>
      <c r="GV133" s="20"/>
      <c r="GW133" s="20"/>
      <c r="GX133" s="20"/>
      <c r="GY133" s="20"/>
      <c r="GZ133" s="20"/>
      <c r="HA133" s="20"/>
      <c r="HB133" s="20"/>
      <c r="HC133" s="20"/>
      <c r="HD133" s="20"/>
    </row>
    <row r="134" spans="1:212" ht="25.5" customHeight="1">
      <c r="A134" s="20"/>
      <c r="B134" s="21"/>
      <c r="C134" s="19"/>
      <c r="E134" s="9"/>
      <c r="F134" s="9"/>
      <c r="G134" s="9"/>
      <c r="H134" s="9"/>
      <c r="I134" s="9"/>
      <c r="J134" s="9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  <c r="AQ134" s="20"/>
      <c r="AR134" s="20"/>
      <c r="AS134" s="20"/>
      <c r="AT134" s="20"/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  <c r="EM134" s="20"/>
      <c r="EN134" s="20"/>
      <c r="EO134" s="20"/>
      <c r="EP134" s="20"/>
      <c r="EQ134" s="20"/>
      <c r="ER134" s="20"/>
      <c r="ES134" s="20"/>
      <c r="ET134" s="20"/>
      <c r="EU134" s="20"/>
      <c r="EV134" s="20"/>
      <c r="EW134" s="20"/>
      <c r="EX134" s="20"/>
      <c r="EY134" s="20"/>
      <c r="EZ134" s="20"/>
      <c r="FA134" s="20"/>
      <c r="FB134" s="20"/>
      <c r="FC134" s="20"/>
      <c r="FD134" s="20"/>
      <c r="FE134" s="20"/>
      <c r="FF134" s="20"/>
      <c r="FG134" s="20"/>
      <c r="FH134" s="20"/>
      <c r="FI134" s="20"/>
      <c r="FJ134" s="20"/>
      <c r="FK134" s="20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0"/>
      <c r="GB134" s="20"/>
      <c r="GC134" s="20"/>
      <c r="GD134" s="20"/>
      <c r="GE134" s="20"/>
      <c r="GF134" s="20"/>
      <c r="GG134" s="20"/>
      <c r="GH134" s="20"/>
      <c r="GI134" s="20"/>
      <c r="GJ134" s="20"/>
      <c r="GK134" s="20"/>
      <c r="GL134" s="20"/>
      <c r="GM134" s="20"/>
      <c r="GN134" s="20"/>
      <c r="GO134" s="20"/>
      <c r="GP134" s="20"/>
      <c r="GQ134" s="20"/>
      <c r="GR134" s="20"/>
      <c r="GS134" s="20"/>
      <c r="GT134" s="20"/>
      <c r="GU134" s="20"/>
      <c r="GV134" s="20"/>
      <c r="GW134" s="20"/>
      <c r="GX134" s="20"/>
      <c r="GY134" s="20"/>
      <c r="GZ134" s="20"/>
      <c r="HA134" s="20"/>
      <c r="HB134" s="20"/>
      <c r="HC134" s="20"/>
      <c r="HD134" s="20"/>
    </row>
    <row r="135" spans="1:212" ht="25.5" customHeight="1">
      <c r="A135" s="20"/>
      <c r="B135" s="21"/>
      <c r="C135" s="19"/>
      <c r="E135" s="9"/>
      <c r="F135" s="9"/>
      <c r="G135" s="9"/>
      <c r="H135" s="9"/>
      <c r="I135" s="9"/>
      <c r="J135" s="9">
        <v>3</v>
      </c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  <c r="AQ135" s="20"/>
      <c r="AR135" s="20"/>
      <c r="AS135" s="20"/>
      <c r="AT135" s="20"/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20"/>
      <c r="FF135" s="20"/>
      <c r="FG135" s="20"/>
      <c r="FH135" s="20"/>
      <c r="FI135" s="20"/>
      <c r="FJ135" s="20"/>
      <c r="FK135" s="20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0"/>
      <c r="GB135" s="20"/>
      <c r="GC135" s="20"/>
      <c r="GD135" s="20"/>
      <c r="GE135" s="20"/>
      <c r="GF135" s="20"/>
      <c r="GG135" s="20"/>
      <c r="GH135" s="20"/>
      <c r="GI135" s="20"/>
      <c r="GJ135" s="20"/>
      <c r="GK135" s="20"/>
      <c r="GL135" s="20"/>
      <c r="GM135" s="20"/>
      <c r="GN135" s="20"/>
      <c r="GO135" s="20"/>
      <c r="GP135" s="20"/>
      <c r="GQ135" s="20"/>
      <c r="GR135" s="20"/>
      <c r="GS135" s="20"/>
      <c r="GT135" s="20"/>
      <c r="GU135" s="20"/>
      <c r="GV135" s="20"/>
      <c r="GW135" s="20"/>
      <c r="GX135" s="20"/>
      <c r="GY135" s="20"/>
      <c r="GZ135" s="20"/>
      <c r="HA135" s="20"/>
      <c r="HB135" s="20"/>
      <c r="HC135" s="20"/>
      <c r="HD135" s="20"/>
    </row>
    <row r="136" spans="1:212" ht="25.5" customHeight="1">
      <c r="A136" s="20"/>
      <c r="B136" s="21"/>
      <c r="C136" s="19"/>
      <c r="E136" s="9"/>
      <c r="F136" s="9"/>
      <c r="G136" s="9"/>
      <c r="H136" s="9"/>
      <c r="I136" s="9"/>
      <c r="J136" s="9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0"/>
      <c r="EZ136" s="20"/>
      <c r="FA136" s="20"/>
      <c r="FB136" s="20"/>
      <c r="FC136" s="20"/>
      <c r="FD136" s="20"/>
      <c r="FE136" s="20"/>
      <c r="FF136" s="20"/>
      <c r="FG136" s="20"/>
      <c r="FH136" s="20"/>
      <c r="FI136" s="20"/>
      <c r="FJ136" s="20"/>
      <c r="FK136" s="20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0"/>
      <c r="GB136" s="20"/>
      <c r="GC136" s="20"/>
      <c r="GD136" s="20"/>
      <c r="GE136" s="20"/>
      <c r="GF136" s="20"/>
      <c r="GG136" s="20"/>
      <c r="GH136" s="20"/>
      <c r="GI136" s="20"/>
      <c r="GJ136" s="20"/>
      <c r="GK136" s="20"/>
      <c r="GL136" s="20"/>
      <c r="GM136" s="20"/>
      <c r="GN136" s="20"/>
      <c r="GO136" s="20"/>
      <c r="GP136" s="20"/>
      <c r="GQ136" s="20"/>
      <c r="GR136" s="20"/>
      <c r="GS136" s="20"/>
      <c r="GT136" s="20"/>
      <c r="GU136" s="20"/>
      <c r="GV136" s="20"/>
      <c r="GW136" s="20"/>
      <c r="GX136" s="20"/>
      <c r="GY136" s="20"/>
      <c r="GZ136" s="20"/>
      <c r="HA136" s="20"/>
      <c r="HB136" s="20"/>
      <c r="HC136" s="20"/>
      <c r="HD136" s="20"/>
    </row>
    <row r="137" spans="1:212" ht="25.5" customHeight="1">
      <c r="A137" s="20"/>
      <c r="B137" s="21"/>
      <c r="C137" s="19"/>
      <c r="D137" s="1"/>
      <c r="E137" s="9"/>
      <c r="F137" s="9"/>
      <c r="G137" s="9"/>
      <c r="H137" s="9"/>
      <c r="I137" s="9"/>
      <c r="J137" s="9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  <c r="AQ137" s="20"/>
      <c r="AR137" s="20"/>
      <c r="AS137" s="20"/>
      <c r="AT137" s="20"/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  <c r="EM137" s="20"/>
      <c r="EN137" s="20"/>
      <c r="EO137" s="20"/>
      <c r="EP137" s="20"/>
      <c r="EQ137" s="20"/>
      <c r="ER137" s="20"/>
      <c r="ES137" s="20"/>
      <c r="ET137" s="20"/>
      <c r="EU137" s="20"/>
      <c r="EV137" s="20"/>
      <c r="EW137" s="20"/>
      <c r="EX137" s="20"/>
      <c r="EY137" s="20"/>
      <c r="EZ137" s="20"/>
      <c r="FA137" s="20"/>
      <c r="FB137" s="20"/>
      <c r="FC137" s="20"/>
      <c r="FD137" s="20"/>
      <c r="FE137" s="20"/>
      <c r="FF137" s="20"/>
      <c r="FG137" s="20"/>
      <c r="FH137" s="20"/>
      <c r="FI137" s="20"/>
      <c r="FJ137" s="20"/>
      <c r="FK137" s="20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0"/>
      <c r="GB137" s="20"/>
      <c r="GC137" s="20"/>
      <c r="GD137" s="20"/>
      <c r="GE137" s="20"/>
      <c r="GF137" s="20"/>
      <c r="GG137" s="20"/>
      <c r="GH137" s="20"/>
      <c r="GI137" s="20"/>
      <c r="GJ137" s="20"/>
      <c r="GK137" s="20"/>
      <c r="GL137" s="20"/>
      <c r="GM137" s="20"/>
      <c r="GN137" s="20"/>
      <c r="GO137" s="20"/>
      <c r="GP137" s="20"/>
      <c r="GQ137" s="20"/>
      <c r="GR137" s="20"/>
      <c r="GS137" s="20"/>
      <c r="GT137" s="20"/>
      <c r="GU137" s="20"/>
      <c r="GV137" s="20"/>
      <c r="GW137" s="20"/>
      <c r="GX137" s="20"/>
      <c r="GY137" s="20"/>
      <c r="GZ137" s="20"/>
      <c r="HA137" s="20"/>
      <c r="HB137" s="20"/>
      <c r="HC137" s="20"/>
      <c r="HD137" s="20"/>
    </row>
    <row r="138" spans="1:212" ht="25.5" customHeight="1">
      <c r="A138" s="18"/>
      <c r="B138" s="21"/>
      <c r="C138" s="19"/>
      <c r="E138" s="9"/>
      <c r="F138" s="9"/>
      <c r="G138" s="9"/>
      <c r="H138" s="9"/>
      <c r="I138" s="9"/>
      <c r="J138" s="9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  <c r="AQ138" s="20"/>
      <c r="AR138" s="20"/>
      <c r="AS138" s="20"/>
      <c r="AT138" s="20"/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  <c r="EM138" s="20"/>
      <c r="EN138" s="20"/>
      <c r="EO138" s="20"/>
      <c r="EP138" s="20"/>
      <c r="EQ138" s="20"/>
      <c r="ER138" s="20"/>
      <c r="ES138" s="20"/>
      <c r="ET138" s="20"/>
      <c r="EU138" s="20"/>
      <c r="EV138" s="20"/>
      <c r="EW138" s="20"/>
      <c r="EX138" s="20"/>
      <c r="EY138" s="20"/>
      <c r="EZ138" s="20"/>
      <c r="FA138" s="20"/>
      <c r="FB138" s="20"/>
      <c r="FC138" s="20"/>
      <c r="FD138" s="20"/>
      <c r="FE138" s="20"/>
      <c r="FF138" s="20"/>
      <c r="FG138" s="20"/>
      <c r="FH138" s="20"/>
      <c r="FI138" s="20"/>
      <c r="FJ138" s="20"/>
      <c r="FK138" s="20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0"/>
      <c r="GB138" s="20"/>
      <c r="GC138" s="20"/>
      <c r="GD138" s="20"/>
      <c r="GE138" s="20"/>
      <c r="GF138" s="20"/>
      <c r="GG138" s="20"/>
      <c r="GH138" s="20"/>
      <c r="GI138" s="20"/>
      <c r="GJ138" s="20"/>
      <c r="GK138" s="20"/>
      <c r="GL138" s="20"/>
      <c r="GM138" s="20"/>
      <c r="GN138" s="20"/>
      <c r="GO138" s="20"/>
      <c r="GP138" s="20"/>
      <c r="GQ138" s="20"/>
      <c r="GR138" s="20"/>
      <c r="GS138" s="20"/>
      <c r="GT138" s="20"/>
      <c r="GU138" s="20"/>
      <c r="GV138" s="20"/>
      <c r="GW138" s="20"/>
      <c r="GX138" s="20"/>
      <c r="GY138" s="20"/>
      <c r="GZ138" s="20"/>
      <c r="HA138" s="20"/>
      <c r="HB138" s="20"/>
      <c r="HC138" s="20"/>
      <c r="HD138" s="20"/>
    </row>
    <row r="139" spans="1:212" ht="25.5" customHeight="1">
      <c r="A139" s="18"/>
      <c r="B139" s="53"/>
      <c r="C139" s="19"/>
      <c r="E139" s="5"/>
      <c r="F139" s="5"/>
      <c r="G139" s="5"/>
      <c r="H139" s="5"/>
      <c r="I139" s="5"/>
      <c r="J139" s="5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  <c r="FF139" s="20"/>
      <c r="FG139" s="20"/>
      <c r="FH139" s="20"/>
      <c r="FI139" s="20"/>
      <c r="FJ139" s="20"/>
      <c r="FK139" s="20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0"/>
      <c r="GB139" s="20"/>
      <c r="GC139" s="20"/>
      <c r="GD139" s="20"/>
      <c r="GE139" s="20"/>
      <c r="GF139" s="20"/>
      <c r="GG139" s="20"/>
      <c r="GH139" s="20"/>
      <c r="GI139" s="20"/>
      <c r="GJ139" s="20"/>
      <c r="GK139" s="20"/>
      <c r="GL139" s="20"/>
      <c r="GM139" s="20"/>
      <c r="GN139" s="20"/>
      <c r="GO139" s="20"/>
      <c r="GP139" s="20"/>
      <c r="GQ139" s="20"/>
      <c r="GR139" s="20"/>
      <c r="GS139" s="20"/>
      <c r="GT139" s="20"/>
      <c r="GU139" s="20"/>
      <c r="GV139" s="20"/>
      <c r="GW139" s="20"/>
      <c r="GX139" s="20"/>
      <c r="GY139" s="20"/>
      <c r="GZ139" s="20"/>
      <c r="HA139" s="20"/>
      <c r="HB139" s="20"/>
      <c r="HC139" s="20"/>
      <c r="HD139" s="20"/>
    </row>
    <row r="140" spans="1:212" ht="25.5" customHeight="1">
      <c r="A140" s="8"/>
      <c r="B140" s="53"/>
      <c r="C140" s="19"/>
      <c r="D140" s="26"/>
      <c r="E140" s="19"/>
      <c r="F140" s="19"/>
      <c r="G140" s="19"/>
      <c r="H140" s="19"/>
      <c r="I140" s="19"/>
      <c r="J140" s="19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  <c r="AQ140" s="20"/>
      <c r="AR140" s="20"/>
      <c r="AS140" s="20"/>
      <c r="AT140" s="20"/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  <c r="FF140" s="20"/>
      <c r="FG140" s="20"/>
      <c r="FH140" s="20"/>
      <c r="FI140" s="20"/>
      <c r="FJ140" s="20"/>
      <c r="FK140" s="20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0"/>
      <c r="GB140" s="20"/>
      <c r="GC140" s="20"/>
      <c r="GD140" s="20"/>
      <c r="GE140" s="20"/>
      <c r="GF140" s="20"/>
      <c r="GG140" s="20"/>
      <c r="GH140" s="20"/>
      <c r="GI140" s="20"/>
      <c r="GJ140" s="20"/>
      <c r="GK140" s="20"/>
      <c r="GL140" s="20"/>
      <c r="GM140" s="20"/>
      <c r="GN140" s="20"/>
      <c r="GO140" s="20"/>
      <c r="GP140" s="20"/>
      <c r="GQ140" s="20"/>
      <c r="GR140" s="20"/>
      <c r="GS140" s="20"/>
      <c r="GT140" s="20"/>
      <c r="GU140" s="20"/>
      <c r="GV140" s="20"/>
      <c r="GW140" s="20"/>
      <c r="GX140" s="20"/>
      <c r="GY140" s="20"/>
      <c r="GZ140" s="20"/>
      <c r="HA140" s="20"/>
      <c r="HB140" s="20"/>
      <c r="HC140" s="20"/>
      <c r="HD140" s="20"/>
    </row>
    <row r="141" spans="1:212" ht="25.5" customHeight="1">
      <c r="A141" s="8"/>
      <c r="B141" s="54"/>
      <c r="C141" s="19"/>
      <c r="D141" s="26"/>
      <c r="E141" s="19"/>
      <c r="F141" s="19"/>
      <c r="G141" s="19"/>
      <c r="H141" s="19"/>
      <c r="I141" s="19"/>
      <c r="J141" s="19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  <c r="AQ141" s="20"/>
      <c r="AR141" s="20"/>
      <c r="AS141" s="20"/>
      <c r="AT141" s="20"/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  <c r="EM141" s="20"/>
      <c r="EN141" s="20"/>
      <c r="EO141" s="20"/>
      <c r="EP141" s="20"/>
      <c r="EQ141" s="20"/>
      <c r="ER141" s="20"/>
      <c r="ES141" s="20"/>
      <c r="ET141" s="20"/>
      <c r="EU141" s="20"/>
      <c r="EV141" s="20"/>
      <c r="EW141" s="20"/>
      <c r="EX141" s="20"/>
      <c r="EY141" s="20"/>
      <c r="EZ141" s="20"/>
      <c r="FA141" s="20"/>
      <c r="FB141" s="20"/>
      <c r="FC141" s="20"/>
      <c r="FD141" s="20"/>
      <c r="FE141" s="20"/>
      <c r="FF141" s="20"/>
      <c r="FG141" s="20"/>
      <c r="FH141" s="20"/>
      <c r="FI141" s="20"/>
      <c r="FJ141" s="20"/>
      <c r="FK141" s="20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0"/>
      <c r="GB141" s="20"/>
      <c r="GC141" s="20"/>
      <c r="GD141" s="20"/>
      <c r="GE141" s="20"/>
      <c r="GF141" s="20"/>
      <c r="GG141" s="20"/>
      <c r="GH141" s="20"/>
      <c r="GI141" s="20"/>
      <c r="GJ141" s="20"/>
      <c r="GK141" s="20"/>
      <c r="GL141" s="20"/>
      <c r="GM141" s="20"/>
      <c r="GN141" s="20"/>
      <c r="GO141" s="20"/>
      <c r="GP141" s="20"/>
      <c r="GQ141" s="20"/>
      <c r="GR141" s="20"/>
      <c r="GS141" s="20"/>
      <c r="GT141" s="20"/>
      <c r="GU141" s="20"/>
      <c r="GV141" s="20"/>
      <c r="GW141" s="20"/>
      <c r="GX141" s="20"/>
      <c r="GY141" s="20"/>
      <c r="GZ141" s="20"/>
      <c r="HA141" s="20"/>
      <c r="HB141" s="20"/>
      <c r="HC141" s="20"/>
      <c r="HD141" s="20"/>
    </row>
    <row r="142" spans="1:212" ht="25.5" customHeight="1">
      <c r="A142" s="18"/>
      <c r="B142" s="53"/>
      <c r="C142" s="19"/>
      <c r="D142" s="26"/>
      <c r="E142" s="19"/>
      <c r="F142" s="19"/>
      <c r="G142" s="19"/>
      <c r="H142" s="19"/>
      <c r="I142" s="19"/>
      <c r="J142" s="19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0"/>
      <c r="AS142" s="20"/>
      <c r="AT142" s="20"/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  <c r="EM142" s="20"/>
      <c r="EN142" s="20"/>
      <c r="EO142" s="20"/>
      <c r="EP142" s="20"/>
      <c r="EQ142" s="20"/>
      <c r="ER142" s="20"/>
      <c r="ES142" s="20"/>
      <c r="ET142" s="20"/>
      <c r="EU142" s="20"/>
      <c r="EV142" s="20"/>
      <c r="EW142" s="20"/>
      <c r="EX142" s="20"/>
      <c r="EY142" s="20"/>
      <c r="EZ142" s="20"/>
      <c r="FA142" s="20"/>
      <c r="FB142" s="20"/>
      <c r="FC142" s="20"/>
      <c r="FD142" s="20"/>
      <c r="FE142" s="20"/>
      <c r="FF142" s="20"/>
      <c r="FG142" s="20"/>
      <c r="FH142" s="20"/>
      <c r="FI142" s="20"/>
      <c r="FJ142" s="20"/>
      <c r="FK142" s="20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0"/>
      <c r="GB142" s="20"/>
      <c r="GC142" s="20"/>
      <c r="GD142" s="20"/>
      <c r="GE142" s="20"/>
      <c r="GF142" s="20"/>
      <c r="GG142" s="20"/>
      <c r="GH142" s="20"/>
      <c r="GI142" s="20"/>
      <c r="GJ142" s="20"/>
      <c r="GK142" s="20"/>
      <c r="GL142" s="20"/>
      <c r="GM142" s="20"/>
      <c r="GN142" s="20"/>
      <c r="GO142" s="20"/>
      <c r="GP142" s="20"/>
      <c r="GQ142" s="20"/>
      <c r="GR142" s="20"/>
      <c r="GS142" s="20"/>
      <c r="GT142" s="20"/>
      <c r="GU142" s="20"/>
      <c r="GV142" s="20"/>
      <c r="GW142" s="20"/>
      <c r="GX142" s="20"/>
      <c r="GY142" s="20"/>
      <c r="GZ142" s="20"/>
      <c r="HA142" s="20"/>
      <c r="HB142" s="20"/>
      <c r="HC142" s="20"/>
      <c r="HD142" s="20"/>
    </row>
  </sheetData>
  <mergeCells count="17">
    <mergeCell ref="A1:J1"/>
    <mergeCell ref="A2:J2"/>
    <mergeCell ref="A3:J3"/>
    <mergeCell ref="D5:F5"/>
    <mergeCell ref="H5:J5"/>
    <mergeCell ref="A91:J91"/>
    <mergeCell ref="A92:J92"/>
    <mergeCell ref="B120:D120"/>
    <mergeCell ref="A46:J46"/>
    <mergeCell ref="A93:J93"/>
    <mergeCell ref="D95:F95"/>
    <mergeCell ref="H95:J95"/>
    <mergeCell ref="A47:J47"/>
    <mergeCell ref="A48:J48"/>
    <mergeCell ref="D50:F50"/>
    <mergeCell ref="H50:J50"/>
    <mergeCell ref="H120:J120"/>
  </mergeCells>
  <conditionalFormatting sqref="D137:J137">
    <cfRule type="cellIs" dxfId="0" priority="1" operator="equal">
      <formula>0</formula>
    </cfRule>
  </conditionalFormatting>
  <pageMargins left="0.6692913385826772" right="0.39370078740157483" top="0.78740157480314965" bottom="0.39370078740157483" header="0.19685039370078741" footer="0.19685039370078741"/>
  <pageSetup paperSize="9" scale="70" fitToHeight="3" orientation="portrait" useFirstPageNumber="1" r:id="rId1"/>
  <headerFooter alignWithMargins="0">
    <oddHeader xml:space="preserve">&amp;R&amp;"TH SarabunPSK,Regular"
</oddHeader>
  </headerFooter>
  <rowBreaks count="2" manualBreakCount="2">
    <brk id="45" max="9" man="1"/>
    <brk id="90" max="9" man="1"/>
  </rowBreaks>
  <customProperties>
    <customPr name="_pios_id" r:id="rId2"/>
  </customProperties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HV108"/>
  <sheetViews>
    <sheetView showGridLines="0" view="pageBreakPreview" topLeftCell="A76" zoomScale="85" zoomScaleNormal="85" zoomScaleSheetLayoutView="85" workbookViewId="0">
      <selection activeCell="D58" sqref="D58"/>
    </sheetView>
  </sheetViews>
  <sheetFormatPr defaultColWidth="12.140625" defaultRowHeight="21.75" customHeight="1"/>
  <cols>
    <col min="1" max="1" width="53.5703125" style="22" customWidth="1"/>
    <col min="2" max="2" width="10.85546875" style="22" customWidth="1"/>
    <col min="3" max="3" width="1.7109375" style="16" customWidth="1"/>
    <col min="4" max="4" width="19.7109375" style="64" customWidth="1"/>
    <col min="5" max="5" width="1.7109375" style="16" customWidth="1"/>
    <col min="6" max="6" width="19.7109375" style="16" customWidth="1"/>
    <col min="7" max="7" width="1.7109375" style="16" customWidth="1"/>
    <col min="8" max="8" width="19.7109375" style="16" customWidth="1"/>
    <col min="9" max="9" width="1.7109375" style="16" customWidth="1"/>
    <col min="10" max="10" width="19.7109375" style="16" customWidth="1"/>
    <col min="11" max="11" width="12.140625" style="22"/>
    <col min="12" max="12" width="2.85546875" style="22" bestFit="1" customWidth="1"/>
    <col min="13" max="13" width="12.140625" style="22"/>
    <col min="14" max="14" width="16" style="22" bestFit="1" customWidth="1"/>
    <col min="15" max="221" width="12.140625" style="22"/>
    <col min="222" max="222" width="45.7109375" style="22" customWidth="1"/>
    <col min="223" max="223" width="7.140625" style="22" customWidth="1"/>
    <col min="224" max="224" width="2" style="22" customWidth="1"/>
    <col min="225" max="225" width="13.7109375" style="22" customWidth="1"/>
    <col min="226" max="226" width="3" style="22" customWidth="1"/>
    <col min="227" max="227" width="14.42578125" style="22" customWidth="1"/>
    <col min="228" max="228" width="2.7109375" style="22" customWidth="1"/>
    <col min="229" max="229" width="14.7109375" style="22" customWidth="1"/>
    <col min="230" max="230" width="2.7109375" style="22" customWidth="1"/>
    <col min="231" max="231" width="15" style="22" customWidth="1"/>
    <col min="232" max="477" width="12.140625" style="22"/>
    <col min="478" max="478" width="45.7109375" style="22" customWidth="1"/>
    <col min="479" max="479" width="7.140625" style="22" customWidth="1"/>
    <col min="480" max="480" width="2" style="22" customWidth="1"/>
    <col min="481" max="481" width="13.7109375" style="22" customWidth="1"/>
    <col min="482" max="482" width="3" style="22" customWidth="1"/>
    <col min="483" max="483" width="14.42578125" style="22" customWidth="1"/>
    <col min="484" max="484" width="2.7109375" style="22" customWidth="1"/>
    <col min="485" max="485" width="14.7109375" style="22" customWidth="1"/>
    <col min="486" max="486" width="2.7109375" style="22" customWidth="1"/>
    <col min="487" max="487" width="15" style="22" customWidth="1"/>
    <col min="488" max="733" width="12.140625" style="22"/>
    <col min="734" max="734" width="45.7109375" style="22" customWidth="1"/>
    <col min="735" max="735" width="7.140625" style="22" customWidth="1"/>
    <col min="736" max="736" width="2" style="22" customWidth="1"/>
    <col min="737" max="737" width="13.7109375" style="22" customWidth="1"/>
    <col min="738" max="738" width="3" style="22" customWidth="1"/>
    <col min="739" max="739" width="14.42578125" style="22" customWidth="1"/>
    <col min="740" max="740" width="2.7109375" style="22" customWidth="1"/>
    <col min="741" max="741" width="14.7109375" style="22" customWidth="1"/>
    <col min="742" max="742" width="2.7109375" style="22" customWidth="1"/>
    <col min="743" max="743" width="15" style="22" customWidth="1"/>
    <col min="744" max="989" width="12.140625" style="22"/>
    <col min="990" max="990" width="45.7109375" style="22" customWidth="1"/>
    <col min="991" max="991" width="7.140625" style="22" customWidth="1"/>
    <col min="992" max="992" width="2" style="22" customWidth="1"/>
    <col min="993" max="993" width="13.7109375" style="22" customWidth="1"/>
    <col min="994" max="994" width="3" style="22" customWidth="1"/>
    <col min="995" max="995" width="14.42578125" style="22" customWidth="1"/>
    <col min="996" max="996" width="2.7109375" style="22" customWidth="1"/>
    <col min="997" max="997" width="14.7109375" style="22" customWidth="1"/>
    <col min="998" max="998" width="2.7109375" style="22" customWidth="1"/>
    <col min="999" max="999" width="15" style="22" customWidth="1"/>
    <col min="1000" max="1245" width="12.140625" style="22"/>
    <col min="1246" max="1246" width="45.7109375" style="22" customWidth="1"/>
    <col min="1247" max="1247" width="7.140625" style="22" customWidth="1"/>
    <col min="1248" max="1248" width="2" style="22" customWidth="1"/>
    <col min="1249" max="1249" width="13.7109375" style="22" customWidth="1"/>
    <col min="1250" max="1250" width="3" style="22" customWidth="1"/>
    <col min="1251" max="1251" width="14.42578125" style="22" customWidth="1"/>
    <col min="1252" max="1252" width="2.7109375" style="22" customWidth="1"/>
    <col min="1253" max="1253" width="14.7109375" style="22" customWidth="1"/>
    <col min="1254" max="1254" width="2.7109375" style="22" customWidth="1"/>
    <col min="1255" max="1255" width="15" style="22" customWidth="1"/>
    <col min="1256" max="1501" width="12.140625" style="22"/>
    <col min="1502" max="1502" width="45.7109375" style="22" customWidth="1"/>
    <col min="1503" max="1503" width="7.140625" style="22" customWidth="1"/>
    <col min="1504" max="1504" width="2" style="22" customWidth="1"/>
    <col min="1505" max="1505" width="13.7109375" style="22" customWidth="1"/>
    <col min="1506" max="1506" width="3" style="22" customWidth="1"/>
    <col min="1507" max="1507" width="14.42578125" style="22" customWidth="1"/>
    <col min="1508" max="1508" width="2.7109375" style="22" customWidth="1"/>
    <col min="1509" max="1509" width="14.7109375" style="22" customWidth="1"/>
    <col min="1510" max="1510" width="2.7109375" style="22" customWidth="1"/>
    <col min="1511" max="1511" width="15" style="22" customWidth="1"/>
    <col min="1512" max="1757" width="12.140625" style="22"/>
    <col min="1758" max="1758" width="45.7109375" style="22" customWidth="1"/>
    <col min="1759" max="1759" width="7.140625" style="22" customWidth="1"/>
    <col min="1760" max="1760" width="2" style="22" customWidth="1"/>
    <col min="1761" max="1761" width="13.7109375" style="22" customWidth="1"/>
    <col min="1762" max="1762" width="3" style="22" customWidth="1"/>
    <col min="1763" max="1763" width="14.42578125" style="22" customWidth="1"/>
    <col min="1764" max="1764" width="2.7109375" style="22" customWidth="1"/>
    <col min="1765" max="1765" width="14.7109375" style="22" customWidth="1"/>
    <col min="1766" max="1766" width="2.7109375" style="22" customWidth="1"/>
    <col min="1767" max="1767" width="15" style="22" customWidth="1"/>
    <col min="1768" max="2013" width="12.140625" style="22"/>
    <col min="2014" max="2014" width="45.7109375" style="22" customWidth="1"/>
    <col min="2015" max="2015" width="7.140625" style="22" customWidth="1"/>
    <col min="2016" max="2016" width="2" style="22" customWidth="1"/>
    <col min="2017" max="2017" width="13.7109375" style="22" customWidth="1"/>
    <col min="2018" max="2018" width="3" style="22" customWidth="1"/>
    <col min="2019" max="2019" width="14.42578125" style="22" customWidth="1"/>
    <col min="2020" max="2020" width="2.7109375" style="22" customWidth="1"/>
    <col min="2021" max="2021" width="14.7109375" style="22" customWidth="1"/>
    <col min="2022" max="2022" width="2.7109375" style="22" customWidth="1"/>
    <col min="2023" max="2023" width="15" style="22" customWidth="1"/>
    <col min="2024" max="2269" width="12.140625" style="22"/>
    <col min="2270" max="2270" width="45.7109375" style="22" customWidth="1"/>
    <col min="2271" max="2271" width="7.140625" style="22" customWidth="1"/>
    <col min="2272" max="2272" width="2" style="22" customWidth="1"/>
    <col min="2273" max="2273" width="13.7109375" style="22" customWidth="1"/>
    <col min="2274" max="2274" width="3" style="22" customWidth="1"/>
    <col min="2275" max="2275" width="14.42578125" style="22" customWidth="1"/>
    <col min="2276" max="2276" width="2.7109375" style="22" customWidth="1"/>
    <col min="2277" max="2277" width="14.7109375" style="22" customWidth="1"/>
    <col min="2278" max="2278" width="2.7109375" style="22" customWidth="1"/>
    <col min="2279" max="2279" width="15" style="22" customWidth="1"/>
    <col min="2280" max="2525" width="12.140625" style="22"/>
    <col min="2526" max="2526" width="45.7109375" style="22" customWidth="1"/>
    <col min="2527" max="2527" width="7.140625" style="22" customWidth="1"/>
    <col min="2528" max="2528" width="2" style="22" customWidth="1"/>
    <col min="2529" max="2529" width="13.7109375" style="22" customWidth="1"/>
    <col min="2530" max="2530" width="3" style="22" customWidth="1"/>
    <col min="2531" max="2531" width="14.42578125" style="22" customWidth="1"/>
    <col min="2532" max="2532" width="2.7109375" style="22" customWidth="1"/>
    <col min="2533" max="2533" width="14.7109375" style="22" customWidth="1"/>
    <col min="2534" max="2534" width="2.7109375" style="22" customWidth="1"/>
    <col min="2535" max="2535" width="15" style="22" customWidth="1"/>
    <col min="2536" max="2781" width="12.140625" style="22"/>
    <col min="2782" max="2782" width="45.7109375" style="22" customWidth="1"/>
    <col min="2783" max="2783" width="7.140625" style="22" customWidth="1"/>
    <col min="2784" max="2784" width="2" style="22" customWidth="1"/>
    <col min="2785" max="2785" width="13.7109375" style="22" customWidth="1"/>
    <col min="2786" max="2786" width="3" style="22" customWidth="1"/>
    <col min="2787" max="2787" width="14.42578125" style="22" customWidth="1"/>
    <col min="2788" max="2788" width="2.7109375" style="22" customWidth="1"/>
    <col min="2789" max="2789" width="14.7109375" style="22" customWidth="1"/>
    <col min="2790" max="2790" width="2.7109375" style="22" customWidth="1"/>
    <col min="2791" max="2791" width="15" style="22" customWidth="1"/>
    <col min="2792" max="3037" width="12.140625" style="22"/>
    <col min="3038" max="3038" width="45.7109375" style="22" customWidth="1"/>
    <col min="3039" max="3039" width="7.140625" style="22" customWidth="1"/>
    <col min="3040" max="3040" width="2" style="22" customWidth="1"/>
    <col min="3041" max="3041" width="13.7109375" style="22" customWidth="1"/>
    <col min="3042" max="3042" width="3" style="22" customWidth="1"/>
    <col min="3043" max="3043" width="14.42578125" style="22" customWidth="1"/>
    <col min="3044" max="3044" width="2.7109375" style="22" customWidth="1"/>
    <col min="3045" max="3045" width="14.7109375" style="22" customWidth="1"/>
    <col min="3046" max="3046" width="2.7109375" style="22" customWidth="1"/>
    <col min="3047" max="3047" width="15" style="22" customWidth="1"/>
    <col min="3048" max="3293" width="12.140625" style="22"/>
    <col min="3294" max="3294" width="45.7109375" style="22" customWidth="1"/>
    <col min="3295" max="3295" width="7.140625" style="22" customWidth="1"/>
    <col min="3296" max="3296" width="2" style="22" customWidth="1"/>
    <col min="3297" max="3297" width="13.7109375" style="22" customWidth="1"/>
    <col min="3298" max="3298" width="3" style="22" customWidth="1"/>
    <col min="3299" max="3299" width="14.42578125" style="22" customWidth="1"/>
    <col min="3300" max="3300" width="2.7109375" style="22" customWidth="1"/>
    <col min="3301" max="3301" width="14.7109375" style="22" customWidth="1"/>
    <col min="3302" max="3302" width="2.7109375" style="22" customWidth="1"/>
    <col min="3303" max="3303" width="15" style="22" customWidth="1"/>
    <col min="3304" max="3549" width="12.140625" style="22"/>
    <col min="3550" max="3550" width="45.7109375" style="22" customWidth="1"/>
    <col min="3551" max="3551" width="7.140625" style="22" customWidth="1"/>
    <col min="3552" max="3552" width="2" style="22" customWidth="1"/>
    <col min="3553" max="3553" width="13.7109375" style="22" customWidth="1"/>
    <col min="3554" max="3554" width="3" style="22" customWidth="1"/>
    <col min="3555" max="3555" width="14.42578125" style="22" customWidth="1"/>
    <col min="3556" max="3556" width="2.7109375" style="22" customWidth="1"/>
    <col min="3557" max="3557" width="14.7109375" style="22" customWidth="1"/>
    <col min="3558" max="3558" width="2.7109375" style="22" customWidth="1"/>
    <col min="3559" max="3559" width="15" style="22" customWidth="1"/>
    <col min="3560" max="3805" width="12.140625" style="22"/>
    <col min="3806" max="3806" width="45.7109375" style="22" customWidth="1"/>
    <col min="3807" max="3807" width="7.140625" style="22" customWidth="1"/>
    <col min="3808" max="3808" width="2" style="22" customWidth="1"/>
    <col min="3809" max="3809" width="13.7109375" style="22" customWidth="1"/>
    <col min="3810" max="3810" width="3" style="22" customWidth="1"/>
    <col min="3811" max="3811" width="14.42578125" style="22" customWidth="1"/>
    <col min="3812" max="3812" width="2.7109375" style="22" customWidth="1"/>
    <col min="3813" max="3813" width="14.7109375" style="22" customWidth="1"/>
    <col min="3814" max="3814" width="2.7109375" style="22" customWidth="1"/>
    <col min="3815" max="3815" width="15" style="22" customWidth="1"/>
    <col min="3816" max="4061" width="12.140625" style="22"/>
    <col min="4062" max="4062" width="45.7109375" style="22" customWidth="1"/>
    <col min="4063" max="4063" width="7.140625" style="22" customWidth="1"/>
    <col min="4064" max="4064" width="2" style="22" customWidth="1"/>
    <col min="4065" max="4065" width="13.7109375" style="22" customWidth="1"/>
    <col min="4066" max="4066" width="3" style="22" customWidth="1"/>
    <col min="4067" max="4067" width="14.42578125" style="22" customWidth="1"/>
    <col min="4068" max="4068" width="2.7109375" style="22" customWidth="1"/>
    <col min="4069" max="4069" width="14.7109375" style="22" customWidth="1"/>
    <col min="4070" max="4070" width="2.7109375" style="22" customWidth="1"/>
    <col min="4071" max="4071" width="15" style="22" customWidth="1"/>
    <col min="4072" max="4317" width="12.140625" style="22"/>
    <col min="4318" max="4318" width="45.7109375" style="22" customWidth="1"/>
    <col min="4319" max="4319" width="7.140625" style="22" customWidth="1"/>
    <col min="4320" max="4320" width="2" style="22" customWidth="1"/>
    <col min="4321" max="4321" width="13.7109375" style="22" customWidth="1"/>
    <col min="4322" max="4322" width="3" style="22" customWidth="1"/>
    <col min="4323" max="4323" width="14.42578125" style="22" customWidth="1"/>
    <col min="4324" max="4324" width="2.7109375" style="22" customWidth="1"/>
    <col min="4325" max="4325" width="14.7109375" style="22" customWidth="1"/>
    <col min="4326" max="4326" width="2.7109375" style="22" customWidth="1"/>
    <col min="4327" max="4327" width="15" style="22" customWidth="1"/>
    <col min="4328" max="4573" width="12.140625" style="22"/>
    <col min="4574" max="4574" width="45.7109375" style="22" customWidth="1"/>
    <col min="4575" max="4575" width="7.140625" style="22" customWidth="1"/>
    <col min="4576" max="4576" width="2" style="22" customWidth="1"/>
    <col min="4577" max="4577" width="13.7109375" style="22" customWidth="1"/>
    <col min="4578" max="4578" width="3" style="22" customWidth="1"/>
    <col min="4579" max="4579" width="14.42578125" style="22" customWidth="1"/>
    <col min="4580" max="4580" width="2.7109375" style="22" customWidth="1"/>
    <col min="4581" max="4581" width="14.7109375" style="22" customWidth="1"/>
    <col min="4582" max="4582" width="2.7109375" style="22" customWidth="1"/>
    <col min="4583" max="4583" width="15" style="22" customWidth="1"/>
    <col min="4584" max="4829" width="12.140625" style="22"/>
    <col min="4830" max="4830" width="45.7109375" style="22" customWidth="1"/>
    <col min="4831" max="4831" width="7.140625" style="22" customWidth="1"/>
    <col min="4832" max="4832" width="2" style="22" customWidth="1"/>
    <col min="4833" max="4833" width="13.7109375" style="22" customWidth="1"/>
    <col min="4834" max="4834" width="3" style="22" customWidth="1"/>
    <col min="4835" max="4835" width="14.42578125" style="22" customWidth="1"/>
    <col min="4836" max="4836" width="2.7109375" style="22" customWidth="1"/>
    <col min="4837" max="4837" width="14.7109375" style="22" customWidth="1"/>
    <col min="4838" max="4838" width="2.7109375" style="22" customWidth="1"/>
    <col min="4839" max="4839" width="15" style="22" customWidth="1"/>
    <col min="4840" max="5085" width="12.140625" style="22"/>
    <col min="5086" max="5086" width="45.7109375" style="22" customWidth="1"/>
    <col min="5087" max="5087" width="7.140625" style="22" customWidth="1"/>
    <col min="5088" max="5088" width="2" style="22" customWidth="1"/>
    <col min="5089" max="5089" width="13.7109375" style="22" customWidth="1"/>
    <col min="5090" max="5090" width="3" style="22" customWidth="1"/>
    <col min="5091" max="5091" width="14.42578125" style="22" customWidth="1"/>
    <col min="5092" max="5092" width="2.7109375" style="22" customWidth="1"/>
    <col min="5093" max="5093" width="14.7109375" style="22" customWidth="1"/>
    <col min="5094" max="5094" width="2.7109375" style="22" customWidth="1"/>
    <col min="5095" max="5095" width="15" style="22" customWidth="1"/>
    <col min="5096" max="5341" width="12.140625" style="22"/>
    <col min="5342" max="5342" width="45.7109375" style="22" customWidth="1"/>
    <col min="5343" max="5343" width="7.140625" style="22" customWidth="1"/>
    <col min="5344" max="5344" width="2" style="22" customWidth="1"/>
    <col min="5345" max="5345" width="13.7109375" style="22" customWidth="1"/>
    <col min="5346" max="5346" width="3" style="22" customWidth="1"/>
    <col min="5347" max="5347" width="14.42578125" style="22" customWidth="1"/>
    <col min="5348" max="5348" width="2.7109375" style="22" customWidth="1"/>
    <col min="5349" max="5349" width="14.7109375" style="22" customWidth="1"/>
    <col min="5350" max="5350" width="2.7109375" style="22" customWidth="1"/>
    <col min="5351" max="5351" width="15" style="22" customWidth="1"/>
    <col min="5352" max="5597" width="12.140625" style="22"/>
    <col min="5598" max="5598" width="45.7109375" style="22" customWidth="1"/>
    <col min="5599" max="5599" width="7.140625" style="22" customWidth="1"/>
    <col min="5600" max="5600" width="2" style="22" customWidth="1"/>
    <col min="5601" max="5601" width="13.7109375" style="22" customWidth="1"/>
    <col min="5602" max="5602" width="3" style="22" customWidth="1"/>
    <col min="5603" max="5603" width="14.42578125" style="22" customWidth="1"/>
    <col min="5604" max="5604" width="2.7109375" style="22" customWidth="1"/>
    <col min="5605" max="5605" width="14.7109375" style="22" customWidth="1"/>
    <col min="5606" max="5606" width="2.7109375" style="22" customWidth="1"/>
    <col min="5607" max="5607" width="15" style="22" customWidth="1"/>
    <col min="5608" max="5853" width="12.140625" style="22"/>
    <col min="5854" max="5854" width="45.7109375" style="22" customWidth="1"/>
    <col min="5855" max="5855" width="7.140625" style="22" customWidth="1"/>
    <col min="5856" max="5856" width="2" style="22" customWidth="1"/>
    <col min="5857" max="5857" width="13.7109375" style="22" customWidth="1"/>
    <col min="5858" max="5858" width="3" style="22" customWidth="1"/>
    <col min="5859" max="5859" width="14.42578125" style="22" customWidth="1"/>
    <col min="5860" max="5860" width="2.7109375" style="22" customWidth="1"/>
    <col min="5861" max="5861" width="14.7109375" style="22" customWidth="1"/>
    <col min="5862" max="5862" width="2.7109375" style="22" customWidth="1"/>
    <col min="5863" max="5863" width="15" style="22" customWidth="1"/>
    <col min="5864" max="6109" width="12.140625" style="22"/>
    <col min="6110" max="6110" width="45.7109375" style="22" customWidth="1"/>
    <col min="6111" max="6111" width="7.140625" style="22" customWidth="1"/>
    <col min="6112" max="6112" width="2" style="22" customWidth="1"/>
    <col min="6113" max="6113" width="13.7109375" style="22" customWidth="1"/>
    <col min="6114" max="6114" width="3" style="22" customWidth="1"/>
    <col min="6115" max="6115" width="14.42578125" style="22" customWidth="1"/>
    <col min="6116" max="6116" width="2.7109375" style="22" customWidth="1"/>
    <col min="6117" max="6117" width="14.7109375" style="22" customWidth="1"/>
    <col min="6118" max="6118" width="2.7109375" style="22" customWidth="1"/>
    <col min="6119" max="6119" width="15" style="22" customWidth="1"/>
    <col min="6120" max="6365" width="12.140625" style="22"/>
    <col min="6366" max="6366" width="45.7109375" style="22" customWidth="1"/>
    <col min="6367" max="6367" width="7.140625" style="22" customWidth="1"/>
    <col min="6368" max="6368" width="2" style="22" customWidth="1"/>
    <col min="6369" max="6369" width="13.7109375" style="22" customWidth="1"/>
    <col min="6370" max="6370" width="3" style="22" customWidth="1"/>
    <col min="6371" max="6371" width="14.42578125" style="22" customWidth="1"/>
    <col min="6372" max="6372" width="2.7109375" style="22" customWidth="1"/>
    <col min="6373" max="6373" width="14.7109375" style="22" customWidth="1"/>
    <col min="6374" max="6374" width="2.7109375" style="22" customWidth="1"/>
    <col min="6375" max="6375" width="15" style="22" customWidth="1"/>
    <col min="6376" max="6621" width="12.140625" style="22"/>
    <col min="6622" max="6622" width="45.7109375" style="22" customWidth="1"/>
    <col min="6623" max="6623" width="7.140625" style="22" customWidth="1"/>
    <col min="6624" max="6624" width="2" style="22" customWidth="1"/>
    <col min="6625" max="6625" width="13.7109375" style="22" customWidth="1"/>
    <col min="6626" max="6626" width="3" style="22" customWidth="1"/>
    <col min="6627" max="6627" width="14.42578125" style="22" customWidth="1"/>
    <col min="6628" max="6628" width="2.7109375" style="22" customWidth="1"/>
    <col min="6629" max="6629" width="14.7109375" style="22" customWidth="1"/>
    <col min="6630" max="6630" width="2.7109375" style="22" customWidth="1"/>
    <col min="6631" max="6631" width="15" style="22" customWidth="1"/>
    <col min="6632" max="6877" width="12.140625" style="22"/>
    <col min="6878" max="6878" width="45.7109375" style="22" customWidth="1"/>
    <col min="6879" max="6879" width="7.140625" style="22" customWidth="1"/>
    <col min="6880" max="6880" width="2" style="22" customWidth="1"/>
    <col min="6881" max="6881" width="13.7109375" style="22" customWidth="1"/>
    <col min="6882" max="6882" width="3" style="22" customWidth="1"/>
    <col min="6883" max="6883" width="14.42578125" style="22" customWidth="1"/>
    <col min="6884" max="6884" width="2.7109375" style="22" customWidth="1"/>
    <col min="6885" max="6885" width="14.7109375" style="22" customWidth="1"/>
    <col min="6886" max="6886" width="2.7109375" style="22" customWidth="1"/>
    <col min="6887" max="6887" width="15" style="22" customWidth="1"/>
    <col min="6888" max="7133" width="12.140625" style="22"/>
    <col min="7134" max="7134" width="45.7109375" style="22" customWidth="1"/>
    <col min="7135" max="7135" width="7.140625" style="22" customWidth="1"/>
    <col min="7136" max="7136" width="2" style="22" customWidth="1"/>
    <col min="7137" max="7137" width="13.7109375" style="22" customWidth="1"/>
    <col min="7138" max="7138" width="3" style="22" customWidth="1"/>
    <col min="7139" max="7139" width="14.42578125" style="22" customWidth="1"/>
    <col min="7140" max="7140" width="2.7109375" style="22" customWidth="1"/>
    <col min="7141" max="7141" width="14.7109375" style="22" customWidth="1"/>
    <col min="7142" max="7142" width="2.7109375" style="22" customWidth="1"/>
    <col min="7143" max="7143" width="15" style="22" customWidth="1"/>
    <col min="7144" max="7389" width="12.140625" style="22"/>
    <col min="7390" max="7390" width="45.7109375" style="22" customWidth="1"/>
    <col min="7391" max="7391" width="7.140625" style="22" customWidth="1"/>
    <col min="7392" max="7392" width="2" style="22" customWidth="1"/>
    <col min="7393" max="7393" width="13.7109375" style="22" customWidth="1"/>
    <col min="7394" max="7394" width="3" style="22" customWidth="1"/>
    <col min="7395" max="7395" width="14.42578125" style="22" customWidth="1"/>
    <col min="7396" max="7396" width="2.7109375" style="22" customWidth="1"/>
    <col min="7397" max="7397" width="14.7109375" style="22" customWidth="1"/>
    <col min="7398" max="7398" width="2.7109375" style="22" customWidth="1"/>
    <col min="7399" max="7399" width="15" style="22" customWidth="1"/>
    <col min="7400" max="7645" width="12.140625" style="22"/>
    <col min="7646" max="7646" width="45.7109375" style="22" customWidth="1"/>
    <col min="7647" max="7647" width="7.140625" style="22" customWidth="1"/>
    <col min="7648" max="7648" width="2" style="22" customWidth="1"/>
    <col min="7649" max="7649" width="13.7109375" style="22" customWidth="1"/>
    <col min="7650" max="7650" width="3" style="22" customWidth="1"/>
    <col min="7651" max="7651" width="14.42578125" style="22" customWidth="1"/>
    <col min="7652" max="7652" width="2.7109375" style="22" customWidth="1"/>
    <col min="7653" max="7653" width="14.7109375" style="22" customWidth="1"/>
    <col min="7654" max="7654" width="2.7109375" style="22" customWidth="1"/>
    <col min="7655" max="7655" width="15" style="22" customWidth="1"/>
    <col min="7656" max="7901" width="12.140625" style="22"/>
    <col min="7902" max="7902" width="45.7109375" style="22" customWidth="1"/>
    <col min="7903" max="7903" width="7.140625" style="22" customWidth="1"/>
    <col min="7904" max="7904" width="2" style="22" customWidth="1"/>
    <col min="7905" max="7905" width="13.7109375" style="22" customWidth="1"/>
    <col min="7906" max="7906" width="3" style="22" customWidth="1"/>
    <col min="7907" max="7907" width="14.42578125" style="22" customWidth="1"/>
    <col min="7908" max="7908" width="2.7109375" style="22" customWidth="1"/>
    <col min="7909" max="7909" width="14.7109375" style="22" customWidth="1"/>
    <col min="7910" max="7910" width="2.7109375" style="22" customWidth="1"/>
    <col min="7911" max="7911" width="15" style="22" customWidth="1"/>
    <col min="7912" max="8157" width="12.140625" style="22"/>
    <col min="8158" max="8158" width="45.7109375" style="22" customWidth="1"/>
    <col min="8159" max="8159" width="7.140625" style="22" customWidth="1"/>
    <col min="8160" max="8160" width="2" style="22" customWidth="1"/>
    <col min="8161" max="8161" width="13.7109375" style="22" customWidth="1"/>
    <col min="8162" max="8162" width="3" style="22" customWidth="1"/>
    <col min="8163" max="8163" width="14.42578125" style="22" customWidth="1"/>
    <col min="8164" max="8164" width="2.7109375" style="22" customWidth="1"/>
    <col min="8165" max="8165" width="14.7109375" style="22" customWidth="1"/>
    <col min="8166" max="8166" width="2.7109375" style="22" customWidth="1"/>
    <col min="8167" max="8167" width="15" style="22" customWidth="1"/>
    <col min="8168" max="8413" width="12.140625" style="22"/>
    <col min="8414" max="8414" width="45.7109375" style="22" customWidth="1"/>
    <col min="8415" max="8415" width="7.140625" style="22" customWidth="1"/>
    <col min="8416" max="8416" width="2" style="22" customWidth="1"/>
    <col min="8417" max="8417" width="13.7109375" style="22" customWidth="1"/>
    <col min="8418" max="8418" width="3" style="22" customWidth="1"/>
    <col min="8419" max="8419" width="14.42578125" style="22" customWidth="1"/>
    <col min="8420" max="8420" width="2.7109375" style="22" customWidth="1"/>
    <col min="8421" max="8421" width="14.7109375" style="22" customWidth="1"/>
    <col min="8422" max="8422" width="2.7109375" style="22" customWidth="1"/>
    <col min="8423" max="8423" width="15" style="22" customWidth="1"/>
    <col min="8424" max="8669" width="12.140625" style="22"/>
    <col min="8670" max="8670" width="45.7109375" style="22" customWidth="1"/>
    <col min="8671" max="8671" width="7.140625" style="22" customWidth="1"/>
    <col min="8672" max="8672" width="2" style="22" customWidth="1"/>
    <col min="8673" max="8673" width="13.7109375" style="22" customWidth="1"/>
    <col min="8674" max="8674" width="3" style="22" customWidth="1"/>
    <col min="8675" max="8675" width="14.42578125" style="22" customWidth="1"/>
    <col min="8676" max="8676" width="2.7109375" style="22" customWidth="1"/>
    <col min="8677" max="8677" width="14.7109375" style="22" customWidth="1"/>
    <col min="8678" max="8678" width="2.7109375" style="22" customWidth="1"/>
    <col min="8679" max="8679" width="15" style="22" customWidth="1"/>
    <col min="8680" max="8925" width="12.140625" style="22"/>
    <col min="8926" max="8926" width="45.7109375" style="22" customWidth="1"/>
    <col min="8927" max="8927" width="7.140625" style="22" customWidth="1"/>
    <col min="8928" max="8928" width="2" style="22" customWidth="1"/>
    <col min="8929" max="8929" width="13.7109375" style="22" customWidth="1"/>
    <col min="8930" max="8930" width="3" style="22" customWidth="1"/>
    <col min="8931" max="8931" width="14.42578125" style="22" customWidth="1"/>
    <col min="8932" max="8932" width="2.7109375" style="22" customWidth="1"/>
    <col min="8933" max="8933" width="14.7109375" style="22" customWidth="1"/>
    <col min="8934" max="8934" width="2.7109375" style="22" customWidth="1"/>
    <col min="8935" max="8935" width="15" style="22" customWidth="1"/>
    <col min="8936" max="9181" width="12.140625" style="22"/>
    <col min="9182" max="9182" width="45.7109375" style="22" customWidth="1"/>
    <col min="9183" max="9183" width="7.140625" style="22" customWidth="1"/>
    <col min="9184" max="9184" width="2" style="22" customWidth="1"/>
    <col min="9185" max="9185" width="13.7109375" style="22" customWidth="1"/>
    <col min="9186" max="9186" width="3" style="22" customWidth="1"/>
    <col min="9187" max="9187" width="14.42578125" style="22" customWidth="1"/>
    <col min="9188" max="9188" width="2.7109375" style="22" customWidth="1"/>
    <col min="9189" max="9189" width="14.7109375" style="22" customWidth="1"/>
    <col min="9190" max="9190" width="2.7109375" style="22" customWidth="1"/>
    <col min="9191" max="9191" width="15" style="22" customWidth="1"/>
    <col min="9192" max="9437" width="12.140625" style="22"/>
    <col min="9438" max="9438" width="45.7109375" style="22" customWidth="1"/>
    <col min="9439" max="9439" width="7.140625" style="22" customWidth="1"/>
    <col min="9440" max="9440" width="2" style="22" customWidth="1"/>
    <col min="9441" max="9441" width="13.7109375" style="22" customWidth="1"/>
    <col min="9442" max="9442" width="3" style="22" customWidth="1"/>
    <col min="9443" max="9443" width="14.42578125" style="22" customWidth="1"/>
    <col min="9444" max="9444" width="2.7109375" style="22" customWidth="1"/>
    <col min="9445" max="9445" width="14.7109375" style="22" customWidth="1"/>
    <col min="9446" max="9446" width="2.7109375" style="22" customWidth="1"/>
    <col min="9447" max="9447" width="15" style="22" customWidth="1"/>
    <col min="9448" max="9693" width="12.140625" style="22"/>
    <col min="9694" max="9694" width="45.7109375" style="22" customWidth="1"/>
    <col min="9695" max="9695" width="7.140625" style="22" customWidth="1"/>
    <col min="9696" max="9696" width="2" style="22" customWidth="1"/>
    <col min="9697" max="9697" width="13.7109375" style="22" customWidth="1"/>
    <col min="9698" max="9698" width="3" style="22" customWidth="1"/>
    <col min="9699" max="9699" width="14.42578125" style="22" customWidth="1"/>
    <col min="9700" max="9700" width="2.7109375" style="22" customWidth="1"/>
    <col min="9701" max="9701" width="14.7109375" style="22" customWidth="1"/>
    <col min="9702" max="9702" width="2.7109375" style="22" customWidth="1"/>
    <col min="9703" max="9703" width="15" style="22" customWidth="1"/>
    <col min="9704" max="9949" width="12.140625" style="22"/>
    <col min="9950" max="9950" width="45.7109375" style="22" customWidth="1"/>
    <col min="9951" max="9951" width="7.140625" style="22" customWidth="1"/>
    <col min="9952" max="9952" width="2" style="22" customWidth="1"/>
    <col min="9953" max="9953" width="13.7109375" style="22" customWidth="1"/>
    <col min="9954" max="9954" width="3" style="22" customWidth="1"/>
    <col min="9955" max="9955" width="14.42578125" style="22" customWidth="1"/>
    <col min="9956" max="9956" width="2.7109375" style="22" customWidth="1"/>
    <col min="9957" max="9957" width="14.7109375" style="22" customWidth="1"/>
    <col min="9958" max="9958" width="2.7109375" style="22" customWidth="1"/>
    <col min="9959" max="9959" width="15" style="22" customWidth="1"/>
    <col min="9960" max="10205" width="12.140625" style="22"/>
    <col min="10206" max="10206" width="45.7109375" style="22" customWidth="1"/>
    <col min="10207" max="10207" width="7.140625" style="22" customWidth="1"/>
    <col min="10208" max="10208" width="2" style="22" customWidth="1"/>
    <col min="10209" max="10209" width="13.7109375" style="22" customWidth="1"/>
    <col min="10210" max="10210" width="3" style="22" customWidth="1"/>
    <col min="10211" max="10211" width="14.42578125" style="22" customWidth="1"/>
    <col min="10212" max="10212" width="2.7109375" style="22" customWidth="1"/>
    <col min="10213" max="10213" width="14.7109375" style="22" customWidth="1"/>
    <col min="10214" max="10214" width="2.7109375" style="22" customWidth="1"/>
    <col min="10215" max="10215" width="15" style="22" customWidth="1"/>
    <col min="10216" max="10461" width="12.140625" style="22"/>
    <col min="10462" max="10462" width="45.7109375" style="22" customWidth="1"/>
    <col min="10463" max="10463" width="7.140625" style="22" customWidth="1"/>
    <col min="10464" max="10464" width="2" style="22" customWidth="1"/>
    <col min="10465" max="10465" width="13.7109375" style="22" customWidth="1"/>
    <col min="10466" max="10466" width="3" style="22" customWidth="1"/>
    <col min="10467" max="10467" width="14.42578125" style="22" customWidth="1"/>
    <col min="10468" max="10468" width="2.7109375" style="22" customWidth="1"/>
    <col min="10469" max="10469" width="14.7109375" style="22" customWidth="1"/>
    <col min="10470" max="10470" width="2.7109375" style="22" customWidth="1"/>
    <col min="10471" max="10471" width="15" style="22" customWidth="1"/>
    <col min="10472" max="10717" width="12.140625" style="22"/>
    <col min="10718" max="10718" width="45.7109375" style="22" customWidth="1"/>
    <col min="10719" max="10719" width="7.140625" style="22" customWidth="1"/>
    <col min="10720" max="10720" width="2" style="22" customWidth="1"/>
    <col min="10721" max="10721" width="13.7109375" style="22" customWidth="1"/>
    <col min="10722" max="10722" width="3" style="22" customWidth="1"/>
    <col min="10723" max="10723" width="14.42578125" style="22" customWidth="1"/>
    <col min="10724" max="10724" width="2.7109375" style="22" customWidth="1"/>
    <col min="10725" max="10725" width="14.7109375" style="22" customWidth="1"/>
    <col min="10726" max="10726" width="2.7109375" style="22" customWidth="1"/>
    <col min="10727" max="10727" width="15" style="22" customWidth="1"/>
    <col min="10728" max="10973" width="12.140625" style="22"/>
    <col min="10974" max="10974" width="45.7109375" style="22" customWidth="1"/>
    <col min="10975" max="10975" width="7.140625" style="22" customWidth="1"/>
    <col min="10976" max="10976" width="2" style="22" customWidth="1"/>
    <col min="10977" max="10977" width="13.7109375" style="22" customWidth="1"/>
    <col min="10978" max="10978" width="3" style="22" customWidth="1"/>
    <col min="10979" max="10979" width="14.42578125" style="22" customWidth="1"/>
    <col min="10980" max="10980" width="2.7109375" style="22" customWidth="1"/>
    <col min="10981" max="10981" width="14.7109375" style="22" customWidth="1"/>
    <col min="10982" max="10982" width="2.7109375" style="22" customWidth="1"/>
    <col min="10983" max="10983" width="15" style="22" customWidth="1"/>
    <col min="10984" max="11229" width="12.140625" style="22"/>
    <col min="11230" max="11230" width="45.7109375" style="22" customWidth="1"/>
    <col min="11231" max="11231" width="7.140625" style="22" customWidth="1"/>
    <col min="11232" max="11232" width="2" style="22" customWidth="1"/>
    <col min="11233" max="11233" width="13.7109375" style="22" customWidth="1"/>
    <col min="11234" max="11234" width="3" style="22" customWidth="1"/>
    <col min="11235" max="11235" width="14.42578125" style="22" customWidth="1"/>
    <col min="11236" max="11236" width="2.7109375" style="22" customWidth="1"/>
    <col min="11237" max="11237" width="14.7109375" style="22" customWidth="1"/>
    <col min="11238" max="11238" width="2.7109375" style="22" customWidth="1"/>
    <col min="11239" max="11239" width="15" style="22" customWidth="1"/>
    <col min="11240" max="11485" width="12.140625" style="22"/>
    <col min="11486" max="11486" width="45.7109375" style="22" customWidth="1"/>
    <col min="11487" max="11487" width="7.140625" style="22" customWidth="1"/>
    <col min="11488" max="11488" width="2" style="22" customWidth="1"/>
    <col min="11489" max="11489" width="13.7109375" style="22" customWidth="1"/>
    <col min="11490" max="11490" width="3" style="22" customWidth="1"/>
    <col min="11491" max="11491" width="14.42578125" style="22" customWidth="1"/>
    <col min="11492" max="11492" width="2.7109375" style="22" customWidth="1"/>
    <col min="11493" max="11493" width="14.7109375" style="22" customWidth="1"/>
    <col min="11494" max="11494" width="2.7109375" style="22" customWidth="1"/>
    <col min="11495" max="11495" width="15" style="22" customWidth="1"/>
    <col min="11496" max="11741" width="12.140625" style="22"/>
    <col min="11742" max="11742" width="45.7109375" style="22" customWidth="1"/>
    <col min="11743" max="11743" width="7.140625" style="22" customWidth="1"/>
    <col min="11744" max="11744" width="2" style="22" customWidth="1"/>
    <col min="11745" max="11745" width="13.7109375" style="22" customWidth="1"/>
    <col min="11746" max="11746" width="3" style="22" customWidth="1"/>
    <col min="11747" max="11747" width="14.42578125" style="22" customWidth="1"/>
    <col min="11748" max="11748" width="2.7109375" style="22" customWidth="1"/>
    <col min="11749" max="11749" width="14.7109375" style="22" customWidth="1"/>
    <col min="11750" max="11750" width="2.7109375" style="22" customWidth="1"/>
    <col min="11751" max="11751" width="15" style="22" customWidth="1"/>
    <col min="11752" max="11997" width="12.140625" style="22"/>
    <col min="11998" max="11998" width="45.7109375" style="22" customWidth="1"/>
    <col min="11999" max="11999" width="7.140625" style="22" customWidth="1"/>
    <col min="12000" max="12000" width="2" style="22" customWidth="1"/>
    <col min="12001" max="12001" width="13.7109375" style="22" customWidth="1"/>
    <col min="12002" max="12002" width="3" style="22" customWidth="1"/>
    <col min="12003" max="12003" width="14.42578125" style="22" customWidth="1"/>
    <col min="12004" max="12004" width="2.7109375" style="22" customWidth="1"/>
    <col min="12005" max="12005" width="14.7109375" style="22" customWidth="1"/>
    <col min="12006" max="12006" width="2.7109375" style="22" customWidth="1"/>
    <col min="12007" max="12007" width="15" style="22" customWidth="1"/>
    <col min="12008" max="12253" width="12.140625" style="22"/>
    <col min="12254" max="12254" width="45.7109375" style="22" customWidth="1"/>
    <col min="12255" max="12255" width="7.140625" style="22" customWidth="1"/>
    <col min="12256" max="12256" width="2" style="22" customWidth="1"/>
    <col min="12257" max="12257" width="13.7109375" style="22" customWidth="1"/>
    <col min="12258" max="12258" width="3" style="22" customWidth="1"/>
    <col min="12259" max="12259" width="14.42578125" style="22" customWidth="1"/>
    <col min="12260" max="12260" width="2.7109375" style="22" customWidth="1"/>
    <col min="12261" max="12261" width="14.7109375" style="22" customWidth="1"/>
    <col min="12262" max="12262" width="2.7109375" style="22" customWidth="1"/>
    <col min="12263" max="12263" width="15" style="22" customWidth="1"/>
    <col min="12264" max="12509" width="12.140625" style="22"/>
    <col min="12510" max="12510" width="45.7109375" style="22" customWidth="1"/>
    <col min="12511" max="12511" width="7.140625" style="22" customWidth="1"/>
    <col min="12512" max="12512" width="2" style="22" customWidth="1"/>
    <col min="12513" max="12513" width="13.7109375" style="22" customWidth="1"/>
    <col min="12514" max="12514" width="3" style="22" customWidth="1"/>
    <col min="12515" max="12515" width="14.42578125" style="22" customWidth="1"/>
    <col min="12516" max="12516" width="2.7109375" style="22" customWidth="1"/>
    <col min="12517" max="12517" width="14.7109375" style="22" customWidth="1"/>
    <col min="12518" max="12518" width="2.7109375" style="22" customWidth="1"/>
    <col min="12519" max="12519" width="15" style="22" customWidth="1"/>
    <col min="12520" max="12765" width="12.140625" style="22"/>
    <col min="12766" max="12766" width="45.7109375" style="22" customWidth="1"/>
    <col min="12767" max="12767" width="7.140625" style="22" customWidth="1"/>
    <col min="12768" max="12768" width="2" style="22" customWidth="1"/>
    <col min="12769" max="12769" width="13.7109375" style="22" customWidth="1"/>
    <col min="12770" max="12770" width="3" style="22" customWidth="1"/>
    <col min="12771" max="12771" width="14.42578125" style="22" customWidth="1"/>
    <col min="12772" max="12772" width="2.7109375" style="22" customWidth="1"/>
    <col min="12773" max="12773" width="14.7109375" style="22" customWidth="1"/>
    <col min="12774" max="12774" width="2.7109375" style="22" customWidth="1"/>
    <col min="12775" max="12775" width="15" style="22" customWidth="1"/>
    <col min="12776" max="13021" width="12.140625" style="22"/>
    <col min="13022" max="13022" width="45.7109375" style="22" customWidth="1"/>
    <col min="13023" max="13023" width="7.140625" style="22" customWidth="1"/>
    <col min="13024" max="13024" width="2" style="22" customWidth="1"/>
    <col min="13025" max="13025" width="13.7109375" style="22" customWidth="1"/>
    <col min="13026" max="13026" width="3" style="22" customWidth="1"/>
    <col min="13027" max="13027" width="14.42578125" style="22" customWidth="1"/>
    <col min="13028" max="13028" width="2.7109375" style="22" customWidth="1"/>
    <col min="13029" max="13029" width="14.7109375" style="22" customWidth="1"/>
    <col min="13030" max="13030" width="2.7109375" style="22" customWidth="1"/>
    <col min="13031" max="13031" width="15" style="22" customWidth="1"/>
    <col min="13032" max="13277" width="12.140625" style="22"/>
    <col min="13278" max="13278" width="45.7109375" style="22" customWidth="1"/>
    <col min="13279" max="13279" width="7.140625" style="22" customWidth="1"/>
    <col min="13280" max="13280" width="2" style="22" customWidth="1"/>
    <col min="13281" max="13281" width="13.7109375" style="22" customWidth="1"/>
    <col min="13282" max="13282" width="3" style="22" customWidth="1"/>
    <col min="13283" max="13283" width="14.42578125" style="22" customWidth="1"/>
    <col min="13284" max="13284" width="2.7109375" style="22" customWidth="1"/>
    <col min="13285" max="13285" width="14.7109375" style="22" customWidth="1"/>
    <col min="13286" max="13286" width="2.7109375" style="22" customWidth="1"/>
    <col min="13287" max="13287" width="15" style="22" customWidth="1"/>
    <col min="13288" max="13533" width="12.140625" style="22"/>
    <col min="13534" max="13534" width="45.7109375" style="22" customWidth="1"/>
    <col min="13535" max="13535" width="7.140625" style="22" customWidth="1"/>
    <col min="13536" max="13536" width="2" style="22" customWidth="1"/>
    <col min="13537" max="13537" width="13.7109375" style="22" customWidth="1"/>
    <col min="13538" max="13538" width="3" style="22" customWidth="1"/>
    <col min="13539" max="13539" width="14.42578125" style="22" customWidth="1"/>
    <col min="13540" max="13540" width="2.7109375" style="22" customWidth="1"/>
    <col min="13541" max="13541" width="14.7109375" style="22" customWidth="1"/>
    <col min="13542" max="13542" width="2.7109375" style="22" customWidth="1"/>
    <col min="13543" max="13543" width="15" style="22" customWidth="1"/>
    <col min="13544" max="13789" width="12.140625" style="22"/>
    <col min="13790" max="13790" width="45.7109375" style="22" customWidth="1"/>
    <col min="13791" max="13791" width="7.140625" style="22" customWidth="1"/>
    <col min="13792" max="13792" width="2" style="22" customWidth="1"/>
    <col min="13793" max="13793" width="13.7109375" style="22" customWidth="1"/>
    <col min="13794" max="13794" width="3" style="22" customWidth="1"/>
    <col min="13795" max="13795" width="14.42578125" style="22" customWidth="1"/>
    <col min="13796" max="13796" width="2.7109375" style="22" customWidth="1"/>
    <col min="13797" max="13797" width="14.7109375" style="22" customWidth="1"/>
    <col min="13798" max="13798" width="2.7109375" style="22" customWidth="1"/>
    <col min="13799" max="13799" width="15" style="22" customWidth="1"/>
    <col min="13800" max="14045" width="12.140625" style="22"/>
    <col min="14046" max="14046" width="45.7109375" style="22" customWidth="1"/>
    <col min="14047" max="14047" width="7.140625" style="22" customWidth="1"/>
    <col min="14048" max="14048" width="2" style="22" customWidth="1"/>
    <col min="14049" max="14049" width="13.7109375" style="22" customWidth="1"/>
    <col min="14050" max="14050" width="3" style="22" customWidth="1"/>
    <col min="14051" max="14051" width="14.42578125" style="22" customWidth="1"/>
    <col min="14052" max="14052" width="2.7109375" style="22" customWidth="1"/>
    <col min="14053" max="14053" width="14.7109375" style="22" customWidth="1"/>
    <col min="14054" max="14054" width="2.7109375" style="22" customWidth="1"/>
    <col min="14055" max="14055" width="15" style="22" customWidth="1"/>
    <col min="14056" max="14301" width="12.140625" style="22"/>
    <col min="14302" max="14302" width="45.7109375" style="22" customWidth="1"/>
    <col min="14303" max="14303" width="7.140625" style="22" customWidth="1"/>
    <col min="14304" max="14304" width="2" style="22" customWidth="1"/>
    <col min="14305" max="14305" width="13.7109375" style="22" customWidth="1"/>
    <col min="14306" max="14306" width="3" style="22" customWidth="1"/>
    <col min="14307" max="14307" width="14.42578125" style="22" customWidth="1"/>
    <col min="14308" max="14308" width="2.7109375" style="22" customWidth="1"/>
    <col min="14309" max="14309" width="14.7109375" style="22" customWidth="1"/>
    <col min="14310" max="14310" width="2.7109375" style="22" customWidth="1"/>
    <col min="14311" max="14311" width="15" style="22" customWidth="1"/>
    <col min="14312" max="14557" width="12.140625" style="22"/>
    <col min="14558" max="14558" width="45.7109375" style="22" customWidth="1"/>
    <col min="14559" max="14559" width="7.140625" style="22" customWidth="1"/>
    <col min="14560" max="14560" width="2" style="22" customWidth="1"/>
    <col min="14561" max="14561" width="13.7109375" style="22" customWidth="1"/>
    <col min="14562" max="14562" width="3" style="22" customWidth="1"/>
    <col min="14563" max="14563" width="14.42578125" style="22" customWidth="1"/>
    <col min="14564" max="14564" width="2.7109375" style="22" customWidth="1"/>
    <col min="14565" max="14565" width="14.7109375" style="22" customWidth="1"/>
    <col min="14566" max="14566" width="2.7109375" style="22" customWidth="1"/>
    <col min="14567" max="14567" width="15" style="22" customWidth="1"/>
    <col min="14568" max="14813" width="12.140625" style="22"/>
    <col min="14814" max="14814" width="45.7109375" style="22" customWidth="1"/>
    <col min="14815" max="14815" width="7.140625" style="22" customWidth="1"/>
    <col min="14816" max="14816" width="2" style="22" customWidth="1"/>
    <col min="14817" max="14817" width="13.7109375" style="22" customWidth="1"/>
    <col min="14818" max="14818" width="3" style="22" customWidth="1"/>
    <col min="14819" max="14819" width="14.42578125" style="22" customWidth="1"/>
    <col min="14820" max="14820" width="2.7109375" style="22" customWidth="1"/>
    <col min="14821" max="14821" width="14.7109375" style="22" customWidth="1"/>
    <col min="14822" max="14822" width="2.7109375" style="22" customWidth="1"/>
    <col min="14823" max="14823" width="15" style="22" customWidth="1"/>
    <col min="14824" max="15069" width="12.140625" style="22"/>
    <col min="15070" max="15070" width="45.7109375" style="22" customWidth="1"/>
    <col min="15071" max="15071" width="7.140625" style="22" customWidth="1"/>
    <col min="15072" max="15072" width="2" style="22" customWidth="1"/>
    <col min="15073" max="15073" width="13.7109375" style="22" customWidth="1"/>
    <col min="15074" max="15074" width="3" style="22" customWidth="1"/>
    <col min="15075" max="15075" width="14.42578125" style="22" customWidth="1"/>
    <col min="15076" max="15076" width="2.7109375" style="22" customWidth="1"/>
    <col min="15077" max="15077" width="14.7109375" style="22" customWidth="1"/>
    <col min="15078" max="15078" width="2.7109375" style="22" customWidth="1"/>
    <col min="15079" max="15079" width="15" style="22" customWidth="1"/>
    <col min="15080" max="15325" width="12.140625" style="22"/>
    <col min="15326" max="15326" width="45.7109375" style="22" customWidth="1"/>
    <col min="15327" max="15327" width="7.140625" style="22" customWidth="1"/>
    <col min="15328" max="15328" width="2" style="22" customWidth="1"/>
    <col min="15329" max="15329" width="13.7109375" style="22" customWidth="1"/>
    <col min="15330" max="15330" width="3" style="22" customWidth="1"/>
    <col min="15331" max="15331" width="14.42578125" style="22" customWidth="1"/>
    <col min="15332" max="15332" width="2.7109375" style="22" customWidth="1"/>
    <col min="15333" max="15333" width="14.7109375" style="22" customWidth="1"/>
    <col min="15334" max="15334" width="2.7109375" style="22" customWidth="1"/>
    <col min="15335" max="15335" width="15" style="22" customWidth="1"/>
    <col min="15336" max="15581" width="12.140625" style="22"/>
    <col min="15582" max="15582" width="45.7109375" style="22" customWidth="1"/>
    <col min="15583" max="15583" width="7.140625" style="22" customWidth="1"/>
    <col min="15584" max="15584" width="2" style="22" customWidth="1"/>
    <col min="15585" max="15585" width="13.7109375" style="22" customWidth="1"/>
    <col min="15586" max="15586" width="3" style="22" customWidth="1"/>
    <col min="15587" max="15587" width="14.42578125" style="22" customWidth="1"/>
    <col min="15588" max="15588" width="2.7109375" style="22" customWidth="1"/>
    <col min="15589" max="15589" width="14.7109375" style="22" customWidth="1"/>
    <col min="15590" max="15590" width="2.7109375" style="22" customWidth="1"/>
    <col min="15591" max="15591" width="15" style="22" customWidth="1"/>
    <col min="15592" max="15837" width="12.140625" style="22"/>
    <col min="15838" max="15838" width="45.7109375" style="22" customWidth="1"/>
    <col min="15839" max="15839" width="7.140625" style="22" customWidth="1"/>
    <col min="15840" max="15840" width="2" style="22" customWidth="1"/>
    <col min="15841" max="15841" width="13.7109375" style="22" customWidth="1"/>
    <col min="15842" max="15842" width="3" style="22" customWidth="1"/>
    <col min="15843" max="15843" width="14.42578125" style="22" customWidth="1"/>
    <col min="15844" max="15844" width="2.7109375" style="22" customWidth="1"/>
    <col min="15845" max="15845" width="14.7109375" style="22" customWidth="1"/>
    <col min="15846" max="15846" width="2.7109375" style="22" customWidth="1"/>
    <col min="15847" max="15847" width="15" style="22" customWidth="1"/>
    <col min="15848" max="16093" width="12.140625" style="22"/>
    <col min="16094" max="16094" width="45.7109375" style="22" customWidth="1"/>
    <col min="16095" max="16095" width="7.140625" style="22" customWidth="1"/>
    <col min="16096" max="16096" width="2" style="22" customWidth="1"/>
    <col min="16097" max="16097" width="13.7109375" style="22" customWidth="1"/>
    <col min="16098" max="16098" width="3" style="22" customWidth="1"/>
    <col min="16099" max="16099" width="14.42578125" style="22" customWidth="1"/>
    <col min="16100" max="16100" width="2.7109375" style="22" customWidth="1"/>
    <col min="16101" max="16101" width="14.7109375" style="22" customWidth="1"/>
    <col min="16102" max="16102" width="2.7109375" style="22" customWidth="1"/>
    <col min="16103" max="16103" width="15" style="22" customWidth="1"/>
    <col min="16104" max="16384" width="12.140625" style="22"/>
  </cols>
  <sheetData>
    <row r="1" spans="1:10" ht="21.7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1.75" customHeight="1">
      <c r="A2" s="130" t="s">
        <v>72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ht="21.75" customHeight="1">
      <c r="A3" s="130" t="s">
        <v>73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21.75" customHeight="1">
      <c r="A4" s="55"/>
      <c r="B4" s="56"/>
      <c r="C4" s="57"/>
      <c r="D4" s="58"/>
      <c r="E4" s="57"/>
      <c r="F4" s="57"/>
      <c r="G4" s="57"/>
      <c r="H4" s="57"/>
      <c r="I4" s="57"/>
      <c r="J4" s="55" t="s">
        <v>3</v>
      </c>
    </row>
    <row r="5" spans="1:10" s="59" customFormat="1" ht="21.75" customHeight="1">
      <c r="B5" s="12"/>
      <c r="C5" s="13"/>
      <c r="D5" s="60"/>
      <c r="E5" s="14" t="s">
        <v>4</v>
      </c>
      <c r="F5" s="14"/>
      <c r="G5" s="13"/>
      <c r="H5" s="61"/>
      <c r="I5" s="14" t="s">
        <v>5</v>
      </c>
      <c r="J5" s="62"/>
    </row>
    <row r="6" spans="1:10" ht="21.75" customHeight="1">
      <c r="B6" s="63" t="s">
        <v>6</v>
      </c>
      <c r="D6" s="17" t="s">
        <v>7</v>
      </c>
      <c r="F6" s="17" t="s">
        <v>8</v>
      </c>
      <c r="H6" s="15" t="s">
        <v>7</v>
      </c>
      <c r="J6" s="15" t="s">
        <v>8</v>
      </c>
    </row>
    <row r="7" spans="1:10" ht="21.75" customHeight="1">
      <c r="A7" s="59" t="s">
        <v>74</v>
      </c>
      <c r="B7" s="16"/>
      <c r="F7" s="64"/>
    </row>
    <row r="8" spans="1:10" ht="21.75" customHeight="1">
      <c r="A8" s="16" t="s">
        <v>75</v>
      </c>
      <c r="B8" s="65">
        <v>27</v>
      </c>
      <c r="D8" s="64">
        <v>5906626277</v>
      </c>
      <c r="E8" s="64"/>
      <c r="F8" s="64">
        <v>5629341066</v>
      </c>
      <c r="G8" s="64"/>
      <c r="H8" s="64">
        <v>5906626277</v>
      </c>
      <c r="I8" s="64"/>
      <c r="J8" s="64">
        <v>5629341066</v>
      </c>
    </row>
    <row r="9" spans="1:10" ht="21.75" customHeight="1">
      <c r="A9" s="16" t="s">
        <v>76</v>
      </c>
      <c r="B9" s="65">
        <v>27</v>
      </c>
      <c r="D9" s="64">
        <v>26310519561</v>
      </c>
      <c r="E9" s="64"/>
      <c r="F9" s="64">
        <v>24606972851</v>
      </c>
      <c r="G9" s="64"/>
      <c r="H9" s="64">
        <v>26310519561</v>
      </c>
      <c r="I9" s="64"/>
      <c r="J9" s="64">
        <v>24606972851</v>
      </c>
    </row>
    <row r="10" spans="1:10" ht="21.75" customHeight="1">
      <c r="A10" s="16" t="s">
        <v>77</v>
      </c>
      <c r="B10" s="65">
        <v>27</v>
      </c>
      <c r="D10" s="64">
        <v>830158980</v>
      </c>
      <c r="E10" s="64"/>
      <c r="F10" s="64">
        <v>764155517</v>
      </c>
      <c r="G10" s="64"/>
      <c r="H10" s="64">
        <v>830158980</v>
      </c>
      <c r="I10" s="64"/>
      <c r="J10" s="64">
        <v>764155517</v>
      </c>
    </row>
    <row r="11" spans="1:10" ht="21.75" customHeight="1">
      <c r="A11" s="22" t="s">
        <v>78</v>
      </c>
      <c r="B11" s="65"/>
      <c r="D11" s="64">
        <v>2582018459</v>
      </c>
      <c r="E11" s="64"/>
      <c r="F11" s="64">
        <v>3100931857</v>
      </c>
      <c r="G11" s="64"/>
      <c r="H11" s="64">
        <v>2705055052</v>
      </c>
      <c r="I11" s="64"/>
      <c r="J11" s="64">
        <v>3209277175</v>
      </c>
    </row>
    <row r="12" spans="1:10" ht="21.75" customHeight="1">
      <c r="A12" s="16" t="s">
        <v>79</v>
      </c>
      <c r="B12" s="65">
        <v>27</v>
      </c>
      <c r="D12" s="64">
        <v>9698260724</v>
      </c>
      <c r="E12" s="64"/>
      <c r="F12" s="64">
        <v>9899299155</v>
      </c>
      <c r="G12" s="64"/>
      <c r="H12" s="64">
        <v>5520142239</v>
      </c>
      <c r="I12" s="64"/>
      <c r="J12" s="64">
        <v>6191849445</v>
      </c>
    </row>
    <row r="13" spans="1:10" ht="21.75" customHeight="1">
      <c r="A13" s="22" t="s">
        <v>80</v>
      </c>
      <c r="B13" s="65">
        <v>27</v>
      </c>
      <c r="D13" s="66">
        <v>21351802769</v>
      </c>
      <c r="E13" s="64"/>
      <c r="F13" s="66">
        <v>23120604414</v>
      </c>
      <c r="G13" s="64"/>
      <c r="H13" s="66">
        <v>21619789092</v>
      </c>
      <c r="I13" s="64"/>
      <c r="J13" s="66">
        <v>23368988387</v>
      </c>
    </row>
    <row r="14" spans="1:10" ht="21.75" customHeight="1">
      <c r="A14" s="59" t="s">
        <v>81</v>
      </c>
      <c r="B14" s="65"/>
      <c r="D14" s="66">
        <f>SUM(D8:D13)</f>
        <v>66679386770</v>
      </c>
      <c r="E14" s="64"/>
      <c r="F14" s="66">
        <f>SUM(F8:F13)</f>
        <v>67121304860</v>
      </c>
      <c r="G14" s="64"/>
      <c r="H14" s="66">
        <f>SUM(H8:H13)</f>
        <v>62892291201</v>
      </c>
      <c r="I14" s="64"/>
      <c r="J14" s="66">
        <f>SUM(J8:J13)</f>
        <v>63770584441</v>
      </c>
    </row>
    <row r="15" spans="1:10" ht="21.75" customHeight="1">
      <c r="A15" s="59" t="s">
        <v>82</v>
      </c>
      <c r="B15" s="65"/>
      <c r="E15" s="64"/>
      <c r="F15" s="64"/>
      <c r="G15" s="64"/>
      <c r="H15" s="64"/>
      <c r="I15" s="64"/>
      <c r="J15" s="64"/>
    </row>
    <row r="16" spans="1:10" ht="21.75" customHeight="1">
      <c r="A16" s="22" t="s">
        <v>83</v>
      </c>
      <c r="B16" s="65"/>
      <c r="D16" s="64">
        <v>811821829</v>
      </c>
      <c r="E16" s="64"/>
      <c r="F16" s="64">
        <v>100436348</v>
      </c>
      <c r="G16" s="64"/>
      <c r="H16" s="64">
        <v>798522379</v>
      </c>
      <c r="I16" s="64"/>
      <c r="J16" s="64">
        <v>93513832</v>
      </c>
    </row>
    <row r="17" spans="1:10" ht="21.75" customHeight="1">
      <c r="A17" s="22" t="s">
        <v>84</v>
      </c>
      <c r="B17" s="65"/>
      <c r="D17" s="64">
        <v>1194033</v>
      </c>
      <c r="E17" s="64"/>
      <c r="F17" s="64">
        <v>8624255</v>
      </c>
      <c r="G17" s="64"/>
      <c r="H17" s="64">
        <v>1483245</v>
      </c>
      <c r="I17" s="64"/>
      <c r="J17" s="64">
        <v>8471345</v>
      </c>
    </row>
    <row r="18" spans="1:10" ht="21.75" customHeight="1">
      <c r="A18" s="22" t="s">
        <v>85</v>
      </c>
      <c r="B18" s="65"/>
      <c r="D18" s="64">
        <v>195757901</v>
      </c>
      <c r="E18" s="64"/>
      <c r="F18" s="64">
        <v>85257507</v>
      </c>
      <c r="G18" s="64"/>
      <c r="H18" s="64">
        <v>195757901</v>
      </c>
      <c r="I18" s="64"/>
      <c r="J18" s="64">
        <v>85257507</v>
      </c>
    </row>
    <row r="19" spans="1:10" ht="21.75" customHeight="1">
      <c r="A19" s="22" t="s">
        <v>86</v>
      </c>
      <c r="B19" s="65">
        <v>28</v>
      </c>
      <c r="D19" s="64">
        <v>898221583</v>
      </c>
      <c r="E19" s="64"/>
      <c r="F19" s="64">
        <v>512173812</v>
      </c>
      <c r="G19" s="64"/>
      <c r="H19" s="64">
        <v>1637504248</v>
      </c>
      <c r="I19" s="64"/>
      <c r="J19" s="64">
        <v>516769493</v>
      </c>
    </row>
    <row r="20" spans="1:10" ht="21.75" customHeight="1">
      <c r="A20" s="59" t="s">
        <v>87</v>
      </c>
      <c r="B20" s="65"/>
      <c r="D20" s="67">
        <f>SUM(D16:D19)</f>
        <v>1906995346</v>
      </c>
      <c r="E20" s="64"/>
      <c r="F20" s="67">
        <f>SUM(F16:F19)</f>
        <v>706491922</v>
      </c>
      <c r="G20" s="64"/>
      <c r="H20" s="67">
        <f>SUM(H16:H19)</f>
        <v>2633267773</v>
      </c>
      <c r="I20" s="64"/>
      <c r="J20" s="67">
        <f>SUM(J16:J19)</f>
        <v>704012177</v>
      </c>
    </row>
    <row r="21" spans="1:10" ht="21.75" customHeight="1">
      <c r="A21" s="59" t="s">
        <v>88</v>
      </c>
      <c r="B21" s="65"/>
      <c r="D21" s="66">
        <f>SUM(D14,D20)</f>
        <v>68586382116</v>
      </c>
      <c r="E21" s="64"/>
      <c r="F21" s="66">
        <f>SUM(F14,F20)</f>
        <v>67827796782</v>
      </c>
      <c r="G21" s="64"/>
      <c r="H21" s="66">
        <f>SUM(H14,H20)</f>
        <v>65525558974</v>
      </c>
      <c r="I21" s="64"/>
      <c r="J21" s="66">
        <f>SUM(J14,J20)</f>
        <v>64474596618</v>
      </c>
    </row>
    <row r="22" spans="1:10" ht="21.75" customHeight="1">
      <c r="A22" s="59" t="s">
        <v>89</v>
      </c>
      <c r="B22" s="65"/>
      <c r="E22" s="64"/>
      <c r="F22" s="64"/>
      <c r="G22" s="64"/>
      <c r="H22" s="64"/>
      <c r="I22" s="64"/>
      <c r="J22" s="64"/>
    </row>
    <row r="23" spans="1:10" ht="21.75" customHeight="1">
      <c r="A23" s="22" t="s">
        <v>90</v>
      </c>
      <c r="B23" s="65"/>
      <c r="D23" s="64">
        <v>13584102466</v>
      </c>
      <c r="E23" s="64"/>
      <c r="F23" s="64">
        <v>13296202261</v>
      </c>
      <c r="G23" s="64"/>
      <c r="H23" s="64">
        <v>9580213748</v>
      </c>
      <c r="I23" s="64"/>
      <c r="J23" s="64">
        <v>9731075419</v>
      </c>
    </row>
    <row r="24" spans="1:10" ht="21.75" customHeight="1">
      <c r="A24" s="22" t="s">
        <v>91</v>
      </c>
      <c r="B24" s="65"/>
      <c r="D24" s="64">
        <v>3252015342</v>
      </c>
      <c r="E24" s="64"/>
      <c r="F24" s="64">
        <v>3345500284</v>
      </c>
      <c r="G24" s="64"/>
      <c r="H24" s="64">
        <v>3220661981</v>
      </c>
      <c r="I24" s="64"/>
      <c r="J24" s="64">
        <v>3314097932</v>
      </c>
    </row>
    <row r="25" spans="1:10" ht="21.75" customHeight="1">
      <c r="A25" s="22" t="s">
        <v>92</v>
      </c>
      <c r="B25" s="65"/>
      <c r="D25" s="64">
        <v>5333941735</v>
      </c>
      <c r="E25" s="64"/>
      <c r="F25" s="64">
        <v>5224870904</v>
      </c>
      <c r="G25" s="64"/>
      <c r="H25" s="64">
        <v>7752873511</v>
      </c>
      <c r="I25" s="64"/>
      <c r="J25" s="64">
        <v>7589522407</v>
      </c>
    </row>
    <row r="26" spans="1:10" ht="21.75" customHeight="1">
      <c r="A26" s="22" t="s">
        <v>93</v>
      </c>
      <c r="B26" s="65"/>
      <c r="D26" s="64">
        <v>4223159030</v>
      </c>
      <c r="E26" s="64"/>
      <c r="F26" s="64">
        <v>3478203190</v>
      </c>
      <c r="G26" s="64"/>
      <c r="H26" s="64">
        <v>4182300731</v>
      </c>
      <c r="I26" s="64"/>
      <c r="J26" s="64">
        <v>3446625936</v>
      </c>
    </row>
    <row r="27" spans="1:10" ht="21.75" customHeight="1">
      <c r="A27" s="22" t="s">
        <v>94</v>
      </c>
      <c r="B27" s="65"/>
      <c r="D27" s="64">
        <v>12042429912</v>
      </c>
      <c r="E27" s="64"/>
      <c r="F27" s="64">
        <v>11403840164</v>
      </c>
      <c r="G27" s="64"/>
      <c r="H27" s="64">
        <v>11620095256</v>
      </c>
      <c r="I27" s="64"/>
      <c r="J27" s="64">
        <v>11014990211</v>
      </c>
    </row>
    <row r="28" spans="1:10" ht="21.75" customHeight="1">
      <c r="A28" s="22" t="s">
        <v>95</v>
      </c>
      <c r="B28" s="65">
        <v>30</v>
      </c>
      <c r="D28" s="64">
        <v>242871677</v>
      </c>
      <c r="E28" s="64"/>
      <c r="F28" s="64">
        <v>119077837</v>
      </c>
      <c r="G28" s="64"/>
      <c r="H28" s="64">
        <v>240586580</v>
      </c>
      <c r="I28" s="64"/>
      <c r="J28" s="64">
        <v>138133263</v>
      </c>
    </row>
    <row r="29" spans="1:10" ht="21.75" customHeight="1">
      <c r="A29" s="22" t="s">
        <v>96</v>
      </c>
      <c r="B29" s="65">
        <v>31</v>
      </c>
      <c r="D29" s="64">
        <v>355289340</v>
      </c>
      <c r="E29" s="64"/>
      <c r="F29" s="64">
        <v>307715860</v>
      </c>
      <c r="G29" s="64"/>
      <c r="H29" s="64">
        <v>356540789</v>
      </c>
      <c r="I29" s="64"/>
      <c r="J29" s="64">
        <v>307715860</v>
      </c>
    </row>
    <row r="30" spans="1:10" ht="21.75" customHeight="1">
      <c r="A30" s="22" t="s">
        <v>97</v>
      </c>
      <c r="B30" s="65"/>
      <c r="D30" s="64">
        <v>3693551864</v>
      </c>
      <c r="E30" s="64"/>
      <c r="F30" s="64">
        <v>3349523630</v>
      </c>
      <c r="G30" s="64"/>
      <c r="H30" s="64">
        <v>3146102988</v>
      </c>
      <c r="I30" s="64"/>
      <c r="J30" s="64">
        <v>2832722075</v>
      </c>
    </row>
    <row r="31" spans="1:10" ht="21.75" customHeight="1">
      <c r="A31" s="59" t="s">
        <v>98</v>
      </c>
      <c r="B31" s="65"/>
      <c r="D31" s="67">
        <f>SUM(D23:D30)</f>
        <v>42727361366</v>
      </c>
      <c r="E31" s="64"/>
      <c r="F31" s="67">
        <f>SUM(F23:F30)</f>
        <v>40524934130</v>
      </c>
      <c r="G31" s="64"/>
      <c r="H31" s="67">
        <f>SUM(H23:H30)</f>
        <v>40099375584</v>
      </c>
      <c r="I31" s="64"/>
      <c r="J31" s="67">
        <f>SUM(J23:J30)</f>
        <v>38374883103</v>
      </c>
    </row>
    <row r="32" spans="1:10" ht="21.75" customHeight="1">
      <c r="A32" s="59" t="s">
        <v>99</v>
      </c>
      <c r="B32" s="65"/>
      <c r="D32" s="64">
        <f>SUM(D21-D31)</f>
        <v>25859020750</v>
      </c>
      <c r="E32" s="64"/>
      <c r="F32" s="64">
        <f>SUM(F21-F31)</f>
        <v>27302862652</v>
      </c>
      <c r="G32" s="64"/>
      <c r="H32" s="64">
        <f>SUM(H21-H31)</f>
        <v>25426183390</v>
      </c>
      <c r="I32" s="64"/>
      <c r="J32" s="64">
        <f>SUM(J21-J31)</f>
        <v>26099713515</v>
      </c>
    </row>
    <row r="33" spans="1:10" ht="21.75" customHeight="1">
      <c r="A33" s="22" t="s">
        <v>100</v>
      </c>
      <c r="B33" s="65"/>
      <c r="D33" s="64">
        <v>-2630497</v>
      </c>
      <c r="E33" s="64"/>
      <c r="F33" s="64">
        <v>-576211</v>
      </c>
      <c r="G33" s="64"/>
      <c r="H33" s="64">
        <v>0</v>
      </c>
      <c r="I33" s="64"/>
      <c r="J33" s="64">
        <v>0</v>
      </c>
    </row>
    <row r="34" spans="1:10" ht="21.75" customHeight="1">
      <c r="A34" s="22" t="s">
        <v>101</v>
      </c>
      <c r="B34" s="65">
        <v>32</v>
      </c>
      <c r="D34" s="66">
        <v>-2515376486</v>
      </c>
      <c r="E34" s="64"/>
      <c r="F34" s="66">
        <v>-2756836872</v>
      </c>
      <c r="G34" s="64"/>
      <c r="H34" s="66">
        <v>-2505188903</v>
      </c>
      <c r="I34" s="64"/>
      <c r="J34" s="66">
        <v>-2741247672</v>
      </c>
    </row>
    <row r="35" spans="1:10" ht="21.75" customHeight="1">
      <c r="A35" s="59" t="s">
        <v>102</v>
      </c>
      <c r="B35" s="65"/>
      <c r="D35" s="64">
        <f>SUM(D32:D34)</f>
        <v>23341013767</v>
      </c>
      <c r="E35" s="64"/>
      <c r="F35" s="64">
        <f>SUM(F32:F34)</f>
        <v>24545449569</v>
      </c>
      <c r="G35" s="64"/>
      <c r="H35" s="64">
        <f>SUM(H32:H34)</f>
        <v>22920994487</v>
      </c>
      <c r="I35" s="64"/>
      <c r="J35" s="64">
        <f>SUM(J32:J34)</f>
        <v>23358465843</v>
      </c>
    </row>
    <row r="36" spans="1:10" ht="21.75" customHeight="1">
      <c r="A36" s="22" t="s">
        <v>103</v>
      </c>
      <c r="B36" s="65">
        <v>33</v>
      </c>
      <c r="D36" s="64">
        <v>-4787070877</v>
      </c>
      <c r="E36" s="64"/>
      <c r="F36" s="64">
        <v>-4903127856</v>
      </c>
      <c r="G36" s="64"/>
      <c r="H36" s="68">
        <v>-4565029594</v>
      </c>
      <c r="I36" s="64"/>
      <c r="J36" s="68">
        <v>-4660309151</v>
      </c>
    </row>
    <row r="37" spans="1:10" ht="21.75" customHeight="1" thickBot="1">
      <c r="A37" s="69" t="s">
        <v>104</v>
      </c>
      <c r="B37" s="65"/>
      <c r="D37" s="70">
        <f>SUM(D35:D36)</f>
        <v>18553942890</v>
      </c>
      <c r="E37" s="64"/>
      <c r="F37" s="70">
        <f>SUM(F35:F36)</f>
        <v>19642321713</v>
      </c>
      <c r="G37" s="64"/>
      <c r="H37" s="70">
        <f>SUM(H35:H36)</f>
        <v>18355964893</v>
      </c>
      <c r="I37" s="64"/>
      <c r="J37" s="70">
        <f>SUM(J35:J36)</f>
        <v>18698156692</v>
      </c>
    </row>
    <row r="38" spans="1:10" ht="19.5" customHeight="1" thickTop="1">
      <c r="A38" s="71"/>
      <c r="B38" s="16"/>
      <c r="D38" s="1"/>
      <c r="E38" s="64"/>
      <c r="F38" s="1"/>
      <c r="H38" s="2"/>
      <c r="I38" s="64"/>
      <c r="J38" s="2"/>
    </row>
    <row r="39" spans="1:10" ht="21.75" customHeight="1">
      <c r="A39" s="69" t="s">
        <v>105</v>
      </c>
      <c r="B39" s="65"/>
      <c r="F39" s="64"/>
    </row>
    <row r="40" spans="1:10" ht="21.75" customHeight="1">
      <c r="A40" s="71" t="s">
        <v>106</v>
      </c>
      <c r="B40" s="65"/>
      <c r="C40" s="72"/>
      <c r="D40" s="1">
        <f>D37-D41</f>
        <v>18125205627</v>
      </c>
      <c r="E40" s="22"/>
      <c r="F40" s="1">
        <f>+F37-F41</f>
        <v>19182394248</v>
      </c>
      <c r="G40" s="72"/>
      <c r="H40" s="1">
        <f>+H37</f>
        <v>18355964893</v>
      </c>
      <c r="I40" s="22"/>
      <c r="J40" s="1">
        <f>+J37</f>
        <v>18698156692</v>
      </c>
    </row>
    <row r="41" spans="1:10" ht="21.75" customHeight="1">
      <c r="A41" s="71" t="s">
        <v>107</v>
      </c>
      <c r="B41" s="65"/>
      <c r="D41" s="64">
        <v>428737263</v>
      </c>
      <c r="E41" s="64"/>
      <c r="F41" s="64">
        <v>459927465</v>
      </c>
      <c r="G41" s="64"/>
      <c r="H41" s="64">
        <v>0</v>
      </c>
      <c r="I41" s="64"/>
      <c r="J41" s="64">
        <v>0</v>
      </c>
    </row>
    <row r="42" spans="1:10" ht="21.75" customHeight="1" thickBot="1">
      <c r="A42" s="71"/>
      <c r="B42" s="16"/>
      <c r="D42" s="70">
        <f>SUM(D40:D41)</f>
        <v>18553942890</v>
      </c>
      <c r="E42" s="64"/>
      <c r="F42" s="70">
        <f>SUM(F40:F41)</f>
        <v>19642321713</v>
      </c>
      <c r="H42" s="70">
        <f>SUM(H40:H41)</f>
        <v>18355964893</v>
      </c>
      <c r="I42" s="64"/>
      <c r="J42" s="70">
        <f>SUM(J40:J41)</f>
        <v>18698156692</v>
      </c>
    </row>
    <row r="43" spans="1:10" ht="19.5" customHeight="1" thickTop="1">
      <c r="A43" s="71"/>
      <c r="B43" s="16"/>
      <c r="D43" s="1"/>
      <c r="E43" s="64"/>
      <c r="F43" s="1"/>
      <c r="H43" s="2"/>
      <c r="I43" s="64"/>
      <c r="J43" s="2"/>
    </row>
    <row r="44" spans="1:10" ht="21.75" customHeight="1">
      <c r="A44" s="69" t="s">
        <v>108</v>
      </c>
      <c r="F44" s="64"/>
    </row>
    <row r="45" spans="1:10" ht="21.75" customHeight="1" thickBot="1">
      <c r="A45" s="71" t="s">
        <v>109</v>
      </c>
      <c r="B45" s="65">
        <v>34</v>
      </c>
      <c r="D45" s="3">
        <f>D40/14285700000</f>
        <v>1.2687656626556627</v>
      </c>
      <c r="E45" s="73"/>
      <c r="F45" s="3">
        <f>F40/14285700000</f>
        <v>1.3427689401289402</v>
      </c>
      <c r="G45" s="73"/>
      <c r="H45" s="3">
        <f>H40/14285700000</f>
        <v>1.2849188274288275</v>
      </c>
      <c r="I45" s="74"/>
      <c r="J45" s="3">
        <f>J40/14285700000</f>
        <v>1.3088722773122774</v>
      </c>
    </row>
    <row r="46" spans="1:10" ht="5.25" customHeight="1" thickTop="1">
      <c r="J46" s="75"/>
    </row>
    <row r="47" spans="1:10" ht="28.5" customHeight="1">
      <c r="A47" s="20" t="s">
        <v>33</v>
      </c>
      <c r="B47" s="65"/>
      <c r="C47" s="22"/>
      <c r="E47" s="22"/>
      <c r="F47" s="22"/>
      <c r="G47" s="22"/>
      <c r="H47" s="22"/>
      <c r="J47" s="75"/>
    </row>
    <row r="48" spans="1:10" ht="28.5" customHeight="1">
      <c r="A48" s="20"/>
      <c r="B48" s="65"/>
      <c r="C48" s="22"/>
      <c r="E48" s="22"/>
      <c r="F48" s="22"/>
      <c r="G48" s="22"/>
      <c r="H48" s="22"/>
      <c r="J48" s="75"/>
    </row>
    <row r="49" spans="1:230" ht="28.5" customHeight="1">
      <c r="A49" s="20"/>
      <c r="B49" s="65"/>
      <c r="C49" s="22"/>
      <c r="E49" s="22"/>
      <c r="F49" s="22"/>
      <c r="G49" s="22"/>
      <c r="H49" s="22"/>
      <c r="J49" s="75"/>
    </row>
    <row r="50" spans="1:230" ht="28.5" customHeight="1">
      <c r="A50" s="20"/>
      <c r="B50" s="65"/>
      <c r="C50" s="22"/>
      <c r="E50" s="22"/>
      <c r="F50" s="22"/>
      <c r="G50" s="22"/>
      <c r="H50" s="22"/>
      <c r="J50" s="75"/>
    </row>
    <row r="51" spans="1:230" ht="21.75" customHeight="1">
      <c r="A51" s="20"/>
      <c r="B51" s="65"/>
      <c r="C51" s="22"/>
      <c r="E51" s="22"/>
      <c r="F51" s="22"/>
      <c r="G51" s="22"/>
      <c r="H51" s="22"/>
      <c r="J51" s="75"/>
    </row>
    <row r="52" spans="1:230" s="5" customFormat="1" ht="25.5" customHeight="1">
      <c r="B52" s="126" t="s">
        <v>247</v>
      </c>
      <c r="C52" s="126"/>
      <c r="D52" s="126"/>
      <c r="E52" s="9"/>
      <c r="F52" s="9"/>
      <c r="G52" s="9"/>
      <c r="H52" s="76" t="s">
        <v>110</v>
      </c>
      <c r="I52" s="9"/>
      <c r="J52" s="9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  <c r="EM52" s="20"/>
      <c r="EN52" s="20"/>
      <c r="EO52" s="20"/>
      <c r="EP52" s="20"/>
      <c r="EQ52" s="20"/>
      <c r="ER52" s="20"/>
      <c r="ES52" s="20"/>
      <c r="ET52" s="20"/>
      <c r="EU52" s="20"/>
      <c r="EV52" s="20"/>
      <c r="EW52" s="20"/>
      <c r="EX52" s="20"/>
      <c r="EY52" s="20"/>
      <c r="EZ52" s="20"/>
      <c r="FA52" s="20"/>
      <c r="FB52" s="20"/>
      <c r="FC52" s="20"/>
      <c r="FD52" s="20"/>
      <c r="FE52" s="20"/>
      <c r="FF52" s="20"/>
      <c r="FG52" s="20"/>
      <c r="FH52" s="20"/>
      <c r="FI52" s="20"/>
      <c r="FJ52" s="20"/>
      <c r="FK52" s="20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0"/>
      <c r="GB52" s="20"/>
      <c r="GC52" s="20"/>
      <c r="GD52" s="20"/>
      <c r="GE52" s="20"/>
      <c r="GF52" s="20"/>
      <c r="GG52" s="20"/>
      <c r="GH52" s="20"/>
      <c r="GI52" s="20"/>
      <c r="GJ52" s="20"/>
      <c r="GK52" s="20"/>
      <c r="GL52" s="20"/>
      <c r="GM52" s="20"/>
      <c r="GN52" s="20"/>
      <c r="GO52" s="20"/>
      <c r="GP52" s="20"/>
      <c r="GQ52" s="20"/>
      <c r="GR52" s="20"/>
      <c r="GS52" s="20"/>
      <c r="GT52" s="20"/>
      <c r="GU52" s="20"/>
      <c r="GV52" s="20"/>
      <c r="GW52" s="20"/>
      <c r="GX52" s="20"/>
      <c r="GY52" s="20"/>
      <c r="GZ52" s="20"/>
      <c r="HA52" s="20"/>
      <c r="HB52" s="20"/>
      <c r="HC52" s="20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0"/>
      <c r="HP52" s="20"/>
      <c r="HQ52" s="20"/>
      <c r="HR52" s="20"/>
      <c r="HS52" s="20"/>
      <c r="HT52" s="20"/>
      <c r="HU52" s="20"/>
      <c r="HV52" s="20"/>
    </row>
    <row r="53" spans="1:230" s="5" customFormat="1" ht="25.5" customHeight="1">
      <c r="B53" s="51" t="s">
        <v>244</v>
      </c>
      <c r="E53" s="9"/>
      <c r="F53" s="9"/>
      <c r="G53" s="9"/>
      <c r="H53" s="77" t="s">
        <v>71</v>
      </c>
      <c r="I53" s="9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</row>
    <row r="54" spans="1:230" s="5" customFormat="1" ht="21.75" customHeight="1">
      <c r="B54" s="51" t="s">
        <v>248</v>
      </c>
      <c r="C54" s="51"/>
      <c r="D54" s="51"/>
      <c r="E54" s="9"/>
      <c r="F54" s="9"/>
      <c r="G54" s="9"/>
      <c r="H54" s="76"/>
      <c r="I54" s="9"/>
      <c r="J54" s="9">
        <v>4</v>
      </c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</row>
    <row r="55" spans="1:230" s="23" customFormat="1" ht="21.75" customHeight="1">
      <c r="A55" s="130" t="s">
        <v>0</v>
      </c>
      <c r="B55" s="130"/>
      <c r="C55" s="130"/>
      <c r="D55" s="130"/>
      <c r="E55" s="130"/>
      <c r="F55" s="130"/>
      <c r="G55" s="130"/>
      <c r="H55" s="130"/>
      <c r="I55" s="130"/>
      <c r="J55" s="130"/>
    </row>
    <row r="56" spans="1:230" s="23" customFormat="1" ht="21.75" customHeight="1">
      <c r="A56" s="130" t="s">
        <v>111</v>
      </c>
      <c r="B56" s="130"/>
      <c r="C56" s="130"/>
      <c r="D56" s="130"/>
      <c r="E56" s="130"/>
      <c r="F56" s="130"/>
      <c r="G56" s="130"/>
      <c r="H56" s="130"/>
      <c r="I56" s="130"/>
      <c r="J56" s="130"/>
    </row>
    <row r="57" spans="1:230" s="23" customFormat="1" ht="21.75" customHeight="1">
      <c r="A57" s="130" t="str">
        <f>A3</f>
        <v>สำหรับปีสิ้นสุดวันที่ 30 กันยายน 2568</v>
      </c>
      <c r="B57" s="130"/>
      <c r="C57" s="130"/>
      <c r="D57" s="130"/>
      <c r="E57" s="130"/>
      <c r="F57" s="130"/>
      <c r="G57" s="130"/>
      <c r="H57" s="130"/>
      <c r="I57" s="130"/>
      <c r="J57" s="130"/>
    </row>
    <row r="58" spans="1:230" s="23" customFormat="1" ht="21.75" customHeight="1">
      <c r="A58" s="78"/>
      <c r="B58" s="78"/>
      <c r="C58" s="79"/>
      <c r="D58" s="80"/>
      <c r="E58" s="81"/>
      <c r="F58" s="81"/>
      <c r="G58" s="81"/>
      <c r="H58" s="81"/>
      <c r="I58" s="82"/>
      <c r="J58" s="55" t="s">
        <v>3</v>
      </c>
    </row>
    <row r="59" spans="1:230" s="23" customFormat="1" ht="21.75" customHeight="1">
      <c r="A59" s="78"/>
      <c r="B59" s="78"/>
      <c r="C59" s="83"/>
      <c r="D59" s="84"/>
      <c r="E59" s="85" t="s">
        <v>4</v>
      </c>
      <c r="F59" s="85"/>
      <c r="G59" s="86"/>
      <c r="H59" s="85"/>
      <c r="I59" s="85" t="s">
        <v>5</v>
      </c>
      <c r="J59" s="85"/>
    </row>
    <row r="60" spans="1:230" s="23" customFormat="1" ht="21.75" customHeight="1">
      <c r="A60" s="78"/>
      <c r="B60" s="63" t="s">
        <v>6</v>
      </c>
      <c r="C60" s="16"/>
      <c r="D60" s="17" t="str">
        <f>D6</f>
        <v>2568</v>
      </c>
      <c r="E60" s="16"/>
      <c r="F60" s="15" t="str">
        <f>F6</f>
        <v>2567</v>
      </c>
      <c r="G60" s="16"/>
      <c r="H60" s="15" t="str">
        <f>H6</f>
        <v>2568</v>
      </c>
      <c r="I60" s="16"/>
      <c r="J60" s="15" t="str">
        <f>J6</f>
        <v>2567</v>
      </c>
    </row>
    <row r="61" spans="1:230" ht="9.75" customHeight="1">
      <c r="A61" s="71"/>
      <c r="B61" s="16"/>
      <c r="E61" s="64"/>
      <c r="F61" s="64"/>
      <c r="H61" s="64"/>
      <c r="I61" s="64"/>
      <c r="J61" s="64"/>
    </row>
    <row r="62" spans="1:230" s="23" customFormat="1" ht="21.75" customHeight="1">
      <c r="A62" s="87" t="s">
        <v>104</v>
      </c>
      <c r="B62" s="78"/>
      <c r="D62" s="88">
        <f>D37</f>
        <v>18553942890</v>
      </c>
      <c r="E62" s="89"/>
      <c r="F62" s="88">
        <f>F37</f>
        <v>19642321713</v>
      </c>
      <c r="G62" s="90"/>
      <c r="H62" s="88">
        <f>H37</f>
        <v>18355964893</v>
      </c>
      <c r="I62" s="91"/>
      <c r="J62" s="88">
        <f>J37</f>
        <v>18698156692</v>
      </c>
    </row>
    <row r="63" spans="1:230" ht="9.75" customHeight="1">
      <c r="A63" s="71"/>
      <c r="B63" s="16"/>
      <c r="E63" s="64"/>
      <c r="F63" s="64"/>
      <c r="H63" s="64"/>
      <c r="I63" s="64"/>
      <c r="J63" s="64"/>
    </row>
    <row r="64" spans="1:230" s="23" customFormat="1" ht="21.75" customHeight="1">
      <c r="A64" s="87" t="s">
        <v>112</v>
      </c>
      <c r="B64" s="78"/>
      <c r="D64" s="90"/>
      <c r="E64" s="89"/>
      <c r="F64" s="90"/>
      <c r="G64" s="90"/>
      <c r="H64" s="92"/>
      <c r="I64" s="91"/>
      <c r="J64" s="92"/>
    </row>
    <row r="65" spans="1:14" s="23" customFormat="1" ht="21.75" customHeight="1">
      <c r="A65" s="93" t="s">
        <v>113</v>
      </c>
      <c r="B65" s="78"/>
      <c r="D65" s="92"/>
      <c r="E65" s="89"/>
      <c r="F65" s="92"/>
      <c r="G65" s="90"/>
      <c r="H65" s="92"/>
      <c r="I65" s="91"/>
      <c r="J65" s="92"/>
    </row>
    <row r="66" spans="1:14" s="23" customFormat="1" ht="21.75" customHeight="1">
      <c r="A66" s="93" t="s">
        <v>114</v>
      </c>
      <c r="B66" s="78"/>
      <c r="D66" s="92"/>
      <c r="E66" s="89"/>
      <c r="F66" s="92"/>
      <c r="G66" s="90"/>
      <c r="H66" s="92"/>
      <c r="I66" s="91"/>
      <c r="J66" s="92"/>
      <c r="L66" s="94"/>
    </row>
    <row r="67" spans="1:14" s="23" customFormat="1" ht="21.75" customHeight="1">
      <c r="A67" s="93" t="s">
        <v>236</v>
      </c>
      <c r="B67" s="78"/>
      <c r="D67" s="92"/>
      <c r="E67" s="89"/>
      <c r="F67" s="92"/>
      <c r="G67" s="90"/>
      <c r="H67" s="92"/>
      <c r="I67" s="91"/>
      <c r="J67" s="92"/>
      <c r="L67" s="94"/>
    </row>
    <row r="68" spans="1:14" s="23" customFormat="1" ht="21.75" customHeight="1">
      <c r="A68" s="93" t="s">
        <v>115</v>
      </c>
      <c r="B68" s="95">
        <v>24.1</v>
      </c>
      <c r="D68" s="92">
        <v>849957</v>
      </c>
      <c r="E68" s="89"/>
      <c r="F68" s="92">
        <v>1154603</v>
      </c>
      <c r="G68" s="90"/>
      <c r="H68" s="92">
        <v>0</v>
      </c>
      <c r="I68" s="91"/>
      <c r="J68" s="92">
        <v>0</v>
      </c>
      <c r="L68" s="94"/>
      <c r="N68" s="96"/>
    </row>
    <row r="69" spans="1:14" s="23" customFormat="1" ht="21.75" customHeight="1">
      <c r="A69" s="93" t="s">
        <v>237</v>
      </c>
      <c r="B69" s="78"/>
      <c r="D69" s="92"/>
      <c r="E69" s="89"/>
      <c r="F69" s="92"/>
      <c r="G69" s="90"/>
      <c r="H69" s="92"/>
      <c r="I69" s="91"/>
      <c r="J69" s="92"/>
      <c r="L69" s="94"/>
    </row>
    <row r="70" spans="1:14" s="23" customFormat="1" ht="21.75" customHeight="1">
      <c r="A70" s="93" t="s">
        <v>116</v>
      </c>
      <c r="B70" s="95">
        <v>33.200000000000003</v>
      </c>
      <c r="D70" s="92">
        <v>-169991</v>
      </c>
      <c r="E70" s="89"/>
      <c r="F70" s="92">
        <v>-230922</v>
      </c>
      <c r="G70" s="90"/>
      <c r="H70" s="92">
        <v>0</v>
      </c>
      <c r="I70" s="91"/>
      <c r="J70" s="92">
        <v>0</v>
      </c>
      <c r="L70" s="94"/>
    </row>
    <row r="71" spans="1:14" s="23" customFormat="1" ht="21.75" customHeight="1">
      <c r="A71" s="93" t="s">
        <v>117</v>
      </c>
      <c r="B71" s="78"/>
      <c r="D71" s="92"/>
      <c r="E71" s="89"/>
      <c r="F71" s="92"/>
      <c r="G71" s="90"/>
      <c r="H71" s="92"/>
      <c r="I71" s="91"/>
      <c r="J71" s="92"/>
      <c r="L71" s="94"/>
    </row>
    <row r="72" spans="1:14" s="23" customFormat="1" ht="21.75" customHeight="1">
      <c r="A72" s="93" t="s">
        <v>118</v>
      </c>
      <c r="B72" s="78"/>
      <c r="D72" s="92">
        <v>-219169750</v>
      </c>
      <c r="E72" s="89"/>
      <c r="F72" s="92">
        <v>-340497663</v>
      </c>
      <c r="G72" s="90"/>
      <c r="H72" s="92">
        <v>-219169750</v>
      </c>
      <c r="I72" s="91"/>
      <c r="J72" s="92">
        <v>-340497663</v>
      </c>
    </row>
    <row r="73" spans="1:14" s="23" customFormat="1" ht="21.75" customHeight="1">
      <c r="A73" s="93" t="s">
        <v>119</v>
      </c>
      <c r="B73" s="78"/>
      <c r="D73" s="92"/>
      <c r="E73" s="89"/>
      <c r="F73" s="92"/>
      <c r="G73" s="90"/>
      <c r="H73" s="92"/>
      <c r="I73" s="91"/>
      <c r="J73" s="92"/>
    </row>
    <row r="74" spans="1:14" s="23" customFormat="1" ht="21.75" customHeight="1">
      <c r="A74" s="93" t="s">
        <v>120</v>
      </c>
      <c r="B74" s="78"/>
      <c r="D74" s="92"/>
      <c r="E74" s="89"/>
      <c r="F74" s="92"/>
      <c r="G74" s="90"/>
      <c r="H74" s="92"/>
      <c r="I74" s="91"/>
      <c r="J74" s="92"/>
    </row>
    <row r="75" spans="1:14" s="23" customFormat="1" ht="21.75" customHeight="1">
      <c r="A75" s="93" t="s">
        <v>121</v>
      </c>
      <c r="B75" s="95">
        <v>33.200000000000003</v>
      </c>
      <c r="D75" s="88">
        <v>43833950</v>
      </c>
      <c r="E75" s="89"/>
      <c r="F75" s="88">
        <v>68099533</v>
      </c>
      <c r="G75" s="90"/>
      <c r="H75" s="88">
        <v>43833950</v>
      </c>
      <c r="I75" s="91"/>
      <c r="J75" s="88">
        <v>68099533</v>
      </c>
    </row>
    <row r="76" spans="1:14" s="23" customFormat="1" ht="21.75" customHeight="1">
      <c r="A76" s="93" t="s">
        <v>122</v>
      </c>
      <c r="B76" s="78"/>
      <c r="D76" s="92"/>
      <c r="E76" s="89"/>
      <c r="F76" s="92"/>
      <c r="G76" s="90"/>
      <c r="H76" s="92"/>
      <c r="I76" s="91"/>
      <c r="J76" s="92"/>
    </row>
    <row r="77" spans="1:14" s="23" customFormat="1" ht="21.75" customHeight="1">
      <c r="A77" s="93" t="s">
        <v>123</v>
      </c>
      <c r="B77" s="78"/>
      <c r="D77" s="88">
        <f>SUM(D68:D75)</f>
        <v>-174655834</v>
      </c>
      <c r="E77" s="89"/>
      <c r="F77" s="88">
        <f>SUM(F68:F75)</f>
        <v>-271474449</v>
      </c>
      <c r="G77" s="90"/>
      <c r="H77" s="88">
        <f>SUM(H68:H75)</f>
        <v>-175335800</v>
      </c>
      <c r="I77" s="91"/>
      <c r="J77" s="88">
        <f>SUM(J68:J75)</f>
        <v>-272398130</v>
      </c>
    </row>
    <row r="78" spans="1:14" s="23" customFormat="1" ht="21.75" customHeight="1">
      <c r="A78" s="87" t="s">
        <v>124</v>
      </c>
      <c r="D78" s="88">
        <f>D77</f>
        <v>-174655834</v>
      </c>
      <c r="E78" s="89"/>
      <c r="F78" s="88">
        <f>F77</f>
        <v>-271474449</v>
      </c>
      <c r="G78" s="90"/>
      <c r="H78" s="88">
        <f>H77</f>
        <v>-175335800</v>
      </c>
      <c r="I78" s="91"/>
      <c r="J78" s="88">
        <f>J77</f>
        <v>-272398130</v>
      </c>
    </row>
    <row r="79" spans="1:14" s="23" customFormat="1" ht="21.75" customHeight="1" thickBot="1">
      <c r="A79" s="87" t="s">
        <v>125</v>
      </c>
      <c r="D79" s="97">
        <f>SUM(D62,D78)</f>
        <v>18379287056</v>
      </c>
      <c r="E79" s="98"/>
      <c r="F79" s="97">
        <f>SUM(F62,F78)</f>
        <v>19370847264</v>
      </c>
      <c r="G79" s="90"/>
      <c r="H79" s="97">
        <f>SUM(H62,H78)</f>
        <v>18180629093</v>
      </c>
      <c r="I79" s="91"/>
      <c r="J79" s="97">
        <f>SUM(J62,J78)</f>
        <v>18425758562</v>
      </c>
    </row>
    <row r="80" spans="1:14" s="23" customFormat="1" ht="21.75" customHeight="1" thickTop="1">
      <c r="A80" s="87"/>
      <c r="D80" s="92"/>
      <c r="E80" s="92"/>
      <c r="F80" s="92"/>
      <c r="G80" s="92"/>
      <c r="H80" s="92"/>
      <c r="I80" s="92"/>
      <c r="J80" s="92"/>
    </row>
    <row r="81" spans="1:230" s="23" customFormat="1" ht="21.75" customHeight="1">
      <c r="A81" s="87" t="s">
        <v>126</v>
      </c>
      <c r="D81" s="68"/>
      <c r="E81" s="99"/>
      <c r="F81" s="68"/>
      <c r="G81" s="99"/>
      <c r="H81" s="100"/>
      <c r="I81" s="99"/>
      <c r="J81" s="100"/>
    </row>
    <row r="82" spans="1:230" s="23" customFormat="1" ht="21.75" customHeight="1">
      <c r="A82" s="71" t="s">
        <v>106</v>
      </c>
      <c r="D82" s="64">
        <f>+D79-D83</f>
        <v>17950305117</v>
      </c>
      <c r="E82" s="89"/>
      <c r="F82" s="64">
        <f>+F79-F83</f>
        <v>18910448721</v>
      </c>
      <c r="G82" s="90"/>
      <c r="H82" s="64">
        <f>+H79</f>
        <v>18180629093</v>
      </c>
      <c r="I82" s="91"/>
      <c r="J82" s="64">
        <f>+J79</f>
        <v>18425758562</v>
      </c>
      <c r="M82" s="94"/>
    </row>
    <row r="83" spans="1:230" s="23" customFormat="1" ht="21.75" customHeight="1">
      <c r="A83" s="71" t="s">
        <v>107</v>
      </c>
      <c r="B83" s="95">
        <v>11.2</v>
      </c>
      <c r="D83" s="64">
        <v>428981939</v>
      </c>
      <c r="E83" s="99"/>
      <c r="F83" s="64">
        <v>460398543</v>
      </c>
      <c r="G83" s="99"/>
      <c r="H83" s="64">
        <v>0</v>
      </c>
      <c r="I83" s="99"/>
      <c r="J83" s="64">
        <v>0</v>
      </c>
      <c r="L83" s="94"/>
      <c r="M83" s="94"/>
    </row>
    <row r="84" spans="1:230" s="23" customFormat="1" ht="21.75" customHeight="1" thickBot="1">
      <c r="A84" s="87"/>
      <c r="D84" s="70">
        <f>SUM(D82:D83)</f>
        <v>18379287056</v>
      </c>
      <c r="E84" s="99"/>
      <c r="F84" s="70">
        <f>SUM(F82:F83)</f>
        <v>19370847264</v>
      </c>
      <c r="G84" s="99"/>
      <c r="H84" s="70">
        <f>SUM(H82:H83)</f>
        <v>18180629093</v>
      </c>
      <c r="I84" s="99"/>
      <c r="J84" s="70">
        <f>SUM(J82:J83)</f>
        <v>18425758562</v>
      </c>
      <c r="L84" s="94"/>
    </row>
    <row r="85" spans="1:230" s="23" customFormat="1" ht="21.75" customHeight="1" thickTop="1">
      <c r="A85" s="87"/>
      <c r="D85" s="64"/>
      <c r="E85" s="99"/>
      <c r="F85" s="64"/>
      <c r="G85" s="99"/>
      <c r="H85" s="64"/>
      <c r="I85" s="99"/>
      <c r="J85" s="64"/>
    </row>
    <row r="86" spans="1:230" s="23" customFormat="1" ht="32.25" customHeight="1">
      <c r="A86" s="20" t="s">
        <v>33</v>
      </c>
      <c r="D86" s="64"/>
      <c r="E86" s="99"/>
      <c r="F86" s="64"/>
      <c r="G86" s="99"/>
      <c r="H86" s="64"/>
      <c r="I86" s="99"/>
      <c r="J86" s="64"/>
    </row>
    <row r="87" spans="1:230" s="23" customFormat="1" ht="32.25" customHeight="1" thickTop="1">
      <c r="A87" s="20"/>
      <c r="D87" s="64"/>
      <c r="E87" s="99"/>
      <c r="F87" s="64"/>
      <c r="G87" s="99"/>
      <c r="H87" s="64"/>
      <c r="I87" s="99"/>
      <c r="J87" s="64"/>
    </row>
    <row r="88" spans="1:230" s="23" customFormat="1" ht="32.25" customHeight="1">
      <c r="A88" s="20"/>
      <c r="D88" s="64"/>
      <c r="E88" s="99"/>
      <c r="F88" s="64"/>
      <c r="G88" s="99"/>
      <c r="H88" s="64"/>
      <c r="I88" s="99"/>
      <c r="J88" s="64"/>
    </row>
    <row r="89" spans="1:230" s="23" customFormat="1" ht="21.75" customHeight="1">
      <c r="A89" s="20"/>
      <c r="D89" s="64"/>
      <c r="E89" s="99"/>
      <c r="F89" s="64"/>
      <c r="G89" s="99"/>
      <c r="H89" s="64"/>
      <c r="I89" s="99"/>
      <c r="J89" s="64"/>
    </row>
    <row r="90" spans="1:230" s="23" customFormat="1" ht="21.75" customHeight="1">
      <c r="A90" s="20"/>
      <c r="D90" s="64"/>
      <c r="E90" s="99"/>
      <c r="F90" s="64"/>
      <c r="G90" s="99"/>
      <c r="H90" s="64"/>
      <c r="I90" s="99"/>
      <c r="J90" s="64"/>
    </row>
    <row r="91" spans="1:230" s="5" customFormat="1" ht="25.5" customHeight="1">
      <c r="A91" s="20"/>
      <c r="B91" s="21"/>
      <c r="C91" s="19"/>
      <c r="D91" s="9"/>
      <c r="E91" s="9"/>
      <c r="F91" s="9"/>
      <c r="G91" s="9"/>
      <c r="H91" s="9"/>
      <c r="I91" s="9"/>
      <c r="J91" s="9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</row>
    <row r="92" spans="1:230" s="5" customFormat="1" ht="25.5" customHeight="1">
      <c r="B92" s="5" t="s">
        <v>247</v>
      </c>
      <c r="E92" s="9"/>
      <c r="F92" s="9"/>
      <c r="G92" s="9"/>
      <c r="H92" s="76" t="s">
        <v>110</v>
      </c>
      <c r="I92" s="9"/>
      <c r="J92" s="9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</row>
    <row r="93" spans="1:230" s="5" customFormat="1" ht="25.5" customHeight="1">
      <c r="B93" s="5" t="s">
        <v>244</v>
      </c>
      <c r="E93" s="9"/>
      <c r="F93" s="9"/>
      <c r="G93" s="9"/>
      <c r="H93" s="77" t="s">
        <v>71</v>
      </c>
      <c r="I93" s="9"/>
      <c r="J93" s="9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</row>
    <row r="94" spans="1:230" s="23" customFormat="1" ht="21.75" customHeight="1">
      <c r="A94" s="20"/>
      <c r="B94" s="51" t="s">
        <v>248</v>
      </c>
      <c r="C94" s="51"/>
      <c r="D94" s="51"/>
      <c r="E94" s="99"/>
      <c r="F94" s="64"/>
      <c r="G94" s="99"/>
      <c r="H94" s="64"/>
      <c r="I94" s="99"/>
      <c r="J94" s="64"/>
    </row>
    <row r="95" spans="1:230" s="23" customFormat="1" ht="21.75" customHeight="1">
      <c r="A95" s="20"/>
      <c r="D95" s="64"/>
      <c r="E95" s="99"/>
      <c r="F95" s="64"/>
      <c r="G95" s="99"/>
      <c r="H95" s="64"/>
      <c r="I95" s="99"/>
      <c r="J95" s="64"/>
    </row>
    <row r="96" spans="1:230" s="5" customFormat="1" ht="25.5" customHeight="1">
      <c r="A96" s="20"/>
      <c r="B96" s="21"/>
      <c r="C96" s="19"/>
      <c r="D96" s="9"/>
      <c r="E96" s="9"/>
      <c r="F96" s="9"/>
      <c r="G96" s="9"/>
      <c r="H96" s="9"/>
      <c r="I96" s="9"/>
      <c r="J96" s="9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</row>
    <row r="97" spans="1:215" s="5" customFormat="1" ht="25.5" customHeight="1">
      <c r="A97" s="20"/>
      <c r="B97" s="21"/>
      <c r="C97" s="19"/>
      <c r="D97" s="9"/>
      <c r="E97" s="9"/>
      <c r="F97" s="9"/>
      <c r="G97" s="9"/>
      <c r="H97" s="9"/>
      <c r="I97" s="9"/>
      <c r="J97" s="9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</row>
    <row r="98" spans="1:215" s="23" customFormat="1" ht="21.75" customHeight="1">
      <c r="A98" s="20"/>
      <c r="D98" s="64"/>
      <c r="E98" s="99"/>
      <c r="F98" s="64"/>
      <c r="G98" s="99"/>
      <c r="H98" s="64"/>
      <c r="I98" s="99"/>
      <c r="J98" s="64"/>
    </row>
    <row r="99" spans="1:215" s="23" customFormat="1" ht="21.75" customHeight="1">
      <c r="A99" s="20"/>
      <c r="D99" s="64"/>
      <c r="E99" s="99"/>
      <c r="F99" s="64"/>
      <c r="G99" s="99"/>
      <c r="H99" s="64"/>
      <c r="I99" s="99"/>
      <c r="J99" s="64"/>
    </row>
    <row r="100" spans="1:215" s="23" customFormat="1" ht="21.75" customHeight="1">
      <c r="A100" s="20"/>
      <c r="D100" s="64"/>
      <c r="E100" s="99"/>
      <c r="F100" s="64"/>
      <c r="G100" s="99"/>
      <c r="H100" s="64"/>
      <c r="I100" s="99"/>
      <c r="J100" s="64"/>
    </row>
    <row r="101" spans="1:215" s="23" customFormat="1" ht="21.75" customHeight="1">
      <c r="A101" s="20"/>
      <c r="D101" s="64"/>
      <c r="E101" s="99"/>
      <c r="F101" s="64"/>
      <c r="G101" s="99"/>
      <c r="H101" s="64"/>
      <c r="I101" s="99"/>
      <c r="J101" s="64"/>
    </row>
    <row r="102" spans="1:215" s="23" customFormat="1" ht="21.75" customHeight="1">
      <c r="A102" s="20"/>
      <c r="D102" s="64"/>
      <c r="E102" s="99"/>
      <c r="F102" s="64"/>
      <c r="G102" s="99"/>
      <c r="H102" s="64"/>
      <c r="I102" s="99"/>
      <c r="J102" s="64"/>
    </row>
    <row r="103" spans="1:215" s="23" customFormat="1" ht="21.75" customHeight="1">
      <c r="A103" s="20"/>
      <c r="D103" s="64"/>
      <c r="E103" s="99"/>
      <c r="F103" s="64"/>
      <c r="G103" s="99"/>
      <c r="H103" s="64"/>
      <c r="I103" s="99"/>
      <c r="J103" s="64"/>
    </row>
    <row r="104" spans="1:215" s="23" customFormat="1" ht="21.75" customHeight="1">
      <c r="A104" s="20"/>
      <c r="D104" s="64"/>
      <c r="E104" s="99"/>
      <c r="F104" s="64"/>
      <c r="G104" s="99"/>
      <c r="H104" s="64"/>
      <c r="I104" s="99"/>
      <c r="J104" s="64"/>
    </row>
    <row r="105" spans="1:215" s="23" customFormat="1" ht="21.75" customHeight="1">
      <c r="A105" s="20"/>
      <c r="D105" s="64"/>
      <c r="E105" s="99"/>
      <c r="F105" s="64"/>
      <c r="G105" s="99"/>
      <c r="H105" s="64"/>
      <c r="I105" s="99"/>
      <c r="J105" s="64"/>
    </row>
    <row r="106" spans="1:215" s="23" customFormat="1" ht="21.75" customHeight="1">
      <c r="A106" s="20"/>
      <c r="D106" s="64"/>
      <c r="E106" s="99"/>
      <c r="F106" s="64"/>
      <c r="G106" s="99"/>
      <c r="H106" s="64"/>
      <c r="I106" s="99"/>
      <c r="J106" s="64"/>
    </row>
    <row r="107" spans="1:215" s="23" customFormat="1" ht="21.75" customHeight="1">
      <c r="A107" s="20"/>
      <c r="D107" s="64"/>
      <c r="E107" s="99"/>
      <c r="F107" s="64"/>
      <c r="G107" s="99"/>
      <c r="H107" s="64"/>
      <c r="I107" s="99"/>
      <c r="J107" s="64"/>
    </row>
    <row r="108" spans="1:215" s="23" customFormat="1" ht="21.75" customHeight="1">
      <c r="A108" s="20"/>
      <c r="D108" s="64"/>
      <c r="E108" s="99"/>
      <c r="F108" s="64"/>
      <c r="G108" s="99"/>
      <c r="H108" s="64"/>
      <c r="I108" s="99"/>
      <c r="J108" s="64">
        <v>5</v>
      </c>
    </row>
  </sheetData>
  <mergeCells count="7">
    <mergeCell ref="A1:J1"/>
    <mergeCell ref="A2:J2"/>
    <mergeCell ref="A3:J3"/>
    <mergeCell ref="A55:J55"/>
    <mergeCell ref="A56:J56"/>
    <mergeCell ref="B52:D52"/>
    <mergeCell ref="A57:J57"/>
  </mergeCells>
  <pageMargins left="0.70866141732283472" right="0.39370078740157483" top="0.78740157480314965" bottom="0.39370078740157483" header="0.19685039370078741" footer="0.19685039370078741"/>
  <pageSetup paperSize="9" scale="66" fitToHeight="2" orientation="portrait" useFirstPageNumber="1" r:id="rId1"/>
  <headerFooter alignWithMargins="0"/>
  <rowBreaks count="1" manualBreakCount="1">
    <brk id="54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U122"/>
  <sheetViews>
    <sheetView showGridLines="0" view="pageBreakPreview" topLeftCell="A16" zoomScale="85" zoomScaleNormal="60" zoomScaleSheetLayoutView="85" workbookViewId="0">
      <selection activeCell="J37" sqref="J37"/>
    </sheetView>
  </sheetViews>
  <sheetFormatPr defaultRowHeight="26.25" customHeight="1"/>
  <cols>
    <col min="1" max="1" width="45" style="22" customWidth="1"/>
    <col min="2" max="2" width="9" style="22" customWidth="1"/>
    <col min="3" max="3" width="2" style="22" customWidth="1"/>
    <col min="4" max="4" width="21.7109375" style="22" customWidth="1"/>
    <col min="5" max="5" width="2" style="22" customWidth="1"/>
    <col min="6" max="6" width="18.140625" style="22" bestFit="1" customWidth="1"/>
    <col min="7" max="7" width="2" style="22" customWidth="1"/>
    <col min="8" max="8" width="19.140625" style="22" customWidth="1"/>
    <col min="9" max="9" width="1.85546875" style="22" customWidth="1"/>
    <col min="10" max="10" width="20.7109375" style="22" customWidth="1"/>
    <col min="11" max="11" width="1.85546875" style="22" customWidth="1"/>
    <col min="12" max="12" width="32.140625" style="22" customWidth="1"/>
    <col min="13" max="13" width="2" style="22" customWidth="1"/>
    <col min="14" max="14" width="19.140625" style="22" customWidth="1"/>
    <col min="15" max="15" width="2" style="22" customWidth="1"/>
    <col min="16" max="16" width="20.140625" style="22" customWidth="1"/>
    <col min="17" max="17" width="2" style="22" customWidth="1"/>
    <col min="18" max="18" width="20.140625" style="22" customWidth="1"/>
    <col min="19" max="19" width="2" style="22" customWidth="1"/>
    <col min="20" max="20" width="19.140625" style="22" customWidth="1"/>
    <col min="21" max="234" width="9.140625" style="22"/>
    <col min="235" max="235" width="44.85546875" style="22" customWidth="1"/>
    <col min="236" max="236" width="19.140625" style="22" customWidth="1"/>
    <col min="237" max="237" width="2" style="22" customWidth="1"/>
    <col min="238" max="238" width="19.140625" style="22" customWidth="1"/>
    <col min="239" max="239" width="2" style="22" customWidth="1"/>
    <col min="240" max="240" width="19.140625" style="22" customWidth="1"/>
    <col min="241" max="241" width="2" style="22" customWidth="1"/>
    <col min="242" max="242" width="19.140625" style="22" customWidth="1"/>
    <col min="243" max="243" width="1.85546875" style="22" customWidth="1"/>
    <col min="244" max="244" width="19.140625" style="22" customWidth="1"/>
    <col min="245" max="245" width="1.85546875" style="22" customWidth="1"/>
    <col min="246" max="246" width="19.140625" style="22" customWidth="1"/>
    <col min="247" max="247" width="1.85546875" style="22" customWidth="1"/>
    <col min="248" max="248" width="19.140625" style="22" customWidth="1"/>
    <col min="249" max="249" width="2" style="22" customWidth="1"/>
    <col min="250" max="250" width="19.140625" style="22" customWidth="1"/>
    <col min="251" max="251" width="2" style="22" customWidth="1"/>
    <col min="252" max="252" width="19.140625" style="22" customWidth="1"/>
    <col min="253" max="253" width="2" style="22" customWidth="1"/>
    <col min="254" max="254" width="19.140625" style="22" customWidth="1"/>
    <col min="255" max="255" width="2" style="22" customWidth="1"/>
    <col min="256" max="256" width="19.140625" style="22" customWidth="1"/>
    <col min="257" max="257" width="2" style="22" customWidth="1"/>
    <col min="258" max="258" width="19.140625" style="22" customWidth="1"/>
    <col min="259" max="259" width="2" style="22" customWidth="1"/>
    <col min="260" max="260" width="19.140625" style="22" customWidth="1"/>
    <col min="261" max="490" width="9.140625" style="22"/>
    <col min="491" max="491" width="44.85546875" style="22" customWidth="1"/>
    <col min="492" max="492" width="19.140625" style="22" customWidth="1"/>
    <col min="493" max="493" width="2" style="22" customWidth="1"/>
    <col min="494" max="494" width="19.140625" style="22" customWidth="1"/>
    <col min="495" max="495" width="2" style="22" customWidth="1"/>
    <col min="496" max="496" width="19.140625" style="22" customWidth="1"/>
    <col min="497" max="497" width="2" style="22" customWidth="1"/>
    <col min="498" max="498" width="19.140625" style="22" customWidth="1"/>
    <col min="499" max="499" width="1.85546875" style="22" customWidth="1"/>
    <col min="500" max="500" width="19.140625" style="22" customWidth="1"/>
    <col min="501" max="501" width="1.85546875" style="22" customWidth="1"/>
    <col min="502" max="502" width="19.140625" style="22" customWidth="1"/>
    <col min="503" max="503" width="1.85546875" style="22" customWidth="1"/>
    <col min="504" max="504" width="19.140625" style="22" customWidth="1"/>
    <col min="505" max="505" width="2" style="22" customWidth="1"/>
    <col min="506" max="506" width="19.140625" style="22" customWidth="1"/>
    <col min="507" max="507" width="2" style="22" customWidth="1"/>
    <col min="508" max="508" width="19.140625" style="22" customWidth="1"/>
    <col min="509" max="509" width="2" style="22" customWidth="1"/>
    <col min="510" max="510" width="19.140625" style="22" customWidth="1"/>
    <col min="511" max="511" width="2" style="22" customWidth="1"/>
    <col min="512" max="512" width="19.140625" style="22" customWidth="1"/>
    <col min="513" max="513" width="2" style="22" customWidth="1"/>
    <col min="514" max="514" width="19.140625" style="22" customWidth="1"/>
    <col min="515" max="515" width="2" style="22" customWidth="1"/>
    <col min="516" max="516" width="19.140625" style="22" customWidth="1"/>
    <col min="517" max="746" width="9.140625" style="22"/>
    <col min="747" max="747" width="44.85546875" style="22" customWidth="1"/>
    <col min="748" max="748" width="19.140625" style="22" customWidth="1"/>
    <col min="749" max="749" width="2" style="22" customWidth="1"/>
    <col min="750" max="750" width="19.140625" style="22" customWidth="1"/>
    <col min="751" max="751" width="2" style="22" customWidth="1"/>
    <col min="752" max="752" width="19.140625" style="22" customWidth="1"/>
    <col min="753" max="753" width="2" style="22" customWidth="1"/>
    <col min="754" max="754" width="19.140625" style="22" customWidth="1"/>
    <col min="755" max="755" width="1.85546875" style="22" customWidth="1"/>
    <col min="756" max="756" width="19.140625" style="22" customWidth="1"/>
    <col min="757" max="757" width="1.85546875" style="22" customWidth="1"/>
    <col min="758" max="758" width="19.140625" style="22" customWidth="1"/>
    <col min="759" max="759" width="1.85546875" style="22" customWidth="1"/>
    <col min="760" max="760" width="19.140625" style="22" customWidth="1"/>
    <col min="761" max="761" width="2" style="22" customWidth="1"/>
    <col min="762" max="762" width="19.140625" style="22" customWidth="1"/>
    <col min="763" max="763" width="2" style="22" customWidth="1"/>
    <col min="764" max="764" width="19.140625" style="22" customWidth="1"/>
    <col min="765" max="765" width="2" style="22" customWidth="1"/>
    <col min="766" max="766" width="19.140625" style="22" customWidth="1"/>
    <col min="767" max="767" width="2" style="22" customWidth="1"/>
    <col min="768" max="768" width="19.140625" style="22" customWidth="1"/>
    <col min="769" max="769" width="2" style="22" customWidth="1"/>
    <col min="770" max="770" width="19.140625" style="22" customWidth="1"/>
    <col min="771" max="771" width="2" style="22" customWidth="1"/>
    <col min="772" max="772" width="19.140625" style="22" customWidth="1"/>
    <col min="773" max="1002" width="9.140625" style="22"/>
    <col min="1003" max="1003" width="44.85546875" style="22" customWidth="1"/>
    <col min="1004" max="1004" width="19.140625" style="22" customWidth="1"/>
    <col min="1005" max="1005" width="2" style="22" customWidth="1"/>
    <col min="1006" max="1006" width="19.140625" style="22" customWidth="1"/>
    <col min="1007" max="1007" width="2" style="22" customWidth="1"/>
    <col min="1008" max="1008" width="19.140625" style="22" customWidth="1"/>
    <col min="1009" max="1009" width="2" style="22" customWidth="1"/>
    <col min="1010" max="1010" width="19.140625" style="22" customWidth="1"/>
    <col min="1011" max="1011" width="1.85546875" style="22" customWidth="1"/>
    <col min="1012" max="1012" width="19.140625" style="22" customWidth="1"/>
    <col min="1013" max="1013" width="1.85546875" style="22" customWidth="1"/>
    <col min="1014" max="1014" width="19.140625" style="22" customWidth="1"/>
    <col min="1015" max="1015" width="1.85546875" style="22" customWidth="1"/>
    <col min="1016" max="1016" width="19.140625" style="22" customWidth="1"/>
    <col min="1017" max="1017" width="2" style="22" customWidth="1"/>
    <col min="1018" max="1018" width="19.140625" style="22" customWidth="1"/>
    <col min="1019" max="1019" width="2" style="22" customWidth="1"/>
    <col min="1020" max="1020" width="19.140625" style="22" customWidth="1"/>
    <col min="1021" max="1021" width="2" style="22" customWidth="1"/>
    <col min="1022" max="1022" width="19.140625" style="22" customWidth="1"/>
    <col min="1023" max="1023" width="2" style="22" customWidth="1"/>
    <col min="1024" max="1024" width="19.140625" style="22" customWidth="1"/>
    <col min="1025" max="1025" width="2" style="22" customWidth="1"/>
    <col min="1026" max="1026" width="19.140625" style="22" customWidth="1"/>
    <col min="1027" max="1027" width="2" style="22" customWidth="1"/>
    <col min="1028" max="1028" width="19.140625" style="22" customWidth="1"/>
    <col min="1029" max="1258" width="9.140625" style="22"/>
    <col min="1259" max="1259" width="44.85546875" style="22" customWidth="1"/>
    <col min="1260" max="1260" width="19.140625" style="22" customWidth="1"/>
    <col min="1261" max="1261" width="2" style="22" customWidth="1"/>
    <col min="1262" max="1262" width="19.140625" style="22" customWidth="1"/>
    <col min="1263" max="1263" width="2" style="22" customWidth="1"/>
    <col min="1264" max="1264" width="19.140625" style="22" customWidth="1"/>
    <col min="1265" max="1265" width="2" style="22" customWidth="1"/>
    <col min="1266" max="1266" width="19.140625" style="22" customWidth="1"/>
    <col min="1267" max="1267" width="1.85546875" style="22" customWidth="1"/>
    <col min="1268" max="1268" width="19.140625" style="22" customWidth="1"/>
    <col min="1269" max="1269" width="1.85546875" style="22" customWidth="1"/>
    <col min="1270" max="1270" width="19.140625" style="22" customWidth="1"/>
    <col min="1271" max="1271" width="1.85546875" style="22" customWidth="1"/>
    <col min="1272" max="1272" width="19.140625" style="22" customWidth="1"/>
    <col min="1273" max="1273" width="2" style="22" customWidth="1"/>
    <col min="1274" max="1274" width="19.140625" style="22" customWidth="1"/>
    <col min="1275" max="1275" width="2" style="22" customWidth="1"/>
    <col min="1276" max="1276" width="19.140625" style="22" customWidth="1"/>
    <col min="1277" max="1277" width="2" style="22" customWidth="1"/>
    <col min="1278" max="1278" width="19.140625" style="22" customWidth="1"/>
    <col min="1279" max="1279" width="2" style="22" customWidth="1"/>
    <col min="1280" max="1280" width="19.140625" style="22" customWidth="1"/>
    <col min="1281" max="1281" width="2" style="22" customWidth="1"/>
    <col min="1282" max="1282" width="19.140625" style="22" customWidth="1"/>
    <col min="1283" max="1283" width="2" style="22" customWidth="1"/>
    <col min="1284" max="1284" width="19.140625" style="22" customWidth="1"/>
    <col min="1285" max="1514" width="9.140625" style="22"/>
    <col min="1515" max="1515" width="44.85546875" style="22" customWidth="1"/>
    <col min="1516" max="1516" width="19.140625" style="22" customWidth="1"/>
    <col min="1517" max="1517" width="2" style="22" customWidth="1"/>
    <col min="1518" max="1518" width="19.140625" style="22" customWidth="1"/>
    <col min="1519" max="1519" width="2" style="22" customWidth="1"/>
    <col min="1520" max="1520" width="19.140625" style="22" customWidth="1"/>
    <col min="1521" max="1521" width="2" style="22" customWidth="1"/>
    <col min="1522" max="1522" width="19.140625" style="22" customWidth="1"/>
    <col min="1523" max="1523" width="1.85546875" style="22" customWidth="1"/>
    <col min="1524" max="1524" width="19.140625" style="22" customWidth="1"/>
    <col min="1525" max="1525" width="1.85546875" style="22" customWidth="1"/>
    <col min="1526" max="1526" width="19.140625" style="22" customWidth="1"/>
    <col min="1527" max="1527" width="1.85546875" style="22" customWidth="1"/>
    <col min="1528" max="1528" width="19.140625" style="22" customWidth="1"/>
    <col min="1529" max="1529" width="2" style="22" customWidth="1"/>
    <col min="1530" max="1530" width="19.140625" style="22" customWidth="1"/>
    <col min="1531" max="1531" width="2" style="22" customWidth="1"/>
    <col min="1532" max="1532" width="19.140625" style="22" customWidth="1"/>
    <col min="1533" max="1533" width="2" style="22" customWidth="1"/>
    <col min="1534" max="1534" width="19.140625" style="22" customWidth="1"/>
    <col min="1535" max="1535" width="2" style="22" customWidth="1"/>
    <col min="1536" max="1536" width="19.140625" style="22" customWidth="1"/>
    <col min="1537" max="1537" width="2" style="22" customWidth="1"/>
    <col min="1538" max="1538" width="19.140625" style="22" customWidth="1"/>
    <col min="1539" max="1539" width="2" style="22" customWidth="1"/>
    <col min="1540" max="1540" width="19.140625" style="22" customWidth="1"/>
    <col min="1541" max="1770" width="9.140625" style="22"/>
    <col min="1771" max="1771" width="44.85546875" style="22" customWidth="1"/>
    <col min="1772" max="1772" width="19.140625" style="22" customWidth="1"/>
    <col min="1773" max="1773" width="2" style="22" customWidth="1"/>
    <col min="1774" max="1774" width="19.140625" style="22" customWidth="1"/>
    <col min="1775" max="1775" width="2" style="22" customWidth="1"/>
    <col min="1776" max="1776" width="19.140625" style="22" customWidth="1"/>
    <col min="1777" max="1777" width="2" style="22" customWidth="1"/>
    <col min="1778" max="1778" width="19.140625" style="22" customWidth="1"/>
    <col min="1779" max="1779" width="1.85546875" style="22" customWidth="1"/>
    <col min="1780" max="1780" width="19.140625" style="22" customWidth="1"/>
    <col min="1781" max="1781" width="1.85546875" style="22" customWidth="1"/>
    <col min="1782" max="1782" width="19.140625" style="22" customWidth="1"/>
    <col min="1783" max="1783" width="1.85546875" style="22" customWidth="1"/>
    <col min="1784" max="1784" width="19.140625" style="22" customWidth="1"/>
    <col min="1785" max="1785" width="2" style="22" customWidth="1"/>
    <col min="1786" max="1786" width="19.140625" style="22" customWidth="1"/>
    <col min="1787" max="1787" width="2" style="22" customWidth="1"/>
    <col min="1788" max="1788" width="19.140625" style="22" customWidth="1"/>
    <col min="1789" max="1789" width="2" style="22" customWidth="1"/>
    <col min="1790" max="1790" width="19.140625" style="22" customWidth="1"/>
    <col min="1791" max="1791" width="2" style="22" customWidth="1"/>
    <col min="1792" max="1792" width="19.140625" style="22" customWidth="1"/>
    <col min="1793" max="1793" width="2" style="22" customWidth="1"/>
    <col min="1794" max="1794" width="19.140625" style="22" customWidth="1"/>
    <col min="1795" max="1795" width="2" style="22" customWidth="1"/>
    <col min="1796" max="1796" width="19.140625" style="22" customWidth="1"/>
    <col min="1797" max="2026" width="9.140625" style="22"/>
    <col min="2027" max="2027" width="44.85546875" style="22" customWidth="1"/>
    <col min="2028" max="2028" width="19.140625" style="22" customWidth="1"/>
    <col min="2029" max="2029" width="2" style="22" customWidth="1"/>
    <col min="2030" max="2030" width="19.140625" style="22" customWidth="1"/>
    <col min="2031" max="2031" width="2" style="22" customWidth="1"/>
    <col min="2032" max="2032" width="19.140625" style="22" customWidth="1"/>
    <col min="2033" max="2033" width="2" style="22" customWidth="1"/>
    <col min="2034" max="2034" width="19.140625" style="22" customWidth="1"/>
    <col min="2035" max="2035" width="1.85546875" style="22" customWidth="1"/>
    <col min="2036" max="2036" width="19.140625" style="22" customWidth="1"/>
    <col min="2037" max="2037" width="1.85546875" style="22" customWidth="1"/>
    <col min="2038" max="2038" width="19.140625" style="22" customWidth="1"/>
    <col min="2039" max="2039" width="1.85546875" style="22" customWidth="1"/>
    <col min="2040" max="2040" width="19.140625" style="22" customWidth="1"/>
    <col min="2041" max="2041" width="2" style="22" customWidth="1"/>
    <col min="2042" max="2042" width="19.140625" style="22" customWidth="1"/>
    <col min="2043" max="2043" width="2" style="22" customWidth="1"/>
    <col min="2044" max="2044" width="19.140625" style="22" customWidth="1"/>
    <col min="2045" max="2045" width="2" style="22" customWidth="1"/>
    <col min="2046" max="2046" width="19.140625" style="22" customWidth="1"/>
    <col min="2047" max="2047" width="2" style="22" customWidth="1"/>
    <col min="2048" max="2048" width="19.140625" style="22" customWidth="1"/>
    <col min="2049" max="2049" width="2" style="22" customWidth="1"/>
    <col min="2050" max="2050" width="19.140625" style="22" customWidth="1"/>
    <col min="2051" max="2051" width="2" style="22" customWidth="1"/>
    <col min="2052" max="2052" width="19.140625" style="22" customWidth="1"/>
    <col min="2053" max="2282" width="9.140625" style="22"/>
    <col min="2283" max="2283" width="44.85546875" style="22" customWidth="1"/>
    <col min="2284" max="2284" width="19.140625" style="22" customWidth="1"/>
    <col min="2285" max="2285" width="2" style="22" customWidth="1"/>
    <col min="2286" max="2286" width="19.140625" style="22" customWidth="1"/>
    <col min="2287" max="2287" width="2" style="22" customWidth="1"/>
    <col min="2288" max="2288" width="19.140625" style="22" customWidth="1"/>
    <col min="2289" max="2289" width="2" style="22" customWidth="1"/>
    <col min="2290" max="2290" width="19.140625" style="22" customWidth="1"/>
    <col min="2291" max="2291" width="1.85546875" style="22" customWidth="1"/>
    <col min="2292" max="2292" width="19.140625" style="22" customWidth="1"/>
    <col min="2293" max="2293" width="1.85546875" style="22" customWidth="1"/>
    <col min="2294" max="2294" width="19.140625" style="22" customWidth="1"/>
    <col min="2295" max="2295" width="1.85546875" style="22" customWidth="1"/>
    <col min="2296" max="2296" width="19.140625" style="22" customWidth="1"/>
    <col min="2297" max="2297" width="2" style="22" customWidth="1"/>
    <col min="2298" max="2298" width="19.140625" style="22" customWidth="1"/>
    <col min="2299" max="2299" width="2" style="22" customWidth="1"/>
    <col min="2300" max="2300" width="19.140625" style="22" customWidth="1"/>
    <col min="2301" max="2301" width="2" style="22" customWidth="1"/>
    <col min="2302" max="2302" width="19.140625" style="22" customWidth="1"/>
    <col min="2303" max="2303" width="2" style="22" customWidth="1"/>
    <col min="2304" max="2304" width="19.140625" style="22" customWidth="1"/>
    <col min="2305" max="2305" width="2" style="22" customWidth="1"/>
    <col min="2306" max="2306" width="19.140625" style="22" customWidth="1"/>
    <col min="2307" max="2307" width="2" style="22" customWidth="1"/>
    <col min="2308" max="2308" width="19.140625" style="22" customWidth="1"/>
    <col min="2309" max="2538" width="9.140625" style="22"/>
    <col min="2539" max="2539" width="44.85546875" style="22" customWidth="1"/>
    <col min="2540" max="2540" width="19.140625" style="22" customWidth="1"/>
    <col min="2541" max="2541" width="2" style="22" customWidth="1"/>
    <col min="2542" max="2542" width="19.140625" style="22" customWidth="1"/>
    <col min="2543" max="2543" width="2" style="22" customWidth="1"/>
    <col min="2544" max="2544" width="19.140625" style="22" customWidth="1"/>
    <col min="2545" max="2545" width="2" style="22" customWidth="1"/>
    <col min="2546" max="2546" width="19.140625" style="22" customWidth="1"/>
    <col min="2547" max="2547" width="1.85546875" style="22" customWidth="1"/>
    <col min="2548" max="2548" width="19.140625" style="22" customWidth="1"/>
    <col min="2549" max="2549" width="1.85546875" style="22" customWidth="1"/>
    <col min="2550" max="2550" width="19.140625" style="22" customWidth="1"/>
    <col min="2551" max="2551" width="1.85546875" style="22" customWidth="1"/>
    <col min="2552" max="2552" width="19.140625" style="22" customWidth="1"/>
    <col min="2553" max="2553" width="2" style="22" customWidth="1"/>
    <col min="2554" max="2554" width="19.140625" style="22" customWidth="1"/>
    <col min="2555" max="2555" width="2" style="22" customWidth="1"/>
    <col min="2556" max="2556" width="19.140625" style="22" customWidth="1"/>
    <col min="2557" max="2557" width="2" style="22" customWidth="1"/>
    <col min="2558" max="2558" width="19.140625" style="22" customWidth="1"/>
    <col min="2559" max="2559" width="2" style="22" customWidth="1"/>
    <col min="2560" max="2560" width="19.140625" style="22" customWidth="1"/>
    <col min="2561" max="2561" width="2" style="22" customWidth="1"/>
    <col min="2562" max="2562" width="19.140625" style="22" customWidth="1"/>
    <col min="2563" max="2563" width="2" style="22" customWidth="1"/>
    <col min="2564" max="2564" width="19.140625" style="22" customWidth="1"/>
    <col min="2565" max="2794" width="9.140625" style="22"/>
    <col min="2795" max="2795" width="44.85546875" style="22" customWidth="1"/>
    <col min="2796" max="2796" width="19.140625" style="22" customWidth="1"/>
    <col min="2797" max="2797" width="2" style="22" customWidth="1"/>
    <col min="2798" max="2798" width="19.140625" style="22" customWidth="1"/>
    <col min="2799" max="2799" width="2" style="22" customWidth="1"/>
    <col min="2800" max="2800" width="19.140625" style="22" customWidth="1"/>
    <col min="2801" max="2801" width="2" style="22" customWidth="1"/>
    <col min="2802" max="2802" width="19.140625" style="22" customWidth="1"/>
    <col min="2803" max="2803" width="1.85546875" style="22" customWidth="1"/>
    <col min="2804" max="2804" width="19.140625" style="22" customWidth="1"/>
    <col min="2805" max="2805" width="1.85546875" style="22" customWidth="1"/>
    <col min="2806" max="2806" width="19.140625" style="22" customWidth="1"/>
    <col min="2807" max="2807" width="1.85546875" style="22" customWidth="1"/>
    <col min="2808" max="2808" width="19.140625" style="22" customWidth="1"/>
    <col min="2809" max="2809" width="2" style="22" customWidth="1"/>
    <col min="2810" max="2810" width="19.140625" style="22" customWidth="1"/>
    <col min="2811" max="2811" width="2" style="22" customWidth="1"/>
    <col min="2812" max="2812" width="19.140625" style="22" customWidth="1"/>
    <col min="2813" max="2813" width="2" style="22" customWidth="1"/>
    <col min="2814" max="2814" width="19.140625" style="22" customWidth="1"/>
    <col min="2815" max="2815" width="2" style="22" customWidth="1"/>
    <col min="2816" max="2816" width="19.140625" style="22" customWidth="1"/>
    <col min="2817" max="2817" width="2" style="22" customWidth="1"/>
    <col min="2818" max="2818" width="19.140625" style="22" customWidth="1"/>
    <col min="2819" max="2819" width="2" style="22" customWidth="1"/>
    <col min="2820" max="2820" width="19.140625" style="22" customWidth="1"/>
    <col min="2821" max="3050" width="9.140625" style="22"/>
    <col min="3051" max="3051" width="44.85546875" style="22" customWidth="1"/>
    <col min="3052" max="3052" width="19.140625" style="22" customWidth="1"/>
    <col min="3053" max="3053" width="2" style="22" customWidth="1"/>
    <col min="3054" max="3054" width="19.140625" style="22" customWidth="1"/>
    <col min="3055" max="3055" width="2" style="22" customWidth="1"/>
    <col min="3056" max="3056" width="19.140625" style="22" customWidth="1"/>
    <col min="3057" max="3057" width="2" style="22" customWidth="1"/>
    <col min="3058" max="3058" width="19.140625" style="22" customWidth="1"/>
    <col min="3059" max="3059" width="1.85546875" style="22" customWidth="1"/>
    <col min="3060" max="3060" width="19.140625" style="22" customWidth="1"/>
    <col min="3061" max="3061" width="1.85546875" style="22" customWidth="1"/>
    <col min="3062" max="3062" width="19.140625" style="22" customWidth="1"/>
    <col min="3063" max="3063" width="1.85546875" style="22" customWidth="1"/>
    <col min="3064" max="3064" width="19.140625" style="22" customWidth="1"/>
    <col min="3065" max="3065" width="2" style="22" customWidth="1"/>
    <col min="3066" max="3066" width="19.140625" style="22" customWidth="1"/>
    <col min="3067" max="3067" width="2" style="22" customWidth="1"/>
    <col min="3068" max="3068" width="19.140625" style="22" customWidth="1"/>
    <col min="3069" max="3069" width="2" style="22" customWidth="1"/>
    <col min="3070" max="3070" width="19.140625" style="22" customWidth="1"/>
    <col min="3071" max="3071" width="2" style="22" customWidth="1"/>
    <col min="3072" max="3072" width="19.140625" style="22" customWidth="1"/>
    <col min="3073" max="3073" width="2" style="22" customWidth="1"/>
    <col min="3074" max="3074" width="19.140625" style="22" customWidth="1"/>
    <col min="3075" max="3075" width="2" style="22" customWidth="1"/>
    <col min="3076" max="3076" width="19.140625" style="22" customWidth="1"/>
    <col min="3077" max="3306" width="9.140625" style="22"/>
    <col min="3307" max="3307" width="44.85546875" style="22" customWidth="1"/>
    <col min="3308" max="3308" width="19.140625" style="22" customWidth="1"/>
    <col min="3309" max="3309" width="2" style="22" customWidth="1"/>
    <col min="3310" max="3310" width="19.140625" style="22" customWidth="1"/>
    <col min="3311" max="3311" width="2" style="22" customWidth="1"/>
    <col min="3312" max="3312" width="19.140625" style="22" customWidth="1"/>
    <col min="3313" max="3313" width="2" style="22" customWidth="1"/>
    <col min="3314" max="3314" width="19.140625" style="22" customWidth="1"/>
    <col min="3315" max="3315" width="1.85546875" style="22" customWidth="1"/>
    <col min="3316" max="3316" width="19.140625" style="22" customWidth="1"/>
    <col min="3317" max="3317" width="1.85546875" style="22" customWidth="1"/>
    <col min="3318" max="3318" width="19.140625" style="22" customWidth="1"/>
    <col min="3319" max="3319" width="1.85546875" style="22" customWidth="1"/>
    <col min="3320" max="3320" width="19.140625" style="22" customWidth="1"/>
    <col min="3321" max="3321" width="2" style="22" customWidth="1"/>
    <col min="3322" max="3322" width="19.140625" style="22" customWidth="1"/>
    <col min="3323" max="3323" width="2" style="22" customWidth="1"/>
    <col min="3324" max="3324" width="19.140625" style="22" customWidth="1"/>
    <col min="3325" max="3325" width="2" style="22" customWidth="1"/>
    <col min="3326" max="3326" width="19.140625" style="22" customWidth="1"/>
    <col min="3327" max="3327" width="2" style="22" customWidth="1"/>
    <col min="3328" max="3328" width="19.140625" style="22" customWidth="1"/>
    <col min="3329" max="3329" width="2" style="22" customWidth="1"/>
    <col min="3330" max="3330" width="19.140625" style="22" customWidth="1"/>
    <col min="3331" max="3331" width="2" style="22" customWidth="1"/>
    <col min="3332" max="3332" width="19.140625" style="22" customWidth="1"/>
    <col min="3333" max="3562" width="9.140625" style="22"/>
    <col min="3563" max="3563" width="44.85546875" style="22" customWidth="1"/>
    <col min="3564" max="3564" width="19.140625" style="22" customWidth="1"/>
    <col min="3565" max="3565" width="2" style="22" customWidth="1"/>
    <col min="3566" max="3566" width="19.140625" style="22" customWidth="1"/>
    <col min="3567" max="3567" width="2" style="22" customWidth="1"/>
    <col min="3568" max="3568" width="19.140625" style="22" customWidth="1"/>
    <col min="3569" max="3569" width="2" style="22" customWidth="1"/>
    <col min="3570" max="3570" width="19.140625" style="22" customWidth="1"/>
    <col min="3571" max="3571" width="1.85546875" style="22" customWidth="1"/>
    <col min="3572" max="3572" width="19.140625" style="22" customWidth="1"/>
    <col min="3573" max="3573" width="1.85546875" style="22" customWidth="1"/>
    <col min="3574" max="3574" width="19.140625" style="22" customWidth="1"/>
    <col min="3575" max="3575" width="1.85546875" style="22" customWidth="1"/>
    <col min="3576" max="3576" width="19.140625" style="22" customWidth="1"/>
    <col min="3577" max="3577" width="2" style="22" customWidth="1"/>
    <col min="3578" max="3578" width="19.140625" style="22" customWidth="1"/>
    <col min="3579" max="3579" width="2" style="22" customWidth="1"/>
    <col min="3580" max="3580" width="19.140625" style="22" customWidth="1"/>
    <col min="3581" max="3581" width="2" style="22" customWidth="1"/>
    <col min="3582" max="3582" width="19.140625" style="22" customWidth="1"/>
    <col min="3583" max="3583" width="2" style="22" customWidth="1"/>
    <col min="3584" max="3584" width="19.140625" style="22" customWidth="1"/>
    <col min="3585" max="3585" width="2" style="22" customWidth="1"/>
    <col min="3586" max="3586" width="19.140625" style="22" customWidth="1"/>
    <col min="3587" max="3587" width="2" style="22" customWidth="1"/>
    <col min="3588" max="3588" width="19.140625" style="22" customWidth="1"/>
    <col min="3589" max="3818" width="9.140625" style="22"/>
    <col min="3819" max="3819" width="44.85546875" style="22" customWidth="1"/>
    <col min="3820" max="3820" width="19.140625" style="22" customWidth="1"/>
    <col min="3821" max="3821" width="2" style="22" customWidth="1"/>
    <col min="3822" max="3822" width="19.140625" style="22" customWidth="1"/>
    <col min="3823" max="3823" width="2" style="22" customWidth="1"/>
    <col min="3824" max="3824" width="19.140625" style="22" customWidth="1"/>
    <col min="3825" max="3825" width="2" style="22" customWidth="1"/>
    <col min="3826" max="3826" width="19.140625" style="22" customWidth="1"/>
    <col min="3827" max="3827" width="1.85546875" style="22" customWidth="1"/>
    <col min="3828" max="3828" width="19.140625" style="22" customWidth="1"/>
    <col min="3829" max="3829" width="1.85546875" style="22" customWidth="1"/>
    <col min="3830" max="3830" width="19.140625" style="22" customWidth="1"/>
    <col min="3831" max="3831" width="1.85546875" style="22" customWidth="1"/>
    <col min="3832" max="3832" width="19.140625" style="22" customWidth="1"/>
    <col min="3833" max="3833" width="2" style="22" customWidth="1"/>
    <col min="3834" max="3834" width="19.140625" style="22" customWidth="1"/>
    <col min="3835" max="3835" width="2" style="22" customWidth="1"/>
    <col min="3836" max="3836" width="19.140625" style="22" customWidth="1"/>
    <col min="3837" max="3837" width="2" style="22" customWidth="1"/>
    <col min="3838" max="3838" width="19.140625" style="22" customWidth="1"/>
    <col min="3839" max="3839" width="2" style="22" customWidth="1"/>
    <col min="3840" max="3840" width="19.140625" style="22" customWidth="1"/>
    <col min="3841" max="3841" width="2" style="22" customWidth="1"/>
    <col min="3842" max="3842" width="19.140625" style="22" customWidth="1"/>
    <col min="3843" max="3843" width="2" style="22" customWidth="1"/>
    <col min="3844" max="3844" width="19.140625" style="22" customWidth="1"/>
    <col min="3845" max="4074" width="9.140625" style="22"/>
    <col min="4075" max="4075" width="44.85546875" style="22" customWidth="1"/>
    <col min="4076" max="4076" width="19.140625" style="22" customWidth="1"/>
    <col min="4077" max="4077" width="2" style="22" customWidth="1"/>
    <col min="4078" max="4078" width="19.140625" style="22" customWidth="1"/>
    <col min="4079" max="4079" width="2" style="22" customWidth="1"/>
    <col min="4080" max="4080" width="19.140625" style="22" customWidth="1"/>
    <col min="4081" max="4081" width="2" style="22" customWidth="1"/>
    <col min="4082" max="4082" width="19.140625" style="22" customWidth="1"/>
    <col min="4083" max="4083" width="1.85546875" style="22" customWidth="1"/>
    <col min="4084" max="4084" width="19.140625" style="22" customWidth="1"/>
    <col min="4085" max="4085" width="1.85546875" style="22" customWidth="1"/>
    <col min="4086" max="4086" width="19.140625" style="22" customWidth="1"/>
    <col min="4087" max="4087" width="1.85546875" style="22" customWidth="1"/>
    <col min="4088" max="4088" width="19.140625" style="22" customWidth="1"/>
    <col min="4089" max="4089" width="2" style="22" customWidth="1"/>
    <col min="4090" max="4090" width="19.140625" style="22" customWidth="1"/>
    <col min="4091" max="4091" width="2" style="22" customWidth="1"/>
    <col min="4092" max="4092" width="19.140625" style="22" customWidth="1"/>
    <col min="4093" max="4093" width="2" style="22" customWidth="1"/>
    <col min="4094" max="4094" width="19.140625" style="22" customWidth="1"/>
    <col min="4095" max="4095" width="2" style="22" customWidth="1"/>
    <col min="4096" max="4096" width="19.140625" style="22" customWidth="1"/>
    <col min="4097" max="4097" width="2" style="22" customWidth="1"/>
    <col min="4098" max="4098" width="19.140625" style="22" customWidth="1"/>
    <col min="4099" max="4099" width="2" style="22" customWidth="1"/>
    <col min="4100" max="4100" width="19.140625" style="22" customWidth="1"/>
    <col min="4101" max="4330" width="9.140625" style="22"/>
    <col min="4331" max="4331" width="44.85546875" style="22" customWidth="1"/>
    <col min="4332" max="4332" width="19.140625" style="22" customWidth="1"/>
    <col min="4333" max="4333" width="2" style="22" customWidth="1"/>
    <col min="4334" max="4334" width="19.140625" style="22" customWidth="1"/>
    <col min="4335" max="4335" width="2" style="22" customWidth="1"/>
    <col min="4336" max="4336" width="19.140625" style="22" customWidth="1"/>
    <col min="4337" max="4337" width="2" style="22" customWidth="1"/>
    <col min="4338" max="4338" width="19.140625" style="22" customWidth="1"/>
    <col min="4339" max="4339" width="1.85546875" style="22" customWidth="1"/>
    <col min="4340" max="4340" width="19.140625" style="22" customWidth="1"/>
    <col min="4341" max="4341" width="1.85546875" style="22" customWidth="1"/>
    <col min="4342" max="4342" width="19.140625" style="22" customWidth="1"/>
    <col min="4343" max="4343" width="1.85546875" style="22" customWidth="1"/>
    <col min="4344" max="4344" width="19.140625" style="22" customWidth="1"/>
    <col min="4345" max="4345" width="2" style="22" customWidth="1"/>
    <col min="4346" max="4346" width="19.140625" style="22" customWidth="1"/>
    <col min="4347" max="4347" width="2" style="22" customWidth="1"/>
    <col min="4348" max="4348" width="19.140625" style="22" customWidth="1"/>
    <col min="4349" max="4349" width="2" style="22" customWidth="1"/>
    <col min="4350" max="4350" width="19.140625" style="22" customWidth="1"/>
    <col min="4351" max="4351" width="2" style="22" customWidth="1"/>
    <col min="4352" max="4352" width="19.140625" style="22" customWidth="1"/>
    <col min="4353" max="4353" width="2" style="22" customWidth="1"/>
    <col min="4354" max="4354" width="19.140625" style="22" customWidth="1"/>
    <col min="4355" max="4355" width="2" style="22" customWidth="1"/>
    <col min="4356" max="4356" width="19.140625" style="22" customWidth="1"/>
    <col min="4357" max="4586" width="9.140625" style="22"/>
    <col min="4587" max="4587" width="44.85546875" style="22" customWidth="1"/>
    <col min="4588" max="4588" width="19.140625" style="22" customWidth="1"/>
    <col min="4589" max="4589" width="2" style="22" customWidth="1"/>
    <col min="4590" max="4590" width="19.140625" style="22" customWidth="1"/>
    <col min="4591" max="4591" width="2" style="22" customWidth="1"/>
    <col min="4592" max="4592" width="19.140625" style="22" customWidth="1"/>
    <col min="4593" max="4593" width="2" style="22" customWidth="1"/>
    <col min="4594" max="4594" width="19.140625" style="22" customWidth="1"/>
    <col min="4595" max="4595" width="1.85546875" style="22" customWidth="1"/>
    <col min="4596" max="4596" width="19.140625" style="22" customWidth="1"/>
    <col min="4597" max="4597" width="1.85546875" style="22" customWidth="1"/>
    <col min="4598" max="4598" width="19.140625" style="22" customWidth="1"/>
    <col min="4599" max="4599" width="1.85546875" style="22" customWidth="1"/>
    <col min="4600" max="4600" width="19.140625" style="22" customWidth="1"/>
    <col min="4601" max="4601" width="2" style="22" customWidth="1"/>
    <col min="4602" max="4602" width="19.140625" style="22" customWidth="1"/>
    <col min="4603" max="4603" width="2" style="22" customWidth="1"/>
    <col min="4604" max="4604" width="19.140625" style="22" customWidth="1"/>
    <col min="4605" max="4605" width="2" style="22" customWidth="1"/>
    <col min="4606" max="4606" width="19.140625" style="22" customWidth="1"/>
    <col min="4607" max="4607" width="2" style="22" customWidth="1"/>
    <col min="4608" max="4608" width="19.140625" style="22" customWidth="1"/>
    <col min="4609" max="4609" width="2" style="22" customWidth="1"/>
    <col min="4610" max="4610" width="19.140625" style="22" customWidth="1"/>
    <col min="4611" max="4611" width="2" style="22" customWidth="1"/>
    <col min="4612" max="4612" width="19.140625" style="22" customWidth="1"/>
    <col min="4613" max="4842" width="9.140625" style="22"/>
    <col min="4843" max="4843" width="44.85546875" style="22" customWidth="1"/>
    <col min="4844" max="4844" width="19.140625" style="22" customWidth="1"/>
    <col min="4845" max="4845" width="2" style="22" customWidth="1"/>
    <col min="4846" max="4846" width="19.140625" style="22" customWidth="1"/>
    <col min="4847" max="4847" width="2" style="22" customWidth="1"/>
    <col min="4848" max="4848" width="19.140625" style="22" customWidth="1"/>
    <col min="4849" max="4849" width="2" style="22" customWidth="1"/>
    <col min="4850" max="4850" width="19.140625" style="22" customWidth="1"/>
    <col min="4851" max="4851" width="1.85546875" style="22" customWidth="1"/>
    <col min="4852" max="4852" width="19.140625" style="22" customWidth="1"/>
    <col min="4853" max="4853" width="1.85546875" style="22" customWidth="1"/>
    <col min="4854" max="4854" width="19.140625" style="22" customWidth="1"/>
    <col min="4855" max="4855" width="1.85546875" style="22" customWidth="1"/>
    <col min="4856" max="4856" width="19.140625" style="22" customWidth="1"/>
    <col min="4857" max="4857" width="2" style="22" customWidth="1"/>
    <col min="4858" max="4858" width="19.140625" style="22" customWidth="1"/>
    <col min="4859" max="4859" width="2" style="22" customWidth="1"/>
    <col min="4860" max="4860" width="19.140625" style="22" customWidth="1"/>
    <col min="4861" max="4861" width="2" style="22" customWidth="1"/>
    <col min="4862" max="4862" width="19.140625" style="22" customWidth="1"/>
    <col min="4863" max="4863" width="2" style="22" customWidth="1"/>
    <col min="4864" max="4864" width="19.140625" style="22" customWidth="1"/>
    <col min="4865" max="4865" width="2" style="22" customWidth="1"/>
    <col min="4866" max="4866" width="19.140625" style="22" customWidth="1"/>
    <col min="4867" max="4867" width="2" style="22" customWidth="1"/>
    <col min="4868" max="4868" width="19.140625" style="22" customWidth="1"/>
    <col min="4869" max="5098" width="9.140625" style="22"/>
    <col min="5099" max="5099" width="44.85546875" style="22" customWidth="1"/>
    <col min="5100" max="5100" width="19.140625" style="22" customWidth="1"/>
    <col min="5101" max="5101" width="2" style="22" customWidth="1"/>
    <col min="5102" max="5102" width="19.140625" style="22" customWidth="1"/>
    <col min="5103" max="5103" width="2" style="22" customWidth="1"/>
    <col min="5104" max="5104" width="19.140625" style="22" customWidth="1"/>
    <col min="5105" max="5105" width="2" style="22" customWidth="1"/>
    <col min="5106" max="5106" width="19.140625" style="22" customWidth="1"/>
    <col min="5107" max="5107" width="1.85546875" style="22" customWidth="1"/>
    <col min="5108" max="5108" width="19.140625" style="22" customWidth="1"/>
    <col min="5109" max="5109" width="1.85546875" style="22" customWidth="1"/>
    <col min="5110" max="5110" width="19.140625" style="22" customWidth="1"/>
    <col min="5111" max="5111" width="1.85546875" style="22" customWidth="1"/>
    <col min="5112" max="5112" width="19.140625" style="22" customWidth="1"/>
    <col min="5113" max="5113" width="2" style="22" customWidth="1"/>
    <col min="5114" max="5114" width="19.140625" style="22" customWidth="1"/>
    <col min="5115" max="5115" width="2" style="22" customWidth="1"/>
    <col min="5116" max="5116" width="19.140625" style="22" customWidth="1"/>
    <col min="5117" max="5117" width="2" style="22" customWidth="1"/>
    <col min="5118" max="5118" width="19.140625" style="22" customWidth="1"/>
    <col min="5119" max="5119" width="2" style="22" customWidth="1"/>
    <col min="5120" max="5120" width="19.140625" style="22" customWidth="1"/>
    <col min="5121" max="5121" width="2" style="22" customWidth="1"/>
    <col min="5122" max="5122" width="19.140625" style="22" customWidth="1"/>
    <col min="5123" max="5123" width="2" style="22" customWidth="1"/>
    <col min="5124" max="5124" width="19.140625" style="22" customWidth="1"/>
    <col min="5125" max="5354" width="9.140625" style="22"/>
    <col min="5355" max="5355" width="44.85546875" style="22" customWidth="1"/>
    <col min="5356" max="5356" width="19.140625" style="22" customWidth="1"/>
    <col min="5357" max="5357" width="2" style="22" customWidth="1"/>
    <col min="5358" max="5358" width="19.140625" style="22" customWidth="1"/>
    <col min="5359" max="5359" width="2" style="22" customWidth="1"/>
    <col min="5360" max="5360" width="19.140625" style="22" customWidth="1"/>
    <col min="5361" max="5361" width="2" style="22" customWidth="1"/>
    <col min="5362" max="5362" width="19.140625" style="22" customWidth="1"/>
    <col min="5363" max="5363" width="1.85546875" style="22" customWidth="1"/>
    <col min="5364" max="5364" width="19.140625" style="22" customWidth="1"/>
    <col min="5365" max="5365" width="1.85546875" style="22" customWidth="1"/>
    <col min="5366" max="5366" width="19.140625" style="22" customWidth="1"/>
    <col min="5367" max="5367" width="1.85546875" style="22" customWidth="1"/>
    <col min="5368" max="5368" width="19.140625" style="22" customWidth="1"/>
    <col min="5369" max="5369" width="2" style="22" customWidth="1"/>
    <col min="5370" max="5370" width="19.140625" style="22" customWidth="1"/>
    <col min="5371" max="5371" width="2" style="22" customWidth="1"/>
    <col min="5372" max="5372" width="19.140625" style="22" customWidth="1"/>
    <col min="5373" max="5373" width="2" style="22" customWidth="1"/>
    <col min="5374" max="5374" width="19.140625" style="22" customWidth="1"/>
    <col min="5375" max="5375" width="2" style="22" customWidth="1"/>
    <col min="5376" max="5376" width="19.140625" style="22" customWidth="1"/>
    <col min="5377" max="5377" width="2" style="22" customWidth="1"/>
    <col min="5378" max="5378" width="19.140625" style="22" customWidth="1"/>
    <col min="5379" max="5379" width="2" style="22" customWidth="1"/>
    <col min="5380" max="5380" width="19.140625" style="22" customWidth="1"/>
    <col min="5381" max="5610" width="9.140625" style="22"/>
    <col min="5611" max="5611" width="44.85546875" style="22" customWidth="1"/>
    <col min="5612" max="5612" width="19.140625" style="22" customWidth="1"/>
    <col min="5613" max="5613" width="2" style="22" customWidth="1"/>
    <col min="5614" max="5614" width="19.140625" style="22" customWidth="1"/>
    <col min="5615" max="5615" width="2" style="22" customWidth="1"/>
    <col min="5616" max="5616" width="19.140625" style="22" customWidth="1"/>
    <col min="5617" max="5617" width="2" style="22" customWidth="1"/>
    <col min="5618" max="5618" width="19.140625" style="22" customWidth="1"/>
    <col min="5619" max="5619" width="1.85546875" style="22" customWidth="1"/>
    <col min="5620" max="5620" width="19.140625" style="22" customWidth="1"/>
    <col min="5621" max="5621" width="1.85546875" style="22" customWidth="1"/>
    <col min="5622" max="5622" width="19.140625" style="22" customWidth="1"/>
    <col min="5623" max="5623" width="1.85546875" style="22" customWidth="1"/>
    <col min="5624" max="5624" width="19.140625" style="22" customWidth="1"/>
    <col min="5625" max="5625" width="2" style="22" customWidth="1"/>
    <col min="5626" max="5626" width="19.140625" style="22" customWidth="1"/>
    <col min="5627" max="5627" width="2" style="22" customWidth="1"/>
    <col min="5628" max="5628" width="19.140625" style="22" customWidth="1"/>
    <col min="5629" max="5629" width="2" style="22" customWidth="1"/>
    <col min="5630" max="5630" width="19.140625" style="22" customWidth="1"/>
    <col min="5631" max="5631" width="2" style="22" customWidth="1"/>
    <col min="5632" max="5632" width="19.140625" style="22" customWidth="1"/>
    <col min="5633" max="5633" width="2" style="22" customWidth="1"/>
    <col min="5634" max="5634" width="19.140625" style="22" customWidth="1"/>
    <col min="5635" max="5635" width="2" style="22" customWidth="1"/>
    <col min="5636" max="5636" width="19.140625" style="22" customWidth="1"/>
    <col min="5637" max="5866" width="9.140625" style="22"/>
    <col min="5867" max="5867" width="44.85546875" style="22" customWidth="1"/>
    <col min="5868" max="5868" width="19.140625" style="22" customWidth="1"/>
    <col min="5869" max="5869" width="2" style="22" customWidth="1"/>
    <col min="5870" max="5870" width="19.140625" style="22" customWidth="1"/>
    <col min="5871" max="5871" width="2" style="22" customWidth="1"/>
    <col min="5872" max="5872" width="19.140625" style="22" customWidth="1"/>
    <col min="5873" max="5873" width="2" style="22" customWidth="1"/>
    <col min="5874" max="5874" width="19.140625" style="22" customWidth="1"/>
    <col min="5875" max="5875" width="1.85546875" style="22" customWidth="1"/>
    <col min="5876" max="5876" width="19.140625" style="22" customWidth="1"/>
    <col min="5877" max="5877" width="1.85546875" style="22" customWidth="1"/>
    <col min="5878" max="5878" width="19.140625" style="22" customWidth="1"/>
    <col min="5879" max="5879" width="1.85546875" style="22" customWidth="1"/>
    <col min="5880" max="5880" width="19.140625" style="22" customWidth="1"/>
    <col min="5881" max="5881" width="2" style="22" customWidth="1"/>
    <col min="5882" max="5882" width="19.140625" style="22" customWidth="1"/>
    <col min="5883" max="5883" width="2" style="22" customWidth="1"/>
    <col min="5884" max="5884" width="19.140625" style="22" customWidth="1"/>
    <col min="5885" max="5885" width="2" style="22" customWidth="1"/>
    <col min="5886" max="5886" width="19.140625" style="22" customWidth="1"/>
    <col min="5887" max="5887" width="2" style="22" customWidth="1"/>
    <col min="5888" max="5888" width="19.140625" style="22" customWidth="1"/>
    <col min="5889" max="5889" width="2" style="22" customWidth="1"/>
    <col min="5890" max="5890" width="19.140625" style="22" customWidth="1"/>
    <col min="5891" max="5891" width="2" style="22" customWidth="1"/>
    <col min="5892" max="5892" width="19.140625" style="22" customWidth="1"/>
    <col min="5893" max="6122" width="9.140625" style="22"/>
    <col min="6123" max="6123" width="44.85546875" style="22" customWidth="1"/>
    <col min="6124" max="6124" width="19.140625" style="22" customWidth="1"/>
    <col min="6125" max="6125" width="2" style="22" customWidth="1"/>
    <col min="6126" max="6126" width="19.140625" style="22" customWidth="1"/>
    <col min="6127" max="6127" width="2" style="22" customWidth="1"/>
    <col min="6128" max="6128" width="19.140625" style="22" customWidth="1"/>
    <col min="6129" max="6129" width="2" style="22" customWidth="1"/>
    <col min="6130" max="6130" width="19.140625" style="22" customWidth="1"/>
    <col min="6131" max="6131" width="1.85546875" style="22" customWidth="1"/>
    <col min="6132" max="6132" width="19.140625" style="22" customWidth="1"/>
    <col min="6133" max="6133" width="1.85546875" style="22" customWidth="1"/>
    <col min="6134" max="6134" width="19.140625" style="22" customWidth="1"/>
    <col min="6135" max="6135" width="1.85546875" style="22" customWidth="1"/>
    <col min="6136" max="6136" width="19.140625" style="22" customWidth="1"/>
    <col min="6137" max="6137" width="2" style="22" customWidth="1"/>
    <col min="6138" max="6138" width="19.140625" style="22" customWidth="1"/>
    <col min="6139" max="6139" width="2" style="22" customWidth="1"/>
    <col min="6140" max="6140" width="19.140625" style="22" customWidth="1"/>
    <col min="6141" max="6141" width="2" style="22" customWidth="1"/>
    <col min="6142" max="6142" width="19.140625" style="22" customWidth="1"/>
    <col min="6143" max="6143" width="2" style="22" customWidth="1"/>
    <col min="6144" max="6144" width="19.140625" style="22" customWidth="1"/>
    <col min="6145" max="6145" width="2" style="22" customWidth="1"/>
    <col min="6146" max="6146" width="19.140625" style="22" customWidth="1"/>
    <col min="6147" max="6147" width="2" style="22" customWidth="1"/>
    <col min="6148" max="6148" width="19.140625" style="22" customWidth="1"/>
    <col min="6149" max="6378" width="9.140625" style="22"/>
    <col min="6379" max="6379" width="44.85546875" style="22" customWidth="1"/>
    <col min="6380" max="6380" width="19.140625" style="22" customWidth="1"/>
    <col min="6381" max="6381" width="2" style="22" customWidth="1"/>
    <col min="6382" max="6382" width="19.140625" style="22" customWidth="1"/>
    <col min="6383" max="6383" width="2" style="22" customWidth="1"/>
    <col min="6384" max="6384" width="19.140625" style="22" customWidth="1"/>
    <col min="6385" max="6385" width="2" style="22" customWidth="1"/>
    <col min="6386" max="6386" width="19.140625" style="22" customWidth="1"/>
    <col min="6387" max="6387" width="1.85546875" style="22" customWidth="1"/>
    <col min="6388" max="6388" width="19.140625" style="22" customWidth="1"/>
    <col min="6389" max="6389" width="1.85546875" style="22" customWidth="1"/>
    <col min="6390" max="6390" width="19.140625" style="22" customWidth="1"/>
    <col min="6391" max="6391" width="1.85546875" style="22" customWidth="1"/>
    <col min="6392" max="6392" width="19.140625" style="22" customWidth="1"/>
    <col min="6393" max="6393" width="2" style="22" customWidth="1"/>
    <col min="6394" max="6394" width="19.140625" style="22" customWidth="1"/>
    <col min="6395" max="6395" width="2" style="22" customWidth="1"/>
    <col min="6396" max="6396" width="19.140625" style="22" customWidth="1"/>
    <col min="6397" max="6397" width="2" style="22" customWidth="1"/>
    <col min="6398" max="6398" width="19.140625" style="22" customWidth="1"/>
    <col min="6399" max="6399" width="2" style="22" customWidth="1"/>
    <col min="6400" max="6400" width="19.140625" style="22" customWidth="1"/>
    <col min="6401" max="6401" width="2" style="22" customWidth="1"/>
    <col min="6402" max="6402" width="19.140625" style="22" customWidth="1"/>
    <col min="6403" max="6403" width="2" style="22" customWidth="1"/>
    <col min="6404" max="6404" width="19.140625" style="22" customWidth="1"/>
    <col min="6405" max="6634" width="9.140625" style="22"/>
    <col min="6635" max="6635" width="44.85546875" style="22" customWidth="1"/>
    <col min="6636" max="6636" width="19.140625" style="22" customWidth="1"/>
    <col min="6637" max="6637" width="2" style="22" customWidth="1"/>
    <col min="6638" max="6638" width="19.140625" style="22" customWidth="1"/>
    <col min="6639" max="6639" width="2" style="22" customWidth="1"/>
    <col min="6640" max="6640" width="19.140625" style="22" customWidth="1"/>
    <col min="6641" max="6641" width="2" style="22" customWidth="1"/>
    <col min="6642" max="6642" width="19.140625" style="22" customWidth="1"/>
    <col min="6643" max="6643" width="1.85546875" style="22" customWidth="1"/>
    <col min="6644" max="6644" width="19.140625" style="22" customWidth="1"/>
    <col min="6645" max="6645" width="1.85546875" style="22" customWidth="1"/>
    <col min="6646" max="6646" width="19.140625" style="22" customWidth="1"/>
    <col min="6647" max="6647" width="1.85546875" style="22" customWidth="1"/>
    <col min="6648" max="6648" width="19.140625" style="22" customWidth="1"/>
    <col min="6649" max="6649" width="2" style="22" customWidth="1"/>
    <col min="6650" max="6650" width="19.140625" style="22" customWidth="1"/>
    <col min="6651" max="6651" width="2" style="22" customWidth="1"/>
    <col min="6652" max="6652" width="19.140625" style="22" customWidth="1"/>
    <col min="6653" max="6653" width="2" style="22" customWidth="1"/>
    <col min="6654" max="6654" width="19.140625" style="22" customWidth="1"/>
    <col min="6655" max="6655" width="2" style="22" customWidth="1"/>
    <col min="6656" max="6656" width="19.140625" style="22" customWidth="1"/>
    <col min="6657" max="6657" width="2" style="22" customWidth="1"/>
    <col min="6658" max="6658" width="19.140625" style="22" customWidth="1"/>
    <col min="6659" max="6659" width="2" style="22" customWidth="1"/>
    <col min="6660" max="6660" width="19.140625" style="22" customWidth="1"/>
    <col min="6661" max="6890" width="9.140625" style="22"/>
    <col min="6891" max="6891" width="44.85546875" style="22" customWidth="1"/>
    <col min="6892" max="6892" width="19.140625" style="22" customWidth="1"/>
    <col min="6893" max="6893" width="2" style="22" customWidth="1"/>
    <col min="6894" max="6894" width="19.140625" style="22" customWidth="1"/>
    <col min="6895" max="6895" width="2" style="22" customWidth="1"/>
    <col min="6896" max="6896" width="19.140625" style="22" customWidth="1"/>
    <col min="6897" max="6897" width="2" style="22" customWidth="1"/>
    <col min="6898" max="6898" width="19.140625" style="22" customWidth="1"/>
    <col min="6899" max="6899" width="1.85546875" style="22" customWidth="1"/>
    <col min="6900" max="6900" width="19.140625" style="22" customWidth="1"/>
    <col min="6901" max="6901" width="1.85546875" style="22" customWidth="1"/>
    <col min="6902" max="6902" width="19.140625" style="22" customWidth="1"/>
    <col min="6903" max="6903" width="1.85546875" style="22" customWidth="1"/>
    <col min="6904" max="6904" width="19.140625" style="22" customWidth="1"/>
    <col min="6905" max="6905" width="2" style="22" customWidth="1"/>
    <col min="6906" max="6906" width="19.140625" style="22" customWidth="1"/>
    <col min="6907" max="6907" width="2" style="22" customWidth="1"/>
    <col min="6908" max="6908" width="19.140625" style="22" customWidth="1"/>
    <col min="6909" max="6909" width="2" style="22" customWidth="1"/>
    <col min="6910" max="6910" width="19.140625" style="22" customWidth="1"/>
    <col min="6911" max="6911" width="2" style="22" customWidth="1"/>
    <col min="6912" max="6912" width="19.140625" style="22" customWidth="1"/>
    <col min="6913" max="6913" width="2" style="22" customWidth="1"/>
    <col min="6914" max="6914" width="19.140625" style="22" customWidth="1"/>
    <col min="6915" max="6915" width="2" style="22" customWidth="1"/>
    <col min="6916" max="6916" width="19.140625" style="22" customWidth="1"/>
    <col min="6917" max="7146" width="9.140625" style="22"/>
    <col min="7147" max="7147" width="44.85546875" style="22" customWidth="1"/>
    <col min="7148" max="7148" width="19.140625" style="22" customWidth="1"/>
    <col min="7149" max="7149" width="2" style="22" customWidth="1"/>
    <col min="7150" max="7150" width="19.140625" style="22" customWidth="1"/>
    <col min="7151" max="7151" width="2" style="22" customWidth="1"/>
    <col min="7152" max="7152" width="19.140625" style="22" customWidth="1"/>
    <col min="7153" max="7153" width="2" style="22" customWidth="1"/>
    <col min="7154" max="7154" width="19.140625" style="22" customWidth="1"/>
    <col min="7155" max="7155" width="1.85546875" style="22" customWidth="1"/>
    <col min="7156" max="7156" width="19.140625" style="22" customWidth="1"/>
    <col min="7157" max="7157" width="1.85546875" style="22" customWidth="1"/>
    <col min="7158" max="7158" width="19.140625" style="22" customWidth="1"/>
    <col min="7159" max="7159" width="1.85546875" style="22" customWidth="1"/>
    <col min="7160" max="7160" width="19.140625" style="22" customWidth="1"/>
    <col min="7161" max="7161" width="2" style="22" customWidth="1"/>
    <col min="7162" max="7162" width="19.140625" style="22" customWidth="1"/>
    <col min="7163" max="7163" width="2" style="22" customWidth="1"/>
    <col min="7164" max="7164" width="19.140625" style="22" customWidth="1"/>
    <col min="7165" max="7165" width="2" style="22" customWidth="1"/>
    <col min="7166" max="7166" width="19.140625" style="22" customWidth="1"/>
    <col min="7167" max="7167" width="2" style="22" customWidth="1"/>
    <col min="7168" max="7168" width="19.140625" style="22" customWidth="1"/>
    <col min="7169" max="7169" width="2" style="22" customWidth="1"/>
    <col min="7170" max="7170" width="19.140625" style="22" customWidth="1"/>
    <col min="7171" max="7171" width="2" style="22" customWidth="1"/>
    <col min="7172" max="7172" width="19.140625" style="22" customWidth="1"/>
    <col min="7173" max="7402" width="9.140625" style="22"/>
    <col min="7403" max="7403" width="44.85546875" style="22" customWidth="1"/>
    <col min="7404" max="7404" width="19.140625" style="22" customWidth="1"/>
    <col min="7405" max="7405" width="2" style="22" customWidth="1"/>
    <col min="7406" max="7406" width="19.140625" style="22" customWidth="1"/>
    <col min="7407" max="7407" width="2" style="22" customWidth="1"/>
    <col min="7408" max="7408" width="19.140625" style="22" customWidth="1"/>
    <col min="7409" max="7409" width="2" style="22" customWidth="1"/>
    <col min="7410" max="7410" width="19.140625" style="22" customWidth="1"/>
    <col min="7411" max="7411" width="1.85546875" style="22" customWidth="1"/>
    <col min="7412" max="7412" width="19.140625" style="22" customWidth="1"/>
    <col min="7413" max="7413" width="1.85546875" style="22" customWidth="1"/>
    <col min="7414" max="7414" width="19.140625" style="22" customWidth="1"/>
    <col min="7415" max="7415" width="1.85546875" style="22" customWidth="1"/>
    <col min="7416" max="7416" width="19.140625" style="22" customWidth="1"/>
    <col min="7417" max="7417" width="2" style="22" customWidth="1"/>
    <col min="7418" max="7418" width="19.140625" style="22" customWidth="1"/>
    <col min="7419" max="7419" width="2" style="22" customWidth="1"/>
    <col min="7420" max="7420" width="19.140625" style="22" customWidth="1"/>
    <col min="7421" max="7421" width="2" style="22" customWidth="1"/>
    <col min="7422" max="7422" width="19.140625" style="22" customWidth="1"/>
    <col min="7423" max="7423" width="2" style="22" customWidth="1"/>
    <col min="7424" max="7424" width="19.140625" style="22" customWidth="1"/>
    <col min="7425" max="7425" width="2" style="22" customWidth="1"/>
    <col min="7426" max="7426" width="19.140625" style="22" customWidth="1"/>
    <col min="7427" max="7427" width="2" style="22" customWidth="1"/>
    <col min="7428" max="7428" width="19.140625" style="22" customWidth="1"/>
    <col min="7429" max="7658" width="9.140625" style="22"/>
    <col min="7659" max="7659" width="44.85546875" style="22" customWidth="1"/>
    <col min="7660" max="7660" width="19.140625" style="22" customWidth="1"/>
    <col min="7661" max="7661" width="2" style="22" customWidth="1"/>
    <col min="7662" max="7662" width="19.140625" style="22" customWidth="1"/>
    <col min="7663" max="7663" width="2" style="22" customWidth="1"/>
    <col min="7664" max="7664" width="19.140625" style="22" customWidth="1"/>
    <col min="7665" max="7665" width="2" style="22" customWidth="1"/>
    <col min="7666" max="7666" width="19.140625" style="22" customWidth="1"/>
    <col min="7667" max="7667" width="1.85546875" style="22" customWidth="1"/>
    <col min="7668" max="7668" width="19.140625" style="22" customWidth="1"/>
    <col min="7669" max="7669" width="1.85546875" style="22" customWidth="1"/>
    <col min="7670" max="7670" width="19.140625" style="22" customWidth="1"/>
    <col min="7671" max="7671" width="1.85546875" style="22" customWidth="1"/>
    <col min="7672" max="7672" width="19.140625" style="22" customWidth="1"/>
    <col min="7673" max="7673" width="2" style="22" customWidth="1"/>
    <col min="7674" max="7674" width="19.140625" style="22" customWidth="1"/>
    <col min="7675" max="7675" width="2" style="22" customWidth="1"/>
    <col min="7676" max="7676" width="19.140625" style="22" customWidth="1"/>
    <col min="7677" max="7677" width="2" style="22" customWidth="1"/>
    <col min="7678" max="7678" width="19.140625" style="22" customWidth="1"/>
    <col min="7679" max="7679" width="2" style="22" customWidth="1"/>
    <col min="7680" max="7680" width="19.140625" style="22" customWidth="1"/>
    <col min="7681" max="7681" width="2" style="22" customWidth="1"/>
    <col min="7682" max="7682" width="19.140625" style="22" customWidth="1"/>
    <col min="7683" max="7683" width="2" style="22" customWidth="1"/>
    <col min="7684" max="7684" width="19.140625" style="22" customWidth="1"/>
    <col min="7685" max="7914" width="9.140625" style="22"/>
    <col min="7915" max="7915" width="44.85546875" style="22" customWidth="1"/>
    <col min="7916" max="7916" width="19.140625" style="22" customWidth="1"/>
    <col min="7917" max="7917" width="2" style="22" customWidth="1"/>
    <col min="7918" max="7918" width="19.140625" style="22" customWidth="1"/>
    <col min="7919" max="7919" width="2" style="22" customWidth="1"/>
    <col min="7920" max="7920" width="19.140625" style="22" customWidth="1"/>
    <col min="7921" max="7921" width="2" style="22" customWidth="1"/>
    <col min="7922" max="7922" width="19.140625" style="22" customWidth="1"/>
    <col min="7923" max="7923" width="1.85546875" style="22" customWidth="1"/>
    <col min="7924" max="7924" width="19.140625" style="22" customWidth="1"/>
    <col min="7925" max="7925" width="1.85546875" style="22" customWidth="1"/>
    <col min="7926" max="7926" width="19.140625" style="22" customWidth="1"/>
    <col min="7927" max="7927" width="1.85546875" style="22" customWidth="1"/>
    <col min="7928" max="7928" width="19.140625" style="22" customWidth="1"/>
    <col min="7929" max="7929" width="2" style="22" customWidth="1"/>
    <col min="7930" max="7930" width="19.140625" style="22" customWidth="1"/>
    <col min="7931" max="7931" width="2" style="22" customWidth="1"/>
    <col min="7932" max="7932" width="19.140625" style="22" customWidth="1"/>
    <col min="7933" max="7933" width="2" style="22" customWidth="1"/>
    <col min="7934" max="7934" width="19.140625" style="22" customWidth="1"/>
    <col min="7935" max="7935" width="2" style="22" customWidth="1"/>
    <col min="7936" max="7936" width="19.140625" style="22" customWidth="1"/>
    <col min="7937" max="7937" width="2" style="22" customWidth="1"/>
    <col min="7938" max="7938" width="19.140625" style="22" customWidth="1"/>
    <col min="7939" max="7939" width="2" style="22" customWidth="1"/>
    <col min="7940" max="7940" width="19.140625" style="22" customWidth="1"/>
    <col min="7941" max="8170" width="9.140625" style="22"/>
    <col min="8171" max="8171" width="44.85546875" style="22" customWidth="1"/>
    <col min="8172" max="8172" width="19.140625" style="22" customWidth="1"/>
    <col min="8173" max="8173" width="2" style="22" customWidth="1"/>
    <col min="8174" max="8174" width="19.140625" style="22" customWidth="1"/>
    <col min="8175" max="8175" width="2" style="22" customWidth="1"/>
    <col min="8176" max="8176" width="19.140625" style="22" customWidth="1"/>
    <col min="8177" max="8177" width="2" style="22" customWidth="1"/>
    <col min="8178" max="8178" width="19.140625" style="22" customWidth="1"/>
    <col min="8179" max="8179" width="1.85546875" style="22" customWidth="1"/>
    <col min="8180" max="8180" width="19.140625" style="22" customWidth="1"/>
    <col min="8181" max="8181" width="1.85546875" style="22" customWidth="1"/>
    <col min="8182" max="8182" width="19.140625" style="22" customWidth="1"/>
    <col min="8183" max="8183" width="1.85546875" style="22" customWidth="1"/>
    <col min="8184" max="8184" width="19.140625" style="22" customWidth="1"/>
    <col min="8185" max="8185" width="2" style="22" customWidth="1"/>
    <col min="8186" max="8186" width="19.140625" style="22" customWidth="1"/>
    <col min="8187" max="8187" width="2" style="22" customWidth="1"/>
    <col min="8188" max="8188" width="19.140625" style="22" customWidth="1"/>
    <col min="8189" max="8189" width="2" style="22" customWidth="1"/>
    <col min="8190" max="8190" width="19.140625" style="22" customWidth="1"/>
    <col min="8191" max="8191" width="2" style="22" customWidth="1"/>
    <col min="8192" max="8192" width="19.140625" style="22" customWidth="1"/>
    <col min="8193" max="8193" width="2" style="22" customWidth="1"/>
    <col min="8194" max="8194" width="19.140625" style="22" customWidth="1"/>
    <col min="8195" max="8195" width="2" style="22" customWidth="1"/>
    <col min="8196" max="8196" width="19.140625" style="22" customWidth="1"/>
    <col min="8197" max="8426" width="9.140625" style="22"/>
    <col min="8427" max="8427" width="44.85546875" style="22" customWidth="1"/>
    <col min="8428" max="8428" width="19.140625" style="22" customWidth="1"/>
    <col min="8429" max="8429" width="2" style="22" customWidth="1"/>
    <col min="8430" max="8430" width="19.140625" style="22" customWidth="1"/>
    <col min="8431" max="8431" width="2" style="22" customWidth="1"/>
    <col min="8432" max="8432" width="19.140625" style="22" customWidth="1"/>
    <col min="8433" max="8433" width="2" style="22" customWidth="1"/>
    <col min="8434" max="8434" width="19.140625" style="22" customWidth="1"/>
    <col min="8435" max="8435" width="1.85546875" style="22" customWidth="1"/>
    <col min="8436" max="8436" width="19.140625" style="22" customWidth="1"/>
    <col min="8437" max="8437" width="1.85546875" style="22" customWidth="1"/>
    <col min="8438" max="8438" width="19.140625" style="22" customWidth="1"/>
    <col min="8439" max="8439" width="1.85546875" style="22" customWidth="1"/>
    <col min="8440" max="8440" width="19.140625" style="22" customWidth="1"/>
    <col min="8441" max="8441" width="2" style="22" customWidth="1"/>
    <col min="8442" max="8442" width="19.140625" style="22" customWidth="1"/>
    <col min="8443" max="8443" width="2" style="22" customWidth="1"/>
    <col min="8444" max="8444" width="19.140625" style="22" customWidth="1"/>
    <col min="8445" max="8445" width="2" style="22" customWidth="1"/>
    <col min="8446" max="8446" width="19.140625" style="22" customWidth="1"/>
    <col min="8447" max="8447" width="2" style="22" customWidth="1"/>
    <col min="8448" max="8448" width="19.140625" style="22" customWidth="1"/>
    <col min="8449" max="8449" width="2" style="22" customWidth="1"/>
    <col min="8450" max="8450" width="19.140625" style="22" customWidth="1"/>
    <col min="8451" max="8451" width="2" style="22" customWidth="1"/>
    <col min="8452" max="8452" width="19.140625" style="22" customWidth="1"/>
    <col min="8453" max="8682" width="9.140625" style="22"/>
    <col min="8683" max="8683" width="44.85546875" style="22" customWidth="1"/>
    <col min="8684" max="8684" width="19.140625" style="22" customWidth="1"/>
    <col min="8685" max="8685" width="2" style="22" customWidth="1"/>
    <col min="8686" max="8686" width="19.140625" style="22" customWidth="1"/>
    <col min="8687" max="8687" width="2" style="22" customWidth="1"/>
    <col min="8688" max="8688" width="19.140625" style="22" customWidth="1"/>
    <col min="8689" max="8689" width="2" style="22" customWidth="1"/>
    <col min="8690" max="8690" width="19.140625" style="22" customWidth="1"/>
    <col min="8691" max="8691" width="1.85546875" style="22" customWidth="1"/>
    <col min="8692" max="8692" width="19.140625" style="22" customWidth="1"/>
    <col min="8693" max="8693" width="1.85546875" style="22" customWidth="1"/>
    <col min="8694" max="8694" width="19.140625" style="22" customWidth="1"/>
    <col min="8695" max="8695" width="1.85546875" style="22" customWidth="1"/>
    <col min="8696" max="8696" width="19.140625" style="22" customWidth="1"/>
    <col min="8697" max="8697" width="2" style="22" customWidth="1"/>
    <col min="8698" max="8698" width="19.140625" style="22" customWidth="1"/>
    <col min="8699" max="8699" width="2" style="22" customWidth="1"/>
    <col min="8700" max="8700" width="19.140625" style="22" customWidth="1"/>
    <col min="8701" max="8701" width="2" style="22" customWidth="1"/>
    <col min="8702" max="8702" width="19.140625" style="22" customWidth="1"/>
    <col min="8703" max="8703" width="2" style="22" customWidth="1"/>
    <col min="8704" max="8704" width="19.140625" style="22" customWidth="1"/>
    <col min="8705" max="8705" width="2" style="22" customWidth="1"/>
    <col min="8706" max="8706" width="19.140625" style="22" customWidth="1"/>
    <col min="8707" max="8707" width="2" style="22" customWidth="1"/>
    <col min="8708" max="8708" width="19.140625" style="22" customWidth="1"/>
    <col min="8709" max="8938" width="9.140625" style="22"/>
    <col min="8939" max="8939" width="44.85546875" style="22" customWidth="1"/>
    <col min="8940" max="8940" width="19.140625" style="22" customWidth="1"/>
    <col min="8941" max="8941" width="2" style="22" customWidth="1"/>
    <col min="8942" max="8942" width="19.140625" style="22" customWidth="1"/>
    <col min="8943" max="8943" width="2" style="22" customWidth="1"/>
    <col min="8944" max="8944" width="19.140625" style="22" customWidth="1"/>
    <col min="8945" max="8945" width="2" style="22" customWidth="1"/>
    <col min="8946" max="8946" width="19.140625" style="22" customWidth="1"/>
    <col min="8947" max="8947" width="1.85546875" style="22" customWidth="1"/>
    <col min="8948" max="8948" width="19.140625" style="22" customWidth="1"/>
    <col min="8949" max="8949" width="1.85546875" style="22" customWidth="1"/>
    <col min="8950" max="8950" width="19.140625" style="22" customWidth="1"/>
    <col min="8951" max="8951" width="1.85546875" style="22" customWidth="1"/>
    <col min="8952" max="8952" width="19.140625" style="22" customWidth="1"/>
    <col min="8953" max="8953" width="2" style="22" customWidth="1"/>
    <col min="8954" max="8954" width="19.140625" style="22" customWidth="1"/>
    <col min="8955" max="8955" width="2" style="22" customWidth="1"/>
    <col min="8956" max="8956" width="19.140625" style="22" customWidth="1"/>
    <col min="8957" max="8957" width="2" style="22" customWidth="1"/>
    <col min="8958" max="8958" width="19.140625" style="22" customWidth="1"/>
    <col min="8959" max="8959" width="2" style="22" customWidth="1"/>
    <col min="8960" max="8960" width="19.140625" style="22" customWidth="1"/>
    <col min="8961" max="8961" width="2" style="22" customWidth="1"/>
    <col min="8962" max="8962" width="19.140625" style="22" customWidth="1"/>
    <col min="8963" max="8963" width="2" style="22" customWidth="1"/>
    <col min="8964" max="8964" width="19.140625" style="22" customWidth="1"/>
    <col min="8965" max="9194" width="9.140625" style="22"/>
    <col min="9195" max="9195" width="44.85546875" style="22" customWidth="1"/>
    <col min="9196" max="9196" width="19.140625" style="22" customWidth="1"/>
    <col min="9197" max="9197" width="2" style="22" customWidth="1"/>
    <col min="9198" max="9198" width="19.140625" style="22" customWidth="1"/>
    <col min="9199" max="9199" width="2" style="22" customWidth="1"/>
    <col min="9200" max="9200" width="19.140625" style="22" customWidth="1"/>
    <col min="9201" max="9201" width="2" style="22" customWidth="1"/>
    <col min="9202" max="9202" width="19.140625" style="22" customWidth="1"/>
    <col min="9203" max="9203" width="1.85546875" style="22" customWidth="1"/>
    <col min="9204" max="9204" width="19.140625" style="22" customWidth="1"/>
    <col min="9205" max="9205" width="1.85546875" style="22" customWidth="1"/>
    <col min="9206" max="9206" width="19.140625" style="22" customWidth="1"/>
    <col min="9207" max="9207" width="1.85546875" style="22" customWidth="1"/>
    <col min="9208" max="9208" width="19.140625" style="22" customWidth="1"/>
    <col min="9209" max="9209" width="2" style="22" customWidth="1"/>
    <col min="9210" max="9210" width="19.140625" style="22" customWidth="1"/>
    <col min="9211" max="9211" width="2" style="22" customWidth="1"/>
    <col min="9212" max="9212" width="19.140625" style="22" customWidth="1"/>
    <col min="9213" max="9213" width="2" style="22" customWidth="1"/>
    <col min="9214" max="9214" width="19.140625" style="22" customWidth="1"/>
    <col min="9215" max="9215" width="2" style="22" customWidth="1"/>
    <col min="9216" max="9216" width="19.140625" style="22" customWidth="1"/>
    <col min="9217" max="9217" width="2" style="22" customWidth="1"/>
    <col min="9218" max="9218" width="19.140625" style="22" customWidth="1"/>
    <col min="9219" max="9219" width="2" style="22" customWidth="1"/>
    <col min="9220" max="9220" width="19.140625" style="22" customWidth="1"/>
    <col min="9221" max="9450" width="9.140625" style="22"/>
    <col min="9451" max="9451" width="44.85546875" style="22" customWidth="1"/>
    <col min="9452" max="9452" width="19.140625" style="22" customWidth="1"/>
    <col min="9453" max="9453" width="2" style="22" customWidth="1"/>
    <col min="9454" max="9454" width="19.140625" style="22" customWidth="1"/>
    <col min="9455" max="9455" width="2" style="22" customWidth="1"/>
    <col min="9456" max="9456" width="19.140625" style="22" customWidth="1"/>
    <col min="9457" max="9457" width="2" style="22" customWidth="1"/>
    <col min="9458" max="9458" width="19.140625" style="22" customWidth="1"/>
    <col min="9459" max="9459" width="1.85546875" style="22" customWidth="1"/>
    <col min="9460" max="9460" width="19.140625" style="22" customWidth="1"/>
    <col min="9461" max="9461" width="1.85546875" style="22" customWidth="1"/>
    <col min="9462" max="9462" width="19.140625" style="22" customWidth="1"/>
    <col min="9463" max="9463" width="1.85546875" style="22" customWidth="1"/>
    <col min="9464" max="9464" width="19.140625" style="22" customWidth="1"/>
    <col min="9465" max="9465" width="2" style="22" customWidth="1"/>
    <col min="9466" max="9466" width="19.140625" style="22" customWidth="1"/>
    <col min="9467" max="9467" width="2" style="22" customWidth="1"/>
    <col min="9468" max="9468" width="19.140625" style="22" customWidth="1"/>
    <col min="9469" max="9469" width="2" style="22" customWidth="1"/>
    <col min="9470" max="9470" width="19.140625" style="22" customWidth="1"/>
    <col min="9471" max="9471" width="2" style="22" customWidth="1"/>
    <col min="9472" max="9472" width="19.140625" style="22" customWidth="1"/>
    <col min="9473" max="9473" width="2" style="22" customWidth="1"/>
    <col min="9474" max="9474" width="19.140625" style="22" customWidth="1"/>
    <col min="9475" max="9475" width="2" style="22" customWidth="1"/>
    <col min="9476" max="9476" width="19.140625" style="22" customWidth="1"/>
    <col min="9477" max="9706" width="9.140625" style="22"/>
    <col min="9707" max="9707" width="44.85546875" style="22" customWidth="1"/>
    <col min="9708" max="9708" width="19.140625" style="22" customWidth="1"/>
    <col min="9709" max="9709" width="2" style="22" customWidth="1"/>
    <col min="9710" max="9710" width="19.140625" style="22" customWidth="1"/>
    <col min="9711" max="9711" width="2" style="22" customWidth="1"/>
    <col min="9712" max="9712" width="19.140625" style="22" customWidth="1"/>
    <col min="9713" max="9713" width="2" style="22" customWidth="1"/>
    <col min="9714" max="9714" width="19.140625" style="22" customWidth="1"/>
    <col min="9715" max="9715" width="1.85546875" style="22" customWidth="1"/>
    <col min="9716" max="9716" width="19.140625" style="22" customWidth="1"/>
    <col min="9717" max="9717" width="1.85546875" style="22" customWidth="1"/>
    <col min="9718" max="9718" width="19.140625" style="22" customWidth="1"/>
    <col min="9719" max="9719" width="1.85546875" style="22" customWidth="1"/>
    <col min="9720" max="9720" width="19.140625" style="22" customWidth="1"/>
    <col min="9721" max="9721" width="2" style="22" customWidth="1"/>
    <col min="9722" max="9722" width="19.140625" style="22" customWidth="1"/>
    <col min="9723" max="9723" width="2" style="22" customWidth="1"/>
    <col min="9724" max="9724" width="19.140625" style="22" customWidth="1"/>
    <col min="9725" max="9725" width="2" style="22" customWidth="1"/>
    <col min="9726" max="9726" width="19.140625" style="22" customWidth="1"/>
    <col min="9727" max="9727" width="2" style="22" customWidth="1"/>
    <col min="9728" max="9728" width="19.140625" style="22" customWidth="1"/>
    <col min="9729" max="9729" width="2" style="22" customWidth="1"/>
    <col min="9730" max="9730" width="19.140625" style="22" customWidth="1"/>
    <col min="9731" max="9731" width="2" style="22" customWidth="1"/>
    <col min="9732" max="9732" width="19.140625" style="22" customWidth="1"/>
    <col min="9733" max="9962" width="9.140625" style="22"/>
    <col min="9963" max="9963" width="44.85546875" style="22" customWidth="1"/>
    <col min="9964" max="9964" width="19.140625" style="22" customWidth="1"/>
    <col min="9965" max="9965" width="2" style="22" customWidth="1"/>
    <col min="9966" max="9966" width="19.140625" style="22" customWidth="1"/>
    <col min="9967" max="9967" width="2" style="22" customWidth="1"/>
    <col min="9968" max="9968" width="19.140625" style="22" customWidth="1"/>
    <col min="9969" max="9969" width="2" style="22" customWidth="1"/>
    <col min="9970" max="9970" width="19.140625" style="22" customWidth="1"/>
    <col min="9971" max="9971" width="1.85546875" style="22" customWidth="1"/>
    <col min="9972" max="9972" width="19.140625" style="22" customWidth="1"/>
    <col min="9973" max="9973" width="1.85546875" style="22" customWidth="1"/>
    <col min="9974" max="9974" width="19.140625" style="22" customWidth="1"/>
    <col min="9975" max="9975" width="1.85546875" style="22" customWidth="1"/>
    <col min="9976" max="9976" width="19.140625" style="22" customWidth="1"/>
    <col min="9977" max="9977" width="2" style="22" customWidth="1"/>
    <col min="9978" max="9978" width="19.140625" style="22" customWidth="1"/>
    <col min="9979" max="9979" width="2" style="22" customWidth="1"/>
    <col min="9980" max="9980" width="19.140625" style="22" customWidth="1"/>
    <col min="9981" max="9981" width="2" style="22" customWidth="1"/>
    <col min="9982" max="9982" width="19.140625" style="22" customWidth="1"/>
    <col min="9983" max="9983" width="2" style="22" customWidth="1"/>
    <col min="9984" max="9984" width="19.140625" style="22" customWidth="1"/>
    <col min="9985" max="9985" width="2" style="22" customWidth="1"/>
    <col min="9986" max="9986" width="19.140625" style="22" customWidth="1"/>
    <col min="9987" max="9987" width="2" style="22" customWidth="1"/>
    <col min="9988" max="9988" width="19.140625" style="22" customWidth="1"/>
    <col min="9989" max="10218" width="9.140625" style="22"/>
    <col min="10219" max="10219" width="44.85546875" style="22" customWidth="1"/>
    <col min="10220" max="10220" width="19.140625" style="22" customWidth="1"/>
    <col min="10221" max="10221" width="2" style="22" customWidth="1"/>
    <col min="10222" max="10222" width="19.140625" style="22" customWidth="1"/>
    <col min="10223" max="10223" width="2" style="22" customWidth="1"/>
    <col min="10224" max="10224" width="19.140625" style="22" customWidth="1"/>
    <col min="10225" max="10225" width="2" style="22" customWidth="1"/>
    <col min="10226" max="10226" width="19.140625" style="22" customWidth="1"/>
    <col min="10227" max="10227" width="1.85546875" style="22" customWidth="1"/>
    <col min="10228" max="10228" width="19.140625" style="22" customWidth="1"/>
    <col min="10229" max="10229" width="1.85546875" style="22" customWidth="1"/>
    <col min="10230" max="10230" width="19.140625" style="22" customWidth="1"/>
    <col min="10231" max="10231" width="1.85546875" style="22" customWidth="1"/>
    <col min="10232" max="10232" width="19.140625" style="22" customWidth="1"/>
    <col min="10233" max="10233" width="2" style="22" customWidth="1"/>
    <col min="10234" max="10234" width="19.140625" style="22" customWidth="1"/>
    <col min="10235" max="10235" width="2" style="22" customWidth="1"/>
    <col min="10236" max="10236" width="19.140625" style="22" customWidth="1"/>
    <col min="10237" max="10237" width="2" style="22" customWidth="1"/>
    <col min="10238" max="10238" width="19.140625" style="22" customWidth="1"/>
    <col min="10239" max="10239" width="2" style="22" customWidth="1"/>
    <col min="10240" max="10240" width="19.140625" style="22" customWidth="1"/>
    <col min="10241" max="10241" width="2" style="22" customWidth="1"/>
    <col min="10242" max="10242" width="19.140625" style="22" customWidth="1"/>
    <col min="10243" max="10243" width="2" style="22" customWidth="1"/>
    <col min="10244" max="10244" width="19.140625" style="22" customWidth="1"/>
    <col min="10245" max="10474" width="9.140625" style="22"/>
    <col min="10475" max="10475" width="44.85546875" style="22" customWidth="1"/>
    <col min="10476" max="10476" width="19.140625" style="22" customWidth="1"/>
    <col min="10477" max="10477" width="2" style="22" customWidth="1"/>
    <col min="10478" max="10478" width="19.140625" style="22" customWidth="1"/>
    <col min="10479" max="10479" width="2" style="22" customWidth="1"/>
    <col min="10480" max="10480" width="19.140625" style="22" customWidth="1"/>
    <col min="10481" max="10481" width="2" style="22" customWidth="1"/>
    <col min="10482" max="10482" width="19.140625" style="22" customWidth="1"/>
    <col min="10483" max="10483" width="1.85546875" style="22" customWidth="1"/>
    <col min="10484" max="10484" width="19.140625" style="22" customWidth="1"/>
    <col min="10485" max="10485" width="1.85546875" style="22" customWidth="1"/>
    <col min="10486" max="10486" width="19.140625" style="22" customWidth="1"/>
    <col min="10487" max="10487" width="1.85546875" style="22" customWidth="1"/>
    <col min="10488" max="10488" width="19.140625" style="22" customWidth="1"/>
    <col min="10489" max="10489" width="2" style="22" customWidth="1"/>
    <col min="10490" max="10490" width="19.140625" style="22" customWidth="1"/>
    <col min="10491" max="10491" width="2" style="22" customWidth="1"/>
    <col min="10492" max="10492" width="19.140625" style="22" customWidth="1"/>
    <col min="10493" max="10493" width="2" style="22" customWidth="1"/>
    <col min="10494" max="10494" width="19.140625" style="22" customWidth="1"/>
    <col min="10495" max="10495" width="2" style="22" customWidth="1"/>
    <col min="10496" max="10496" width="19.140625" style="22" customWidth="1"/>
    <col min="10497" max="10497" width="2" style="22" customWidth="1"/>
    <col min="10498" max="10498" width="19.140625" style="22" customWidth="1"/>
    <col min="10499" max="10499" width="2" style="22" customWidth="1"/>
    <col min="10500" max="10500" width="19.140625" style="22" customWidth="1"/>
    <col min="10501" max="10730" width="9.140625" style="22"/>
    <col min="10731" max="10731" width="44.85546875" style="22" customWidth="1"/>
    <col min="10732" max="10732" width="19.140625" style="22" customWidth="1"/>
    <col min="10733" max="10733" width="2" style="22" customWidth="1"/>
    <col min="10734" max="10734" width="19.140625" style="22" customWidth="1"/>
    <col min="10735" max="10735" width="2" style="22" customWidth="1"/>
    <col min="10736" max="10736" width="19.140625" style="22" customWidth="1"/>
    <col min="10737" max="10737" width="2" style="22" customWidth="1"/>
    <col min="10738" max="10738" width="19.140625" style="22" customWidth="1"/>
    <col min="10739" max="10739" width="1.85546875" style="22" customWidth="1"/>
    <col min="10740" max="10740" width="19.140625" style="22" customWidth="1"/>
    <col min="10741" max="10741" width="1.85546875" style="22" customWidth="1"/>
    <col min="10742" max="10742" width="19.140625" style="22" customWidth="1"/>
    <col min="10743" max="10743" width="1.85546875" style="22" customWidth="1"/>
    <col min="10744" max="10744" width="19.140625" style="22" customWidth="1"/>
    <col min="10745" max="10745" width="2" style="22" customWidth="1"/>
    <col min="10746" max="10746" width="19.140625" style="22" customWidth="1"/>
    <col min="10747" max="10747" width="2" style="22" customWidth="1"/>
    <col min="10748" max="10748" width="19.140625" style="22" customWidth="1"/>
    <col min="10749" max="10749" width="2" style="22" customWidth="1"/>
    <col min="10750" max="10750" width="19.140625" style="22" customWidth="1"/>
    <col min="10751" max="10751" width="2" style="22" customWidth="1"/>
    <col min="10752" max="10752" width="19.140625" style="22" customWidth="1"/>
    <col min="10753" max="10753" width="2" style="22" customWidth="1"/>
    <col min="10754" max="10754" width="19.140625" style="22" customWidth="1"/>
    <col min="10755" max="10755" width="2" style="22" customWidth="1"/>
    <col min="10756" max="10756" width="19.140625" style="22" customWidth="1"/>
    <col min="10757" max="10986" width="9.140625" style="22"/>
    <col min="10987" max="10987" width="44.85546875" style="22" customWidth="1"/>
    <col min="10988" max="10988" width="19.140625" style="22" customWidth="1"/>
    <col min="10989" max="10989" width="2" style="22" customWidth="1"/>
    <col min="10990" max="10990" width="19.140625" style="22" customWidth="1"/>
    <col min="10991" max="10991" width="2" style="22" customWidth="1"/>
    <col min="10992" max="10992" width="19.140625" style="22" customWidth="1"/>
    <col min="10993" max="10993" width="2" style="22" customWidth="1"/>
    <col min="10994" max="10994" width="19.140625" style="22" customWidth="1"/>
    <col min="10995" max="10995" width="1.85546875" style="22" customWidth="1"/>
    <col min="10996" max="10996" width="19.140625" style="22" customWidth="1"/>
    <col min="10997" max="10997" width="1.85546875" style="22" customWidth="1"/>
    <col min="10998" max="10998" width="19.140625" style="22" customWidth="1"/>
    <col min="10999" max="10999" width="1.85546875" style="22" customWidth="1"/>
    <col min="11000" max="11000" width="19.140625" style="22" customWidth="1"/>
    <col min="11001" max="11001" width="2" style="22" customWidth="1"/>
    <col min="11002" max="11002" width="19.140625" style="22" customWidth="1"/>
    <col min="11003" max="11003" width="2" style="22" customWidth="1"/>
    <col min="11004" max="11004" width="19.140625" style="22" customWidth="1"/>
    <col min="11005" max="11005" width="2" style="22" customWidth="1"/>
    <col min="11006" max="11006" width="19.140625" style="22" customWidth="1"/>
    <col min="11007" max="11007" width="2" style="22" customWidth="1"/>
    <col min="11008" max="11008" width="19.140625" style="22" customWidth="1"/>
    <col min="11009" max="11009" width="2" style="22" customWidth="1"/>
    <col min="11010" max="11010" width="19.140625" style="22" customWidth="1"/>
    <col min="11011" max="11011" width="2" style="22" customWidth="1"/>
    <col min="11012" max="11012" width="19.140625" style="22" customWidth="1"/>
    <col min="11013" max="11242" width="9.140625" style="22"/>
    <col min="11243" max="11243" width="44.85546875" style="22" customWidth="1"/>
    <col min="11244" max="11244" width="19.140625" style="22" customWidth="1"/>
    <col min="11245" max="11245" width="2" style="22" customWidth="1"/>
    <col min="11246" max="11246" width="19.140625" style="22" customWidth="1"/>
    <col min="11247" max="11247" width="2" style="22" customWidth="1"/>
    <col min="11248" max="11248" width="19.140625" style="22" customWidth="1"/>
    <col min="11249" max="11249" width="2" style="22" customWidth="1"/>
    <col min="11250" max="11250" width="19.140625" style="22" customWidth="1"/>
    <col min="11251" max="11251" width="1.85546875" style="22" customWidth="1"/>
    <col min="11252" max="11252" width="19.140625" style="22" customWidth="1"/>
    <col min="11253" max="11253" width="1.85546875" style="22" customWidth="1"/>
    <col min="11254" max="11254" width="19.140625" style="22" customWidth="1"/>
    <col min="11255" max="11255" width="1.85546875" style="22" customWidth="1"/>
    <col min="11256" max="11256" width="19.140625" style="22" customWidth="1"/>
    <col min="11257" max="11257" width="2" style="22" customWidth="1"/>
    <col min="11258" max="11258" width="19.140625" style="22" customWidth="1"/>
    <col min="11259" max="11259" width="2" style="22" customWidth="1"/>
    <col min="11260" max="11260" width="19.140625" style="22" customWidth="1"/>
    <col min="11261" max="11261" width="2" style="22" customWidth="1"/>
    <col min="11262" max="11262" width="19.140625" style="22" customWidth="1"/>
    <col min="11263" max="11263" width="2" style="22" customWidth="1"/>
    <col min="11264" max="11264" width="19.140625" style="22" customWidth="1"/>
    <col min="11265" max="11265" width="2" style="22" customWidth="1"/>
    <col min="11266" max="11266" width="19.140625" style="22" customWidth="1"/>
    <col min="11267" max="11267" width="2" style="22" customWidth="1"/>
    <col min="11268" max="11268" width="19.140625" style="22" customWidth="1"/>
    <col min="11269" max="11498" width="9.140625" style="22"/>
    <col min="11499" max="11499" width="44.85546875" style="22" customWidth="1"/>
    <col min="11500" max="11500" width="19.140625" style="22" customWidth="1"/>
    <col min="11501" max="11501" width="2" style="22" customWidth="1"/>
    <col min="11502" max="11502" width="19.140625" style="22" customWidth="1"/>
    <col min="11503" max="11503" width="2" style="22" customWidth="1"/>
    <col min="11504" max="11504" width="19.140625" style="22" customWidth="1"/>
    <col min="11505" max="11505" width="2" style="22" customWidth="1"/>
    <col min="11506" max="11506" width="19.140625" style="22" customWidth="1"/>
    <col min="11507" max="11507" width="1.85546875" style="22" customWidth="1"/>
    <col min="11508" max="11508" width="19.140625" style="22" customWidth="1"/>
    <col min="11509" max="11509" width="1.85546875" style="22" customWidth="1"/>
    <col min="11510" max="11510" width="19.140625" style="22" customWidth="1"/>
    <col min="11511" max="11511" width="1.85546875" style="22" customWidth="1"/>
    <col min="11512" max="11512" width="19.140625" style="22" customWidth="1"/>
    <col min="11513" max="11513" width="2" style="22" customWidth="1"/>
    <col min="11514" max="11514" width="19.140625" style="22" customWidth="1"/>
    <col min="11515" max="11515" width="2" style="22" customWidth="1"/>
    <col min="11516" max="11516" width="19.140625" style="22" customWidth="1"/>
    <col min="11517" max="11517" width="2" style="22" customWidth="1"/>
    <col min="11518" max="11518" width="19.140625" style="22" customWidth="1"/>
    <col min="11519" max="11519" width="2" style="22" customWidth="1"/>
    <col min="11520" max="11520" width="19.140625" style="22" customWidth="1"/>
    <col min="11521" max="11521" width="2" style="22" customWidth="1"/>
    <col min="11522" max="11522" width="19.140625" style="22" customWidth="1"/>
    <col min="11523" max="11523" width="2" style="22" customWidth="1"/>
    <col min="11524" max="11524" width="19.140625" style="22" customWidth="1"/>
    <col min="11525" max="11754" width="9.140625" style="22"/>
    <col min="11755" max="11755" width="44.85546875" style="22" customWidth="1"/>
    <col min="11756" max="11756" width="19.140625" style="22" customWidth="1"/>
    <col min="11757" max="11757" width="2" style="22" customWidth="1"/>
    <col min="11758" max="11758" width="19.140625" style="22" customWidth="1"/>
    <col min="11759" max="11759" width="2" style="22" customWidth="1"/>
    <col min="11760" max="11760" width="19.140625" style="22" customWidth="1"/>
    <col min="11761" max="11761" width="2" style="22" customWidth="1"/>
    <col min="11762" max="11762" width="19.140625" style="22" customWidth="1"/>
    <col min="11763" max="11763" width="1.85546875" style="22" customWidth="1"/>
    <col min="11764" max="11764" width="19.140625" style="22" customWidth="1"/>
    <col min="11765" max="11765" width="1.85546875" style="22" customWidth="1"/>
    <col min="11766" max="11766" width="19.140625" style="22" customWidth="1"/>
    <col min="11767" max="11767" width="1.85546875" style="22" customWidth="1"/>
    <col min="11768" max="11768" width="19.140625" style="22" customWidth="1"/>
    <col min="11769" max="11769" width="2" style="22" customWidth="1"/>
    <col min="11770" max="11770" width="19.140625" style="22" customWidth="1"/>
    <col min="11771" max="11771" width="2" style="22" customWidth="1"/>
    <col min="11772" max="11772" width="19.140625" style="22" customWidth="1"/>
    <col min="11773" max="11773" width="2" style="22" customWidth="1"/>
    <col min="11774" max="11774" width="19.140625" style="22" customWidth="1"/>
    <col min="11775" max="11775" width="2" style="22" customWidth="1"/>
    <col min="11776" max="11776" width="19.140625" style="22" customWidth="1"/>
    <col min="11777" max="11777" width="2" style="22" customWidth="1"/>
    <col min="11778" max="11778" width="19.140625" style="22" customWidth="1"/>
    <col min="11779" max="11779" width="2" style="22" customWidth="1"/>
    <col min="11780" max="11780" width="19.140625" style="22" customWidth="1"/>
    <col min="11781" max="12010" width="9.140625" style="22"/>
    <col min="12011" max="12011" width="44.85546875" style="22" customWidth="1"/>
    <col min="12012" max="12012" width="19.140625" style="22" customWidth="1"/>
    <col min="12013" max="12013" width="2" style="22" customWidth="1"/>
    <col min="12014" max="12014" width="19.140625" style="22" customWidth="1"/>
    <col min="12015" max="12015" width="2" style="22" customWidth="1"/>
    <col min="12016" max="12016" width="19.140625" style="22" customWidth="1"/>
    <col min="12017" max="12017" width="2" style="22" customWidth="1"/>
    <col min="12018" max="12018" width="19.140625" style="22" customWidth="1"/>
    <col min="12019" max="12019" width="1.85546875" style="22" customWidth="1"/>
    <col min="12020" max="12020" width="19.140625" style="22" customWidth="1"/>
    <col min="12021" max="12021" width="1.85546875" style="22" customWidth="1"/>
    <col min="12022" max="12022" width="19.140625" style="22" customWidth="1"/>
    <col min="12023" max="12023" width="1.85546875" style="22" customWidth="1"/>
    <col min="12024" max="12024" width="19.140625" style="22" customWidth="1"/>
    <col min="12025" max="12025" width="2" style="22" customWidth="1"/>
    <col min="12026" max="12026" width="19.140625" style="22" customWidth="1"/>
    <col min="12027" max="12027" width="2" style="22" customWidth="1"/>
    <col min="12028" max="12028" width="19.140625" style="22" customWidth="1"/>
    <col min="12029" max="12029" width="2" style="22" customWidth="1"/>
    <col min="12030" max="12030" width="19.140625" style="22" customWidth="1"/>
    <col min="12031" max="12031" width="2" style="22" customWidth="1"/>
    <col min="12032" max="12032" width="19.140625" style="22" customWidth="1"/>
    <col min="12033" max="12033" width="2" style="22" customWidth="1"/>
    <col min="12034" max="12034" width="19.140625" style="22" customWidth="1"/>
    <col min="12035" max="12035" width="2" style="22" customWidth="1"/>
    <col min="12036" max="12036" width="19.140625" style="22" customWidth="1"/>
    <col min="12037" max="12266" width="9.140625" style="22"/>
    <col min="12267" max="12267" width="44.85546875" style="22" customWidth="1"/>
    <col min="12268" max="12268" width="19.140625" style="22" customWidth="1"/>
    <col min="12269" max="12269" width="2" style="22" customWidth="1"/>
    <col min="12270" max="12270" width="19.140625" style="22" customWidth="1"/>
    <col min="12271" max="12271" width="2" style="22" customWidth="1"/>
    <col min="12272" max="12272" width="19.140625" style="22" customWidth="1"/>
    <col min="12273" max="12273" width="2" style="22" customWidth="1"/>
    <col min="12274" max="12274" width="19.140625" style="22" customWidth="1"/>
    <col min="12275" max="12275" width="1.85546875" style="22" customWidth="1"/>
    <col min="12276" max="12276" width="19.140625" style="22" customWidth="1"/>
    <col min="12277" max="12277" width="1.85546875" style="22" customWidth="1"/>
    <col min="12278" max="12278" width="19.140625" style="22" customWidth="1"/>
    <col min="12279" max="12279" width="1.85546875" style="22" customWidth="1"/>
    <col min="12280" max="12280" width="19.140625" style="22" customWidth="1"/>
    <col min="12281" max="12281" width="2" style="22" customWidth="1"/>
    <col min="12282" max="12282" width="19.140625" style="22" customWidth="1"/>
    <col min="12283" max="12283" width="2" style="22" customWidth="1"/>
    <col min="12284" max="12284" width="19.140625" style="22" customWidth="1"/>
    <col min="12285" max="12285" width="2" style="22" customWidth="1"/>
    <col min="12286" max="12286" width="19.140625" style="22" customWidth="1"/>
    <col min="12287" max="12287" width="2" style="22" customWidth="1"/>
    <col min="12288" max="12288" width="19.140625" style="22" customWidth="1"/>
    <col min="12289" max="12289" width="2" style="22" customWidth="1"/>
    <col min="12290" max="12290" width="19.140625" style="22" customWidth="1"/>
    <col min="12291" max="12291" width="2" style="22" customWidth="1"/>
    <col min="12292" max="12292" width="19.140625" style="22" customWidth="1"/>
    <col min="12293" max="12522" width="9.140625" style="22"/>
    <col min="12523" max="12523" width="44.85546875" style="22" customWidth="1"/>
    <col min="12524" max="12524" width="19.140625" style="22" customWidth="1"/>
    <col min="12525" max="12525" width="2" style="22" customWidth="1"/>
    <col min="12526" max="12526" width="19.140625" style="22" customWidth="1"/>
    <col min="12527" max="12527" width="2" style="22" customWidth="1"/>
    <col min="12528" max="12528" width="19.140625" style="22" customWidth="1"/>
    <col min="12529" max="12529" width="2" style="22" customWidth="1"/>
    <col min="12530" max="12530" width="19.140625" style="22" customWidth="1"/>
    <col min="12531" max="12531" width="1.85546875" style="22" customWidth="1"/>
    <col min="12532" max="12532" width="19.140625" style="22" customWidth="1"/>
    <col min="12533" max="12533" width="1.85546875" style="22" customWidth="1"/>
    <col min="12534" max="12534" width="19.140625" style="22" customWidth="1"/>
    <col min="12535" max="12535" width="1.85546875" style="22" customWidth="1"/>
    <col min="12536" max="12536" width="19.140625" style="22" customWidth="1"/>
    <col min="12537" max="12537" width="2" style="22" customWidth="1"/>
    <col min="12538" max="12538" width="19.140625" style="22" customWidth="1"/>
    <col min="12539" max="12539" width="2" style="22" customWidth="1"/>
    <col min="12540" max="12540" width="19.140625" style="22" customWidth="1"/>
    <col min="12541" max="12541" width="2" style="22" customWidth="1"/>
    <col min="12542" max="12542" width="19.140625" style="22" customWidth="1"/>
    <col min="12543" max="12543" width="2" style="22" customWidth="1"/>
    <col min="12544" max="12544" width="19.140625" style="22" customWidth="1"/>
    <col min="12545" max="12545" width="2" style="22" customWidth="1"/>
    <col min="12546" max="12546" width="19.140625" style="22" customWidth="1"/>
    <col min="12547" max="12547" width="2" style="22" customWidth="1"/>
    <col min="12548" max="12548" width="19.140625" style="22" customWidth="1"/>
    <col min="12549" max="12778" width="9.140625" style="22"/>
    <col min="12779" max="12779" width="44.85546875" style="22" customWidth="1"/>
    <col min="12780" max="12780" width="19.140625" style="22" customWidth="1"/>
    <col min="12781" max="12781" width="2" style="22" customWidth="1"/>
    <col min="12782" max="12782" width="19.140625" style="22" customWidth="1"/>
    <col min="12783" max="12783" width="2" style="22" customWidth="1"/>
    <col min="12784" max="12784" width="19.140625" style="22" customWidth="1"/>
    <col min="12785" max="12785" width="2" style="22" customWidth="1"/>
    <col min="12786" max="12786" width="19.140625" style="22" customWidth="1"/>
    <col min="12787" max="12787" width="1.85546875" style="22" customWidth="1"/>
    <col min="12788" max="12788" width="19.140625" style="22" customWidth="1"/>
    <col min="12789" max="12789" width="1.85546875" style="22" customWidth="1"/>
    <col min="12790" max="12790" width="19.140625" style="22" customWidth="1"/>
    <col min="12791" max="12791" width="1.85546875" style="22" customWidth="1"/>
    <col min="12792" max="12792" width="19.140625" style="22" customWidth="1"/>
    <col min="12793" max="12793" width="2" style="22" customWidth="1"/>
    <col min="12794" max="12794" width="19.140625" style="22" customWidth="1"/>
    <col min="12795" max="12795" width="2" style="22" customWidth="1"/>
    <col min="12796" max="12796" width="19.140625" style="22" customWidth="1"/>
    <col min="12797" max="12797" width="2" style="22" customWidth="1"/>
    <col min="12798" max="12798" width="19.140625" style="22" customWidth="1"/>
    <col min="12799" max="12799" width="2" style="22" customWidth="1"/>
    <col min="12800" max="12800" width="19.140625" style="22" customWidth="1"/>
    <col min="12801" max="12801" width="2" style="22" customWidth="1"/>
    <col min="12802" max="12802" width="19.140625" style="22" customWidth="1"/>
    <col min="12803" max="12803" width="2" style="22" customWidth="1"/>
    <col min="12804" max="12804" width="19.140625" style="22" customWidth="1"/>
    <col min="12805" max="13034" width="9.140625" style="22"/>
    <col min="13035" max="13035" width="44.85546875" style="22" customWidth="1"/>
    <col min="13036" max="13036" width="19.140625" style="22" customWidth="1"/>
    <col min="13037" max="13037" width="2" style="22" customWidth="1"/>
    <col min="13038" max="13038" width="19.140625" style="22" customWidth="1"/>
    <col min="13039" max="13039" width="2" style="22" customWidth="1"/>
    <col min="13040" max="13040" width="19.140625" style="22" customWidth="1"/>
    <col min="13041" max="13041" width="2" style="22" customWidth="1"/>
    <col min="13042" max="13042" width="19.140625" style="22" customWidth="1"/>
    <col min="13043" max="13043" width="1.85546875" style="22" customWidth="1"/>
    <col min="13044" max="13044" width="19.140625" style="22" customWidth="1"/>
    <col min="13045" max="13045" width="1.85546875" style="22" customWidth="1"/>
    <col min="13046" max="13046" width="19.140625" style="22" customWidth="1"/>
    <col min="13047" max="13047" width="1.85546875" style="22" customWidth="1"/>
    <col min="13048" max="13048" width="19.140625" style="22" customWidth="1"/>
    <col min="13049" max="13049" width="2" style="22" customWidth="1"/>
    <col min="13050" max="13050" width="19.140625" style="22" customWidth="1"/>
    <col min="13051" max="13051" width="2" style="22" customWidth="1"/>
    <col min="13052" max="13052" width="19.140625" style="22" customWidth="1"/>
    <col min="13053" max="13053" width="2" style="22" customWidth="1"/>
    <col min="13054" max="13054" width="19.140625" style="22" customWidth="1"/>
    <col min="13055" max="13055" width="2" style="22" customWidth="1"/>
    <col min="13056" max="13056" width="19.140625" style="22" customWidth="1"/>
    <col min="13057" max="13057" width="2" style="22" customWidth="1"/>
    <col min="13058" max="13058" width="19.140625" style="22" customWidth="1"/>
    <col min="13059" max="13059" width="2" style="22" customWidth="1"/>
    <col min="13060" max="13060" width="19.140625" style="22" customWidth="1"/>
    <col min="13061" max="13290" width="9.140625" style="22"/>
    <col min="13291" max="13291" width="44.85546875" style="22" customWidth="1"/>
    <col min="13292" max="13292" width="19.140625" style="22" customWidth="1"/>
    <col min="13293" max="13293" width="2" style="22" customWidth="1"/>
    <col min="13294" max="13294" width="19.140625" style="22" customWidth="1"/>
    <col min="13295" max="13295" width="2" style="22" customWidth="1"/>
    <col min="13296" max="13296" width="19.140625" style="22" customWidth="1"/>
    <col min="13297" max="13297" width="2" style="22" customWidth="1"/>
    <col min="13298" max="13298" width="19.140625" style="22" customWidth="1"/>
    <col min="13299" max="13299" width="1.85546875" style="22" customWidth="1"/>
    <col min="13300" max="13300" width="19.140625" style="22" customWidth="1"/>
    <col min="13301" max="13301" width="1.85546875" style="22" customWidth="1"/>
    <col min="13302" max="13302" width="19.140625" style="22" customWidth="1"/>
    <col min="13303" max="13303" width="1.85546875" style="22" customWidth="1"/>
    <col min="13304" max="13304" width="19.140625" style="22" customWidth="1"/>
    <col min="13305" max="13305" width="2" style="22" customWidth="1"/>
    <col min="13306" max="13306" width="19.140625" style="22" customWidth="1"/>
    <col min="13307" max="13307" width="2" style="22" customWidth="1"/>
    <col min="13308" max="13308" width="19.140625" style="22" customWidth="1"/>
    <col min="13309" max="13309" width="2" style="22" customWidth="1"/>
    <col min="13310" max="13310" width="19.140625" style="22" customWidth="1"/>
    <col min="13311" max="13311" width="2" style="22" customWidth="1"/>
    <col min="13312" max="13312" width="19.140625" style="22" customWidth="1"/>
    <col min="13313" max="13313" width="2" style="22" customWidth="1"/>
    <col min="13314" max="13314" width="19.140625" style="22" customWidth="1"/>
    <col min="13315" max="13315" width="2" style="22" customWidth="1"/>
    <col min="13316" max="13316" width="19.140625" style="22" customWidth="1"/>
    <col min="13317" max="13546" width="9.140625" style="22"/>
    <col min="13547" max="13547" width="44.85546875" style="22" customWidth="1"/>
    <col min="13548" max="13548" width="19.140625" style="22" customWidth="1"/>
    <col min="13549" max="13549" width="2" style="22" customWidth="1"/>
    <col min="13550" max="13550" width="19.140625" style="22" customWidth="1"/>
    <col min="13551" max="13551" width="2" style="22" customWidth="1"/>
    <col min="13552" max="13552" width="19.140625" style="22" customWidth="1"/>
    <col min="13553" max="13553" width="2" style="22" customWidth="1"/>
    <col min="13554" max="13554" width="19.140625" style="22" customWidth="1"/>
    <col min="13555" max="13555" width="1.85546875" style="22" customWidth="1"/>
    <col min="13556" max="13556" width="19.140625" style="22" customWidth="1"/>
    <col min="13557" max="13557" width="1.85546875" style="22" customWidth="1"/>
    <col min="13558" max="13558" width="19.140625" style="22" customWidth="1"/>
    <col min="13559" max="13559" width="1.85546875" style="22" customWidth="1"/>
    <col min="13560" max="13560" width="19.140625" style="22" customWidth="1"/>
    <col min="13561" max="13561" width="2" style="22" customWidth="1"/>
    <col min="13562" max="13562" width="19.140625" style="22" customWidth="1"/>
    <col min="13563" max="13563" width="2" style="22" customWidth="1"/>
    <col min="13564" max="13564" width="19.140625" style="22" customWidth="1"/>
    <col min="13565" max="13565" width="2" style="22" customWidth="1"/>
    <col min="13566" max="13566" width="19.140625" style="22" customWidth="1"/>
    <col min="13567" max="13567" width="2" style="22" customWidth="1"/>
    <col min="13568" max="13568" width="19.140625" style="22" customWidth="1"/>
    <col min="13569" max="13569" width="2" style="22" customWidth="1"/>
    <col min="13570" max="13570" width="19.140625" style="22" customWidth="1"/>
    <col min="13571" max="13571" width="2" style="22" customWidth="1"/>
    <col min="13572" max="13572" width="19.140625" style="22" customWidth="1"/>
    <col min="13573" max="13802" width="9.140625" style="22"/>
    <col min="13803" max="13803" width="44.85546875" style="22" customWidth="1"/>
    <col min="13804" max="13804" width="19.140625" style="22" customWidth="1"/>
    <col min="13805" max="13805" width="2" style="22" customWidth="1"/>
    <col min="13806" max="13806" width="19.140625" style="22" customWidth="1"/>
    <col min="13807" max="13807" width="2" style="22" customWidth="1"/>
    <col min="13808" max="13808" width="19.140625" style="22" customWidth="1"/>
    <col min="13809" max="13809" width="2" style="22" customWidth="1"/>
    <col min="13810" max="13810" width="19.140625" style="22" customWidth="1"/>
    <col min="13811" max="13811" width="1.85546875" style="22" customWidth="1"/>
    <col min="13812" max="13812" width="19.140625" style="22" customWidth="1"/>
    <col min="13813" max="13813" width="1.85546875" style="22" customWidth="1"/>
    <col min="13814" max="13814" width="19.140625" style="22" customWidth="1"/>
    <col min="13815" max="13815" width="1.85546875" style="22" customWidth="1"/>
    <col min="13816" max="13816" width="19.140625" style="22" customWidth="1"/>
    <col min="13817" max="13817" width="2" style="22" customWidth="1"/>
    <col min="13818" max="13818" width="19.140625" style="22" customWidth="1"/>
    <col min="13819" max="13819" width="2" style="22" customWidth="1"/>
    <col min="13820" max="13820" width="19.140625" style="22" customWidth="1"/>
    <col min="13821" max="13821" width="2" style="22" customWidth="1"/>
    <col min="13822" max="13822" width="19.140625" style="22" customWidth="1"/>
    <col min="13823" max="13823" width="2" style="22" customWidth="1"/>
    <col min="13824" max="13824" width="19.140625" style="22" customWidth="1"/>
    <col min="13825" max="13825" width="2" style="22" customWidth="1"/>
    <col min="13826" max="13826" width="19.140625" style="22" customWidth="1"/>
    <col min="13827" max="13827" width="2" style="22" customWidth="1"/>
    <col min="13828" max="13828" width="19.140625" style="22" customWidth="1"/>
    <col min="13829" max="14058" width="9.140625" style="22"/>
    <col min="14059" max="14059" width="44.85546875" style="22" customWidth="1"/>
    <col min="14060" max="14060" width="19.140625" style="22" customWidth="1"/>
    <col min="14061" max="14061" width="2" style="22" customWidth="1"/>
    <col min="14062" max="14062" width="19.140625" style="22" customWidth="1"/>
    <col min="14063" max="14063" width="2" style="22" customWidth="1"/>
    <col min="14064" max="14064" width="19.140625" style="22" customWidth="1"/>
    <col min="14065" max="14065" width="2" style="22" customWidth="1"/>
    <col min="14066" max="14066" width="19.140625" style="22" customWidth="1"/>
    <col min="14067" max="14067" width="1.85546875" style="22" customWidth="1"/>
    <col min="14068" max="14068" width="19.140625" style="22" customWidth="1"/>
    <col min="14069" max="14069" width="1.85546875" style="22" customWidth="1"/>
    <col min="14070" max="14070" width="19.140625" style="22" customWidth="1"/>
    <col min="14071" max="14071" width="1.85546875" style="22" customWidth="1"/>
    <col min="14072" max="14072" width="19.140625" style="22" customWidth="1"/>
    <col min="14073" max="14073" width="2" style="22" customWidth="1"/>
    <col min="14074" max="14074" width="19.140625" style="22" customWidth="1"/>
    <col min="14075" max="14075" width="2" style="22" customWidth="1"/>
    <col min="14076" max="14076" width="19.140625" style="22" customWidth="1"/>
    <col min="14077" max="14077" width="2" style="22" customWidth="1"/>
    <col min="14078" max="14078" width="19.140625" style="22" customWidth="1"/>
    <col min="14079" max="14079" width="2" style="22" customWidth="1"/>
    <col min="14080" max="14080" width="19.140625" style="22" customWidth="1"/>
    <col min="14081" max="14081" width="2" style="22" customWidth="1"/>
    <col min="14082" max="14082" width="19.140625" style="22" customWidth="1"/>
    <col min="14083" max="14083" width="2" style="22" customWidth="1"/>
    <col min="14084" max="14084" width="19.140625" style="22" customWidth="1"/>
    <col min="14085" max="14314" width="9.140625" style="22"/>
    <col min="14315" max="14315" width="44.85546875" style="22" customWidth="1"/>
    <col min="14316" max="14316" width="19.140625" style="22" customWidth="1"/>
    <col min="14317" max="14317" width="2" style="22" customWidth="1"/>
    <col min="14318" max="14318" width="19.140625" style="22" customWidth="1"/>
    <col min="14319" max="14319" width="2" style="22" customWidth="1"/>
    <col min="14320" max="14320" width="19.140625" style="22" customWidth="1"/>
    <col min="14321" max="14321" width="2" style="22" customWidth="1"/>
    <col min="14322" max="14322" width="19.140625" style="22" customWidth="1"/>
    <col min="14323" max="14323" width="1.85546875" style="22" customWidth="1"/>
    <col min="14324" max="14324" width="19.140625" style="22" customWidth="1"/>
    <col min="14325" max="14325" width="1.85546875" style="22" customWidth="1"/>
    <col min="14326" max="14326" width="19.140625" style="22" customWidth="1"/>
    <col min="14327" max="14327" width="1.85546875" style="22" customWidth="1"/>
    <col min="14328" max="14328" width="19.140625" style="22" customWidth="1"/>
    <col min="14329" max="14329" width="2" style="22" customWidth="1"/>
    <col min="14330" max="14330" width="19.140625" style="22" customWidth="1"/>
    <col min="14331" max="14331" width="2" style="22" customWidth="1"/>
    <col min="14332" max="14332" width="19.140625" style="22" customWidth="1"/>
    <col min="14333" max="14333" width="2" style="22" customWidth="1"/>
    <col min="14334" max="14334" width="19.140625" style="22" customWidth="1"/>
    <col min="14335" max="14335" width="2" style="22" customWidth="1"/>
    <col min="14336" max="14336" width="19.140625" style="22" customWidth="1"/>
    <col min="14337" max="14337" width="2" style="22" customWidth="1"/>
    <col min="14338" max="14338" width="19.140625" style="22" customWidth="1"/>
    <col min="14339" max="14339" width="2" style="22" customWidth="1"/>
    <col min="14340" max="14340" width="19.140625" style="22" customWidth="1"/>
    <col min="14341" max="14570" width="9.140625" style="22"/>
    <col min="14571" max="14571" width="44.85546875" style="22" customWidth="1"/>
    <col min="14572" max="14572" width="19.140625" style="22" customWidth="1"/>
    <col min="14573" max="14573" width="2" style="22" customWidth="1"/>
    <col min="14574" max="14574" width="19.140625" style="22" customWidth="1"/>
    <col min="14575" max="14575" width="2" style="22" customWidth="1"/>
    <col min="14576" max="14576" width="19.140625" style="22" customWidth="1"/>
    <col min="14577" max="14577" width="2" style="22" customWidth="1"/>
    <col min="14578" max="14578" width="19.140625" style="22" customWidth="1"/>
    <col min="14579" max="14579" width="1.85546875" style="22" customWidth="1"/>
    <col min="14580" max="14580" width="19.140625" style="22" customWidth="1"/>
    <col min="14581" max="14581" width="1.85546875" style="22" customWidth="1"/>
    <col min="14582" max="14582" width="19.140625" style="22" customWidth="1"/>
    <col min="14583" max="14583" width="1.85546875" style="22" customWidth="1"/>
    <col min="14584" max="14584" width="19.140625" style="22" customWidth="1"/>
    <col min="14585" max="14585" width="2" style="22" customWidth="1"/>
    <col min="14586" max="14586" width="19.140625" style="22" customWidth="1"/>
    <col min="14587" max="14587" width="2" style="22" customWidth="1"/>
    <col min="14588" max="14588" width="19.140625" style="22" customWidth="1"/>
    <col min="14589" max="14589" width="2" style="22" customWidth="1"/>
    <col min="14590" max="14590" width="19.140625" style="22" customWidth="1"/>
    <col min="14591" max="14591" width="2" style="22" customWidth="1"/>
    <col min="14592" max="14592" width="19.140625" style="22" customWidth="1"/>
    <col min="14593" max="14593" width="2" style="22" customWidth="1"/>
    <col min="14594" max="14594" width="19.140625" style="22" customWidth="1"/>
    <col min="14595" max="14595" width="2" style="22" customWidth="1"/>
    <col min="14596" max="14596" width="19.140625" style="22" customWidth="1"/>
    <col min="14597" max="14826" width="9.140625" style="22"/>
    <col min="14827" max="14827" width="44.85546875" style="22" customWidth="1"/>
    <col min="14828" max="14828" width="19.140625" style="22" customWidth="1"/>
    <col min="14829" max="14829" width="2" style="22" customWidth="1"/>
    <col min="14830" max="14830" width="19.140625" style="22" customWidth="1"/>
    <col min="14831" max="14831" width="2" style="22" customWidth="1"/>
    <col min="14832" max="14832" width="19.140625" style="22" customWidth="1"/>
    <col min="14833" max="14833" width="2" style="22" customWidth="1"/>
    <col min="14834" max="14834" width="19.140625" style="22" customWidth="1"/>
    <col min="14835" max="14835" width="1.85546875" style="22" customWidth="1"/>
    <col min="14836" max="14836" width="19.140625" style="22" customWidth="1"/>
    <col min="14837" max="14837" width="1.85546875" style="22" customWidth="1"/>
    <col min="14838" max="14838" width="19.140625" style="22" customWidth="1"/>
    <col min="14839" max="14839" width="1.85546875" style="22" customWidth="1"/>
    <col min="14840" max="14840" width="19.140625" style="22" customWidth="1"/>
    <col min="14841" max="14841" width="2" style="22" customWidth="1"/>
    <col min="14842" max="14842" width="19.140625" style="22" customWidth="1"/>
    <col min="14843" max="14843" width="2" style="22" customWidth="1"/>
    <col min="14844" max="14844" width="19.140625" style="22" customWidth="1"/>
    <col min="14845" max="14845" width="2" style="22" customWidth="1"/>
    <col min="14846" max="14846" width="19.140625" style="22" customWidth="1"/>
    <col min="14847" max="14847" width="2" style="22" customWidth="1"/>
    <col min="14848" max="14848" width="19.140625" style="22" customWidth="1"/>
    <col min="14849" max="14849" width="2" style="22" customWidth="1"/>
    <col min="14850" max="14850" width="19.140625" style="22" customWidth="1"/>
    <col min="14851" max="14851" width="2" style="22" customWidth="1"/>
    <col min="14852" max="14852" width="19.140625" style="22" customWidth="1"/>
    <col min="14853" max="15082" width="9.140625" style="22"/>
    <col min="15083" max="15083" width="44.85546875" style="22" customWidth="1"/>
    <col min="15084" max="15084" width="19.140625" style="22" customWidth="1"/>
    <col min="15085" max="15085" width="2" style="22" customWidth="1"/>
    <col min="15086" max="15086" width="19.140625" style="22" customWidth="1"/>
    <col min="15087" max="15087" width="2" style="22" customWidth="1"/>
    <col min="15088" max="15088" width="19.140625" style="22" customWidth="1"/>
    <col min="15089" max="15089" width="2" style="22" customWidth="1"/>
    <col min="15090" max="15090" width="19.140625" style="22" customWidth="1"/>
    <col min="15091" max="15091" width="1.85546875" style="22" customWidth="1"/>
    <col min="15092" max="15092" width="19.140625" style="22" customWidth="1"/>
    <col min="15093" max="15093" width="1.85546875" style="22" customWidth="1"/>
    <col min="15094" max="15094" width="19.140625" style="22" customWidth="1"/>
    <col min="15095" max="15095" width="1.85546875" style="22" customWidth="1"/>
    <col min="15096" max="15096" width="19.140625" style="22" customWidth="1"/>
    <col min="15097" max="15097" width="2" style="22" customWidth="1"/>
    <col min="15098" max="15098" width="19.140625" style="22" customWidth="1"/>
    <col min="15099" max="15099" width="2" style="22" customWidth="1"/>
    <col min="15100" max="15100" width="19.140625" style="22" customWidth="1"/>
    <col min="15101" max="15101" width="2" style="22" customWidth="1"/>
    <col min="15102" max="15102" width="19.140625" style="22" customWidth="1"/>
    <col min="15103" max="15103" width="2" style="22" customWidth="1"/>
    <col min="15104" max="15104" width="19.140625" style="22" customWidth="1"/>
    <col min="15105" max="15105" width="2" style="22" customWidth="1"/>
    <col min="15106" max="15106" width="19.140625" style="22" customWidth="1"/>
    <col min="15107" max="15107" width="2" style="22" customWidth="1"/>
    <col min="15108" max="15108" width="19.140625" style="22" customWidth="1"/>
    <col min="15109" max="15338" width="9.140625" style="22"/>
    <col min="15339" max="15339" width="44.85546875" style="22" customWidth="1"/>
    <col min="15340" max="15340" width="19.140625" style="22" customWidth="1"/>
    <col min="15341" max="15341" width="2" style="22" customWidth="1"/>
    <col min="15342" max="15342" width="19.140625" style="22" customWidth="1"/>
    <col min="15343" max="15343" width="2" style="22" customWidth="1"/>
    <col min="15344" max="15344" width="19.140625" style="22" customWidth="1"/>
    <col min="15345" max="15345" width="2" style="22" customWidth="1"/>
    <col min="15346" max="15346" width="19.140625" style="22" customWidth="1"/>
    <col min="15347" max="15347" width="1.85546875" style="22" customWidth="1"/>
    <col min="15348" max="15348" width="19.140625" style="22" customWidth="1"/>
    <col min="15349" max="15349" width="1.85546875" style="22" customWidth="1"/>
    <col min="15350" max="15350" width="19.140625" style="22" customWidth="1"/>
    <col min="15351" max="15351" width="1.85546875" style="22" customWidth="1"/>
    <col min="15352" max="15352" width="19.140625" style="22" customWidth="1"/>
    <col min="15353" max="15353" width="2" style="22" customWidth="1"/>
    <col min="15354" max="15354" width="19.140625" style="22" customWidth="1"/>
    <col min="15355" max="15355" width="2" style="22" customWidth="1"/>
    <col min="15356" max="15356" width="19.140625" style="22" customWidth="1"/>
    <col min="15357" max="15357" width="2" style="22" customWidth="1"/>
    <col min="15358" max="15358" width="19.140625" style="22" customWidth="1"/>
    <col min="15359" max="15359" width="2" style="22" customWidth="1"/>
    <col min="15360" max="15360" width="19.140625" style="22" customWidth="1"/>
    <col min="15361" max="15361" width="2" style="22" customWidth="1"/>
    <col min="15362" max="15362" width="19.140625" style="22" customWidth="1"/>
    <col min="15363" max="15363" width="2" style="22" customWidth="1"/>
    <col min="15364" max="15364" width="19.140625" style="22" customWidth="1"/>
    <col min="15365" max="15594" width="9.140625" style="22"/>
    <col min="15595" max="15595" width="44.85546875" style="22" customWidth="1"/>
    <col min="15596" max="15596" width="19.140625" style="22" customWidth="1"/>
    <col min="15597" max="15597" width="2" style="22" customWidth="1"/>
    <col min="15598" max="15598" width="19.140625" style="22" customWidth="1"/>
    <col min="15599" max="15599" width="2" style="22" customWidth="1"/>
    <col min="15600" max="15600" width="19.140625" style="22" customWidth="1"/>
    <col min="15601" max="15601" width="2" style="22" customWidth="1"/>
    <col min="15602" max="15602" width="19.140625" style="22" customWidth="1"/>
    <col min="15603" max="15603" width="1.85546875" style="22" customWidth="1"/>
    <col min="15604" max="15604" width="19.140625" style="22" customWidth="1"/>
    <col min="15605" max="15605" width="1.85546875" style="22" customWidth="1"/>
    <col min="15606" max="15606" width="19.140625" style="22" customWidth="1"/>
    <col min="15607" max="15607" width="1.85546875" style="22" customWidth="1"/>
    <col min="15608" max="15608" width="19.140625" style="22" customWidth="1"/>
    <col min="15609" max="15609" width="2" style="22" customWidth="1"/>
    <col min="15610" max="15610" width="19.140625" style="22" customWidth="1"/>
    <col min="15611" max="15611" width="2" style="22" customWidth="1"/>
    <col min="15612" max="15612" width="19.140625" style="22" customWidth="1"/>
    <col min="15613" max="15613" width="2" style="22" customWidth="1"/>
    <col min="15614" max="15614" width="19.140625" style="22" customWidth="1"/>
    <col min="15615" max="15615" width="2" style="22" customWidth="1"/>
    <col min="15616" max="15616" width="19.140625" style="22" customWidth="1"/>
    <col min="15617" max="15617" width="2" style="22" customWidth="1"/>
    <col min="15618" max="15618" width="19.140625" style="22" customWidth="1"/>
    <col min="15619" max="15619" width="2" style="22" customWidth="1"/>
    <col min="15620" max="15620" width="19.140625" style="22" customWidth="1"/>
    <col min="15621" max="15850" width="9.140625" style="22"/>
    <col min="15851" max="15851" width="44.85546875" style="22" customWidth="1"/>
    <col min="15852" max="15852" width="19.140625" style="22" customWidth="1"/>
    <col min="15853" max="15853" width="2" style="22" customWidth="1"/>
    <col min="15854" max="15854" width="19.140625" style="22" customWidth="1"/>
    <col min="15855" max="15855" width="2" style="22" customWidth="1"/>
    <col min="15856" max="15856" width="19.140625" style="22" customWidth="1"/>
    <col min="15857" max="15857" width="2" style="22" customWidth="1"/>
    <col min="15858" max="15858" width="19.140625" style="22" customWidth="1"/>
    <col min="15859" max="15859" width="1.85546875" style="22" customWidth="1"/>
    <col min="15860" max="15860" width="19.140625" style="22" customWidth="1"/>
    <col min="15861" max="15861" width="1.85546875" style="22" customWidth="1"/>
    <col min="15862" max="15862" width="19.140625" style="22" customWidth="1"/>
    <col min="15863" max="15863" width="1.85546875" style="22" customWidth="1"/>
    <col min="15864" max="15864" width="19.140625" style="22" customWidth="1"/>
    <col min="15865" max="15865" width="2" style="22" customWidth="1"/>
    <col min="15866" max="15866" width="19.140625" style="22" customWidth="1"/>
    <col min="15867" max="15867" width="2" style="22" customWidth="1"/>
    <col min="15868" max="15868" width="19.140625" style="22" customWidth="1"/>
    <col min="15869" max="15869" width="2" style="22" customWidth="1"/>
    <col min="15870" max="15870" width="19.140625" style="22" customWidth="1"/>
    <col min="15871" max="15871" width="2" style="22" customWidth="1"/>
    <col min="15872" max="15872" width="19.140625" style="22" customWidth="1"/>
    <col min="15873" max="15873" width="2" style="22" customWidth="1"/>
    <col min="15874" max="15874" width="19.140625" style="22" customWidth="1"/>
    <col min="15875" max="15875" width="2" style="22" customWidth="1"/>
    <col min="15876" max="15876" width="19.140625" style="22" customWidth="1"/>
    <col min="15877" max="16106" width="9.140625" style="22"/>
    <col min="16107" max="16107" width="44.85546875" style="22" customWidth="1"/>
    <col min="16108" max="16108" width="19.140625" style="22" customWidth="1"/>
    <col min="16109" max="16109" width="2" style="22" customWidth="1"/>
    <col min="16110" max="16110" width="19.140625" style="22" customWidth="1"/>
    <col min="16111" max="16111" width="2" style="22" customWidth="1"/>
    <col min="16112" max="16112" width="19.140625" style="22" customWidth="1"/>
    <col min="16113" max="16113" width="2" style="22" customWidth="1"/>
    <col min="16114" max="16114" width="19.140625" style="22" customWidth="1"/>
    <col min="16115" max="16115" width="1.85546875" style="22" customWidth="1"/>
    <col min="16116" max="16116" width="19.140625" style="22" customWidth="1"/>
    <col min="16117" max="16117" width="1.85546875" style="22" customWidth="1"/>
    <col min="16118" max="16118" width="19.140625" style="22" customWidth="1"/>
    <col min="16119" max="16119" width="1.85546875" style="22" customWidth="1"/>
    <col min="16120" max="16120" width="19.140625" style="22" customWidth="1"/>
    <col min="16121" max="16121" width="2" style="22" customWidth="1"/>
    <col min="16122" max="16122" width="19.140625" style="22" customWidth="1"/>
    <col min="16123" max="16123" width="2" style="22" customWidth="1"/>
    <col min="16124" max="16124" width="19.140625" style="22" customWidth="1"/>
    <col min="16125" max="16125" width="2" style="22" customWidth="1"/>
    <col min="16126" max="16126" width="19.140625" style="22" customWidth="1"/>
    <col min="16127" max="16127" width="2" style="22" customWidth="1"/>
    <col min="16128" max="16128" width="19.140625" style="22" customWidth="1"/>
    <col min="16129" max="16129" width="2" style="22" customWidth="1"/>
    <col min="16130" max="16130" width="19.140625" style="22" customWidth="1"/>
    <col min="16131" max="16131" width="2" style="22" customWidth="1"/>
    <col min="16132" max="16132" width="19.140625" style="22" customWidth="1"/>
    <col min="16133" max="16368" width="9.140625" style="22"/>
    <col min="16369" max="16384" width="9.140625" style="22" customWidth="1"/>
  </cols>
  <sheetData>
    <row r="1" spans="1:20" ht="26.2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</row>
    <row r="2" spans="1:20" ht="26.25" customHeight="1">
      <c r="A2" s="130" t="s">
        <v>127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6.25" customHeight="1">
      <c r="A3" s="130" t="s">
        <v>73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</row>
    <row r="4" spans="1:20" ht="26.25" customHeight="1">
      <c r="J4" s="55"/>
      <c r="K4" s="55"/>
      <c r="T4" s="55" t="s">
        <v>3</v>
      </c>
    </row>
    <row r="5" spans="1:20" ht="26.25" customHeight="1">
      <c r="D5" s="133" t="s">
        <v>4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0" ht="26.25" customHeight="1">
      <c r="D6" s="132" t="s">
        <v>66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2"/>
      <c r="R6" s="12"/>
      <c r="S6" s="12"/>
      <c r="T6" s="12"/>
    </row>
    <row r="7" spans="1:20" ht="26.25" customHeight="1">
      <c r="C7" s="102"/>
      <c r="D7" s="102"/>
      <c r="E7" s="102"/>
      <c r="F7" s="102"/>
      <c r="G7" s="102"/>
      <c r="K7" s="102"/>
      <c r="L7" s="132" t="s">
        <v>65</v>
      </c>
      <c r="M7" s="132"/>
      <c r="N7" s="132"/>
      <c r="O7" s="102"/>
      <c r="Q7" s="102"/>
      <c r="S7" s="102"/>
      <c r="T7" s="102"/>
    </row>
    <row r="8" spans="1:20" ht="26.25" customHeight="1">
      <c r="C8" s="102"/>
      <c r="D8" s="102"/>
      <c r="E8" s="102"/>
      <c r="F8" s="102"/>
      <c r="G8" s="102"/>
      <c r="K8" s="102"/>
      <c r="L8" s="101" t="s">
        <v>128</v>
      </c>
      <c r="M8" s="102"/>
      <c r="N8" s="102"/>
      <c r="O8" s="102"/>
      <c r="Q8" s="102"/>
      <c r="S8" s="102"/>
      <c r="T8" s="102"/>
    </row>
    <row r="9" spans="1:20" ht="26.25" customHeight="1">
      <c r="C9" s="102"/>
      <c r="D9" s="102"/>
      <c r="E9" s="102"/>
      <c r="F9" s="102"/>
      <c r="G9" s="102"/>
      <c r="H9" s="102"/>
      <c r="I9" s="102"/>
      <c r="J9" s="102"/>
      <c r="K9" s="102"/>
      <c r="L9" s="102" t="s">
        <v>129</v>
      </c>
      <c r="M9" s="102"/>
      <c r="N9" s="102"/>
      <c r="O9" s="102"/>
      <c r="Q9" s="102"/>
      <c r="S9" s="102"/>
      <c r="T9" s="102"/>
    </row>
    <row r="10" spans="1:20" ht="26.25" customHeight="1">
      <c r="C10" s="102"/>
      <c r="D10" s="102"/>
      <c r="E10" s="102"/>
      <c r="F10" s="102"/>
      <c r="G10" s="102"/>
      <c r="H10" s="102"/>
      <c r="I10" s="102"/>
      <c r="J10" s="102"/>
      <c r="K10" s="102"/>
      <c r="L10" s="102" t="s">
        <v>130</v>
      </c>
      <c r="M10" s="102"/>
      <c r="N10" s="102"/>
      <c r="O10" s="102"/>
      <c r="Q10" s="102"/>
      <c r="S10" s="102"/>
      <c r="T10" s="102"/>
    </row>
    <row r="11" spans="1:20" s="102" customFormat="1" ht="26.25" customHeight="1">
      <c r="H11" s="63"/>
      <c r="I11" s="63" t="s">
        <v>62</v>
      </c>
      <c r="J11" s="63"/>
      <c r="L11" s="102" t="s">
        <v>131</v>
      </c>
      <c r="P11" s="102" t="s">
        <v>132</v>
      </c>
      <c r="R11" s="102" t="s">
        <v>133</v>
      </c>
    </row>
    <row r="12" spans="1:20" s="102" customFormat="1" ht="26.25" customHeight="1">
      <c r="D12" s="102" t="s">
        <v>134</v>
      </c>
      <c r="F12" s="102" t="s">
        <v>135</v>
      </c>
      <c r="H12" s="102" t="s">
        <v>136</v>
      </c>
      <c r="L12" s="102" t="s">
        <v>137</v>
      </c>
      <c r="N12" s="102" t="s">
        <v>138</v>
      </c>
      <c r="P12" s="102" t="s">
        <v>139</v>
      </c>
      <c r="R12" s="102" t="s">
        <v>140</v>
      </c>
      <c r="T12" s="102" t="s">
        <v>132</v>
      </c>
    </row>
    <row r="13" spans="1:20" s="102" customFormat="1" ht="26.25" customHeight="1">
      <c r="B13" s="63" t="s">
        <v>6</v>
      </c>
      <c r="D13" s="63" t="s">
        <v>141</v>
      </c>
      <c r="F13" s="63" t="s">
        <v>142</v>
      </c>
      <c r="H13" s="63" t="s">
        <v>143</v>
      </c>
      <c r="J13" s="63" t="s">
        <v>144</v>
      </c>
      <c r="L13" s="63" t="s">
        <v>128</v>
      </c>
      <c r="N13" s="63" t="s">
        <v>145</v>
      </c>
      <c r="P13" s="63" t="s">
        <v>146</v>
      </c>
      <c r="R13" s="63" t="s">
        <v>147</v>
      </c>
      <c r="T13" s="63" t="s">
        <v>148</v>
      </c>
    </row>
    <row r="14" spans="1:20" ht="26.25" customHeight="1">
      <c r="A14" s="59" t="s">
        <v>149</v>
      </c>
      <c r="B14" s="59"/>
      <c r="C14" s="64"/>
      <c r="D14" s="68">
        <v>14285700000</v>
      </c>
      <c r="E14" s="68"/>
      <c r="F14" s="68">
        <v>12567669243</v>
      </c>
      <c r="G14" s="68"/>
      <c r="H14" s="68">
        <v>1428570000</v>
      </c>
      <c r="I14" s="68"/>
      <c r="J14" s="68">
        <v>81412266469</v>
      </c>
      <c r="K14" s="68"/>
      <c r="L14" s="68">
        <v>770578292</v>
      </c>
      <c r="M14" s="68"/>
      <c r="N14" s="68">
        <f>SUM(L14:M14)</f>
        <v>770578292</v>
      </c>
      <c r="O14" s="68"/>
      <c r="P14" s="64">
        <f>SUM(D14:J14,N14)</f>
        <v>110464784004</v>
      </c>
      <c r="Q14" s="68"/>
      <c r="R14" s="68">
        <v>1713406206</v>
      </c>
      <c r="S14" s="68"/>
      <c r="T14" s="68">
        <f>SUM(P14:R14)</f>
        <v>112178190210</v>
      </c>
    </row>
    <row r="15" spans="1:20" ht="26.25" customHeight="1">
      <c r="A15" s="22" t="s">
        <v>150</v>
      </c>
      <c r="B15" s="103">
        <v>11.2</v>
      </c>
      <c r="C15" s="64"/>
      <c r="D15" s="68">
        <v>0</v>
      </c>
      <c r="E15" s="68"/>
      <c r="F15" s="68">
        <v>0</v>
      </c>
      <c r="G15" s="68"/>
      <c r="H15" s="68">
        <v>0</v>
      </c>
      <c r="I15" s="68"/>
      <c r="J15" s="68">
        <v>0</v>
      </c>
      <c r="K15" s="68"/>
      <c r="L15" s="68">
        <v>0</v>
      </c>
      <c r="M15" s="68"/>
      <c r="N15" s="68">
        <f>SUM(L15:L15)</f>
        <v>0</v>
      </c>
      <c r="O15" s="68"/>
      <c r="P15" s="64">
        <f>SUM(D15:J15,N15)</f>
        <v>0</v>
      </c>
      <c r="Q15" s="68"/>
      <c r="R15" s="68">
        <v>1224000</v>
      </c>
      <c r="S15" s="68"/>
      <c r="T15" s="68">
        <f>+R15</f>
        <v>1224000</v>
      </c>
    </row>
    <row r="16" spans="1:20" ht="26.25" customHeight="1">
      <c r="A16" s="22" t="s">
        <v>151</v>
      </c>
      <c r="B16" s="103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4"/>
      <c r="Q16" s="68"/>
      <c r="R16" s="68"/>
      <c r="S16" s="68"/>
      <c r="T16" s="68"/>
    </row>
    <row r="17" spans="1:21" ht="26.25" customHeight="1">
      <c r="A17" s="22" t="s">
        <v>152</v>
      </c>
      <c r="B17" s="103">
        <v>11.2</v>
      </c>
      <c r="C17" s="68"/>
      <c r="D17" s="68">
        <v>0</v>
      </c>
      <c r="E17" s="68"/>
      <c r="F17" s="68">
        <v>0</v>
      </c>
      <c r="G17" s="68"/>
      <c r="H17" s="68">
        <v>0</v>
      </c>
      <c r="I17" s="68"/>
      <c r="J17" s="68">
        <v>0</v>
      </c>
      <c r="K17" s="68"/>
      <c r="L17" s="68">
        <v>0</v>
      </c>
      <c r="M17" s="68"/>
      <c r="N17" s="68">
        <f t="shared" ref="N17" si="0">SUM(L17:L17)</f>
        <v>0</v>
      </c>
      <c r="O17" s="68"/>
      <c r="P17" s="64">
        <f t="shared" ref="P17" si="1">SUM(D17:J17,N17)</f>
        <v>0</v>
      </c>
      <c r="Q17" s="68"/>
      <c r="R17" s="68">
        <v>-9119309</v>
      </c>
      <c r="S17" s="68"/>
      <c r="T17" s="68">
        <f>+R17</f>
        <v>-9119309</v>
      </c>
    </row>
    <row r="18" spans="1:21" ht="26.25" customHeight="1">
      <c r="A18" s="22" t="s">
        <v>153</v>
      </c>
      <c r="B18" s="103">
        <v>36</v>
      </c>
      <c r="C18" s="68"/>
      <c r="D18" s="68">
        <v>0</v>
      </c>
      <c r="E18" s="68"/>
      <c r="F18" s="68">
        <v>0</v>
      </c>
      <c r="G18" s="68"/>
      <c r="H18" s="68">
        <v>0</v>
      </c>
      <c r="I18" s="68"/>
      <c r="J18" s="68">
        <v>-5142222522</v>
      </c>
      <c r="K18" s="68"/>
      <c r="L18" s="68">
        <v>0</v>
      </c>
      <c r="M18" s="68"/>
      <c r="N18" s="68">
        <f>SUM(L18:L18)</f>
        <v>0</v>
      </c>
      <c r="O18" s="68"/>
      <c r="P18" s="64">
        <f>+N18+J18</f>
        <v>-5142222522</v>
      </c>
      <c r="Q18" s="68"/>
      <c r="R18" s="68">
        <v>0</v>
      </c>
      <c r="S18" s="68"/>
      <c r="T18" s="68">
        <f>+P18+R18</f>
        <v>-5142222522</v>
      </c>
    </row>
    <row r="19" spans="1:21" ht="26.25" customHeight="1">
      <c r="A19" s="22" t="s">
        <v>154</v>
      </c>
      <c r="C19" s="68"/>
      <c r="D19" s="68">
        <v>0</v>
      </c>
      <c r="E19" s="68"/>
      <c r="F19" s="68">
        <v>0</v>
      </c>
      <c r="G19" s="68"/>
      <c r="H19" s="68">
        <v>0</v>
      </c>
      <c r="I19" s="68"/>
      <c r="J19" s="68">
        <v>19182846851</v>
      </c>
      <c r="K19" s="68"/>
      <c r="L19" s="68">
        <v>-272398130</v>
      </c>
      <c r="M19" s="68"/>
      <c r="N19" s="68">
        <f>+L19</f>
        <v>-272398130</v>
      </c>
      <c r="O19" s="68"/>
      <c r="P19" s="64">
        <f>SUM(D19:J19,N19)</f>
        <v>18910448721</v>
      </c>
      <c r="Q19" s="68"/>
      <c r="R19" s="68">
        <v>460398543</v>
      </c>
      <c r="S19" s="68"/>
      <c r="T19" s="68">
        <f>SUM(P19:R19)</f>
        <v>19370847264</v>
      </c>
    </row>
    <row r="20" spans="1:21" ht="26.25" customHeight="1" thickBot="1">
      <c r="A20" s="59" t="s">
        <v>155</v>
      </c>
      <c r="B20" s="59"/>
      <c r="C20" s="64"/>
      <c r="D20" s="104">
        <f>SUM(D14:D19)</f>
        <v>14285700000</v>
      </c>
      <c r="E20" s="68"/>
      <c r="F20" s="104">
        <f>SUM(F14:F19)</f>
        <v>12567669243</v>
      </c>
      <c r="G20" s="68"/>
      <c r="H20" s="104">
        <f>SUM(H14:H19)</f>
        <v>1428570000</v>
      </c>
      <c r="I20" s="68"/>
      <c r="J20" s="104">
        <f>SUM(J14:J19)</f>
        <v>95452890798</v>
      </c>
      <c r="K20" s="68"/>
      <c r="L20" s="104">
        <f>SUM(L14:L19)</f>
        <v>498180162</v>
      </c>
      <c r="M20" s="68"/>
      <c r="N20" s="104">
        <f>SUM(L20:L20)</f>
        <v>498180162</v>
      </c>
      <c r="O20" s="68"/>
      <c r="P20" s="70">
        <f>+P19+P18+P14</f>
        <v>124233010203</v>
      </c>
      <c r="Q20" s="68"/>
      <c r="R20" s="104">
        <f>SUM(R14:R19)</f>
        <v>2165909440</v>
      </c>
      <c r="S20" s="68"/>
      <c r="T20" s="104">
        <f>SUM(P20:R20)</f>
        <v>126398919643</v>
      </c>
    </row>
    <row r="21" spans="1:21" ht="26.25" customHeight="1" thickTop="1">
      <c r="A21" s="59"/>
      <c r="B21" s="59"/>
      <c r="C21" s="64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4"/>
      <c r="Q21" s="68"/>
      <c r="R21" s="68"/>
      <c r="S21" s="68"/>
      <c r="T21" s="68"/>
    </row>
    <row r="22" spans="1:21" ht="26.25" customHeight="1">
      <c r="A22" s="59" t="s">
        <v>156</v>
      </c>
      <c r="B22" s="59"/>
      <c r="C22" s="64"/>
      <c r="D22" s="68">
        <v>14285700000</v>
      </c>
      <c r="E22" s="68"/>
      <c r="F22" s="68">
        <v>12567669243</v>
      </c>
      <c r="G22" s="68"/>
      <c r="H22" s="68">
        <v>1428570000</v>
      </c>
      <c r="I22" s="68"/>
      <c r="J22" s="68">
        <v>95452890798</v>
      </c>
      <c r="K22" s="68"/>
      <c r="L22" s="68">
        <v>498180162</v>
      </c>
      <c r="M22" s="68"/>
      <c r="N22" s="68">
        <f>SUM(L22:M22)</f>
        <v>498180162</v>
      </c>
      <c r="O22" s="68"/>
      <c r="P22" s="64">
        <f>SUM(D22:J22,N22)</f>
        <v>124233010203</v>
      </c>
      <c r="Q22" s="68"/>
      <c r="R22" s="68">
        <v>2165909440</v>
      </c>
      <c r="S22" s="68"/>
      <c r="T22" s="68">
        <f>SUM(P22:R22)</f>
        <v>126398919643</v>
      </c>
    </row>
    <row r="23" spans="1:21" ht="26.25" customHeight="1">
      <c r="A23" s="22" t="s">
        <v>150</v>
      </c>
      <c r="B23" s="103">
        <v>11.2</v>
      </c>
      <c r="C23" s="64"/>
      <c r="D23" s="68">
        <v>0</v>
      </c>
      <c r="E23" s="68"/>
      <c r="F23" s="68">
        <v>0</v>
      </c>
      <c r="G23" s="68"/>
      <c r="H23" s="68">
        <v>0</v>
      </c>
      <c r="I23" s="68"/>
      <c r="J23" s="68">
        <v>0</v>
      </c>
      <c r="K23" s="68"/>
      <c r="L23" s="68">
        <v>0</v>
      </c>
      <c r="M23" s="68"/>
      <c r="N23" s="68">
        <f>SUM(L23:L23)</f>
        <v>0</v>
      </c>
      <c r="O23" s="68"/>
      <c r="P23" s="64">
        <f>SUM(D23:J23,N23)</f>
        <v>0</v>
      </c>
      <c r="Q23" s="68"/>
      <c r="R23" s="68">
        <v>21499900</v>
      </c>
      <c r="S23" s="68"/>
      <c r="T23" s="68">
        <f>+R23</f>
        <v>21499900</v>
      </c>
    </row>
    <row r="24" spans="1:21" ht="26.25" customHeight="1">
      <c r="A24" s="22" t="s">
        <v>151</v>
      </c>
      <c r="B24" s="103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4"/>
      <c r="Q24" s="68"/>
      <c r="R24" s="68"/>
      <c r="S24" s="68"/>
      <c r="T24" s="68"/>
    </row>
    <row r="25" spans="1:21" ht="26.25" customHeight="1">
      <c r="A25" s="22" t="s">
        <v>152</v>
      </c>
      <c r="B25" s="103">
        <v>11.2</v>
      </c>
      <c r="C25" s="68"/>
      <c r="D25" s="68">
        <v>0</v>
      </c>
      <c r="E25" s="68"/>
      <c r="F25" s="68">
        <v>0</v>
      </c>
      <c r="G25" s="68"/>
      <c r="H25" s="68">
        <v>0</v>
      </c>
      <c r="I25" s="68"/>
      <c r="J25" s="68">
        <v>0</v>
      </c>
      <c r="K25" s="68"/>
      <c r="L25" s="68">
        <v>0</v>
      </c>
      <c r="M25" s="68"/>
      <c r="N25" s="68">
        <f t="shared" ref="N25" si="2">SUM(L25:L25)</f>
        <v>0</v>
      </c>
      <c r="O25" s="68"/>
      <c r="P25" s="64">
        <f t="shared" ref="P25" si="3">SUM(D25:J25,N25)</f>
        <v>0</v>
      </c>
      <c r="Q25" s="68"/>
      <c r="R25" s="68">
        <v>-673726788</v>
      </c>
      <c r="S25" s="68"/>
      <c r="T25" s="68">
        <f>+R25</f>
        <v>-673726788</v>
      </c>
    </row>
    <row r="26" spans="1:21" ht="26.25" customHeight="1">
      <c r="A26" s="22" t="s">
        <v>153</v>
      </c>
      <c r="B26" s="103">
        <v>36</v>
      </c>
      <c r="C26" s="68"/>
      <c r="D26" s="68">
        <v>0</v>
      </c>
      <c r="E26" s="68"/>
      <c r="F26" s="68">
        <v>0</v>
      </c>
      <c r="G26" s="68"/>
      <c r="H26" s="68">
        <v>0</v>
      </c>
      <c r="I26" s="68"/>
      <c r="J26" s="68">
        <v>-11285084616</v>
      </c>
      <c r="K26" s="68"/>
      <c r="L26" s="68">
        <v>0</v>
      </c>
      <c r="M26" s="68"/>
      <c r="N26" s="68">
        <f>SUM(L26:L26)</f>
        <v>0</v>
      </c>
      <c r="O26" s="68"/>
      <c r="P26" s="64">
        <f>+N26+J26</f>
        <v>-11285084616</v>
      </c>
      <c r="Q26" s="68"/>
      <c r="R26" s="68">
        <v>0</v>
      </c>
      <c r="S26" s="68"/>
      <c r="T26" s="68">
        <f>+P26+R26</f>
        <v>-11285084616</v>
      </c>
    </row>
    <row r="27" spans="1:21" ht="26.25" customHeight="1">
      <c r="A27" s="22" t="s">
        <v>154</v>
      </c>
      <c r="C27" s="68"/>
      <c r="D27" s="68">
        <v>0</v>
      </c>
      <c r="E27" s="68"/>
      <c r="F27" s="68">
        <v>0</v>
      </c>
      <c r="G27" s="68"/>
      <c r="H27" s="68">
        <v>0</v>
      </c>
      <c r="I27" s="68"/>
      <c r="J27" s="68">
        <v>18125640917</v>
      </c>
      <c r="K27" s="68"/>
      <c r="L27" s="68">
        <v>-175335800</v>
      </c>
      <c r="M27" s="68"/>
      <c r="N27" s="68">
        <f>+L27</f>
        <v>-175335800</v>
      </c>
      <c r="O27" s="68"/>
      <c r="P27" s="64">
        <f>SUM(D27:J27,N27)</f>
        <v>17950305117</v>
      </c>
      <c r="Q27" s="68"/>
      <c r="R27" s="68">
        <v>428981939</v>
      </c>
      <c r="S27" s="68"/>
      <c r="T27" s="68">
        <f>SUM(P27:R27)</f>
        <v>18379287056</v>
      </c>
    </row>
    <row r="28" spans="1:21" ht="26.25" customHeight="1" thickBot="1">
      <c r="A28" s="59" t="s">
        <v>157</v>
      </c>
      <c r="B28" s="59"/>
      <c r="C28" s="64"/>
      <c r="D28" s="104">
        <f>SUM(D22:D27)</f>
        <v>14285700000</v>
      </c>
      <c r="E28" s="68"/>
      <c r="F28" s="104">
        <f>SUM(F22:F27)</f>
        <v>12567669243</v>
      </c>
      <c r="G28" s="68"/>
      <c r="H28" s="104">
        <f>SUM(H22:H27)</f>
        <v>1428570000</v>
      </c>
      <c r="I28" s="68"/>
      <c r="J28" s="104">
        <f>SUM(J22:J27)</f>
        <v>102293447099</v>
      </c>
      <c r="K28" s="68"/>
      <c r="L28" s="104">
        <f>SUM(L22:L27)</f>
        <v>322844362</v>
      </c>
      <c r="M28" s="68"/>
      <c r="N28" s="104">
        <f>SUM(L28:L28)</f>
        <v>322844362</v>
      </c>
      <c r="O28" s="68"/>
      <c r="P28" s="70">
        <f>+P27+P26+P22</f>
        <v>130898230704</v>
      </c>
      <c r="Q28" s="68"/>
      <c r="R28" s="104">
        <f>SUM(R22:R27)</f>
        <v>1942664491</v>
      </c>
      <c r="S28" s="68"/>
      <c r="T28" s="104">
        <f>SUM(P28:R28)</f>
        <v>132840895195</v>
      </c>
    </row>
    <row r="29" spans="1:21" ht="26.25" customHeight="1" thickTop="1">
      <c r="A29" s="59"/>
      <c r="B29" s="59"/>
      <c r="C29" s="64"/>
      <c r="D29" s="64">
        <f>D28-'งบฐานะการเงิน  (บาท) EY '!D102</f>
        <v>0</v>
      </c>
      <c r="F29" s="64">
        <f>F28-'งบฐานะการเงิน  (บาท) EY '!D103</f>
        <v>0</v>
      </c>
      <c r="H29" s="64">
        <f>H28-'งบฐานะการเงิน  (บาท) EY '!D105</f>
        <v>0</v>
      </c>
      <c r="J29" s="64">
        <f>J28-'งบฐานะการเงิน  (บาท) EY '!D106</f>
        <v>0</v>
      </c>
      <c r="L29" s="64">
        <f>L28-'งบฐานะการเงิน  (บาท) EY '!D107</f>
        <v>0</v>
      </c>
      <c r="N29" s="64">
        <f>N28-'งบฐานะการเงิน  (บาท) EY '!D107</f>
        <v>0</v>
      </c>
      <c r="P29" s="64">
        <f>P28-'งบฐานะการเงิน  (บาท) EY '!D108</f>
        <v>0</v>
      </c>
      <c r="R29" s="64">
        <f>R28-'งบฐานะการเงิน  (บาท) EY '!D109</f>
        <v>0</v>
      </c>
      <c r="S29" s="64"/>
      <c r="T29" s="64">
        <f>T28-'งบฐานะการเงิน  (บาท) EY '!D110</f>
        <v>0</v>
      </c>
      <c r="U29" s="64"/>
    </row>
    <row r="30" spans="1:21" ht="26.25" customHeight="1">
      <c r="A30" s="5" t="s">
        <v>33</v>
      </c>
      <c r="B30" s="59"/>
      <c r="C30" s="64"/>
      <c r="D30" s="68"/>
      <c r="E30" s="64"/>
      <c r="F30" s="68">
        <f>F22-'งบฐานะการเงิน  (บาท) EY '!F103</f>
        <v>0</v>
      </c>
      <c r="G30" s="64"/>
      <c r="H30" s="68">
        <f>H22-'งบฐานะการเงิน  (บาท) EY '!F105</f>
        <v>0</v>
      </c>
      <c r="I30" s="68"/>
      <c r="J30" s="68">
        <f>J22-'งบฐานะการเงิน  (บาท) EY '!F106</f>
        <v>0</v>
      </c>
      <c r="K30" s="68"/>
      <c r="L30" s="68"/>
      <c r="M30" s="68"/>
      <c r="N30" s="68">
        <f>N22-'งบฐานะการเงิน  (บาท) EY '!F107</f>
        <v>0</v>
      </c>
      <c r="O30" s="68"/>
      <c r="P30" s="68">
        <f>P22-'งบฐานะการเงิน  (บาท) EY '!F108</f>
        <v>0</v>
      </c>
      <c r="Q30" s="68"/>
      <c r="R30" s="68">
        <f>R22-'งบฐานะการเงิน  (บาท) EY '!F109</f>
        <v>0</v>
      </c>
      <c r="S30" s="68"/>
      <c r="T30" s="68">
        <f>T22-'งบฐานะการเงิน  (บาท) EY '!F110</f>
        <v>0</v>
      </c>
    </row>
    <row r="31" spans="1:21" ht="26.25" customHeight="1">
      <c r="A31" s="5"/>
      <c r="B31" s="59"/>
      <c r="C31" s="64"/>
      <c r="D31" s="68"/>
      <c r="E31" s="64"/>
      <c r="F31" s="68"/>
      <c r="G31" s="64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</row>
    <row r="32" spans="1:21" ht="13.5" customHeight="1">
      <c r="A32" s="5"/>
      <c r="B32" s="59"/>
      <c r="C32" s="64"/>
      <c r="D32" s="68"/>
      <c r="E32" s="64"/>
      <c r="F32" s="68"/>
      <c r="G32" s="64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</row>
    <row r="33" spans="1:20" s="5" customFormat="1" ht="26.25" customHeight="1">
      <c r="C33" s="8"/>
      <c r="E33" s="9"/>
      <c r="F33" s="9"/>
      <c r="G33" s="9"/>
      <c r="I33" s="9"/>
      <c r="J33" s="9"/>
      <c r="R33" s="2"/>
    </row>
    <row r="34" spans="1:20" ht="26.25" customHeight="1">
      <c r="A34" s="5"/>
      <c r="B34" s="59"/>
      <c r="C34" s="64"/>
      <c r="D34" s="68"/>
      <c r="E34" s="64"/>
      <c r="F34" s="68"/>
      <c r="G34" s="64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</row>
    <row r="35" spans="1:20" s="5" customFormat="1" ht="25.5" customHeight="1">
      <c r="B35" s="105"/>
      <c r="C35" s="8"/>
      <c r="D35" s="9"/>
      <c r="E35" s="9"/>
      <c r="F35" s="9"/>
      <c r="G35" s="9"/>
      <c r="H35" s="9"/>
      <c r="I35" s="9"/>
      <c r="J35" s="9"/>
    </row>
    <row r="36" spans="1:20" s="5" customFormat="1" ht="25.5" customHeight="1">
      <c r="E36" s="9"/>
      <c r="F36" s="131" t="s">
        <v>158</v>
      </c>
      <c r="G36" s="131"/>
      <c r="H36" s="131"/>
      <c r="I36" s="131"/>
      <c r="J36" s="9"/>
      <c r="L36" s="76" t="s">
        <v>159</v>
      </c>
    </row>
    <row r="37" spans="1:20" s="5" customFormat="1" ht="25.5" customHeight="1">
      <c r="E37" s="9"/>
      <c r="F37" s="131" t="s">
        <v>244</v>
      </c>
      <c r="G37" s="131"/>
      <c r="H37" s="131"/>
      <c r="I37" s="131"/>
      <c r="J37" s="9"/>
      <c r="L37" s="76" t="s">
        <v>71</v>
      </c>
    </row>
    <row r="38" spans="1:20" ht="21.75" customHeight="1">
      <c r="A38" s="5"/>
      <c r="D38" s="64"/>
      <c r="E38" s="99"/>
      <c r="F38" s="136" t="s">
        <v>243</v>
      </c>
      <c r="G38" s="136"/>
      <c r="H38" s="136"/>
      <c r="I38" s="99"/>
      <c r="J38" s="64"/>
    </row>
    <row r="39" spans="1:20" ht="21.75" customHeight="1">
      <c r="A39" s="5"/>
      <c r="D39" s="64"/>
      <c r="E39" s="99"/>
      <c r="F39" s="64"/>
      <c r="G39" s="99"/>
      <c r="H39" s="64"/>
      <c r="I39" s="99"/>
      <c r="J39" s="64"/>
    </row>
    <row r="40" spans="1:20" ht="26.25" customHeight="1">
      <c r="T40" s="106">
        <v>6</v>
      </c>
    </row>
    <row r="122" spans="2:2" ht="26.25" customHeight="1">
      <c r="B122" s="22" t="s">
        <v>10</v>
      </c>
    </row>
  </sheetData>
  <mergeCells count="9">
    <mergeCell ref="F38:H38"/>
    <mergeCell ref="F36:I36"/>
    <mergeCell ref="F37:I37"/>
    <mergeCell ref="L7:N7"/>
    <mergeCell ref="A1:T1"/>
    <mergeCell ref="A2:T2"/>
    <mergeCell ref="A3:T3"/>
    <mergeCell ref="D5:T5"/>
    <mergeCell ref="D6:P6"/>
  </mergeCells>
  <pageMargins left="0.94488188976377963" right="0.19685039370078741" top="0.74803149606299213" bottom="0.27559055118110237" header="0.19685039370078741" footer="0.19685039370078741"/>
  <pageSetup paperSize="9" scale="54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sheetPr>
    <pageSetUpPr fitToPage="1"/>
  </sheetPr>
  <dimension ref="A1:P124"/>
  <sheetViews>
    <sheetView showGridLines="0" view="pageBreakPreview" topLeftCell="A12" zoomScale="85" zoomScaleNormal="70" zoomScaleSheetLayoutView="85" workbookViewId="0">
      <selection activeCell="D32" sqref="D32"/>
    </sheetView>
  </sheetViews>
  <sheetFormatPr defaultRowHeight="26.25" customHeight="1"/>
  <cols>
    <col min="1" max="1" width="45.5703125" style="22" customWidth="1"/>
    <col min="2" max="2" width="13.140625" style="22" customWidth="1"/>
    <col min="3" max="3" width="2" style="22" customWidth="1"/>
    <col min="4" max="4" width="27.7109375" style="22" customWidth="1"/>
    <col min="5" max="5" width="2" style="22" customWidth="1"/>
    <col min="6" max="6" width="18.42578125" style="22" customWidth="1"/>
    <col min="7" max="7" width="2" style="22" customWidth="1"/>
    <col min="8" max="8" width="19.140625" style="22" customWidth="1"/>
    <col min="9" max="9" width="1.85546875" style="22" customWidth="1"/>
    <col min="10" max="10" width="20.140625" style="22" customWidth="1"/>
    <col min="11" max="11" width="1.85546875" style="22" customWidth="1"/>
    <col min="12" max="12" width="31" style="22" customWidth="1"/>
    <col min="13" max="13" width="2" style="22" customWidth="1"/>
    <col min="14" max="14" width="18.42578125" style="22" customWidth="1"/>
    <col min="15" max="15" width="2" style="22" customWidth="1"/>
    <col min="16" max="16" width="19.5703125" style="22" customWidth="1"/>
    <col min="17" max="233" width="9.140625" style="22"/>
    <col min="234" max="234" width="44.85546875" style="22" customWidth="1"/>
    <col min="235" max="235" width="19.140625" style="22" customWidth="1"/>
    <col min="236" max="236" width="2" style="22" customWidth="1"/>
    <col min="237" max="237" width="19.140625" style="22" customWidth="1"/>
    <col min="238" max="238" width="2" style="22" customWidth="1"/>
    <col min="239" max="239" width="19.140625" style="22" customWidth="1"/>
    <col min="240" max="240" width="2" style="22" customWidth="1"/>
    <col min="241" max="241" width="19.140625" style="22" customWidth="1"/>
    <col min="242" max="242" width="1.85546875" style="22" customWidth="1"/>
    <col min="243" max="243" width="19.140625" style="22" customWidth="1"/>
    <col min="244" max="244" width="1.85546875" style="22" customWidth="1"/>
    <col min="245" max="245" width="19.140625" style="22" customWidth="1"/>
    <col min="246" max="246" width="1.85546875" style="22" customWidth="1"/>
    <col min="247" max="247" width="19.140625" style="22" customWidth="1"/>
    <col min="248" max="248" width="2" style="22" customWidth="1"/>
    <col min="249" max="249" width="19.140625" style="22" customWidth="1"/>
    <col min="250" max="250" width="2" style="22" customWidth="1"/>
    <col min="251" max="251" width="19.140625" style="22" customWidth="1"/>
    <col min="252" max="252" width="2" style="22" customWidth="1"/>
    <col min="253" max="253" width="19.140625" style="22" customWidth="1"/>
    <col min="254" max="254" width="2" style="22" customWidth="1"/>
    <col min="255" max="255" width="19.140625" style="22" customWidth="1"/>
    <col min="256" max="256" width="2" style="22" customWidth="1"/>
    <col min="257" max="257" width="19.140625" style="22" customWidth="1"/>
    <col min="258" max="258" width="2" style="22" customWidth="1"/>
    <col min="259" max="259" width="19.140625" style="22" customWidth="1"/>
    <col min="260" max="489" width="9.140625" style="22"/>
    <col min="490" max="490" width="44.85546875" style="22" customWidth="1"/>
    <col min="491" max="491" width="19.140625" style="22" customWidth="1"/>
    <col min="492" max="492" width="2" style="22" customWidth="1"/>
    <col min="493" max="493" width="19.140625" style="22" customWidth="1"/>
    <col min="494" max="494" width="2" style="22" customWidth="1"/>
    <col min="495" max="495" width="19.140625" style="22" customWidth="1"/>
    <col min="496" max="496" width="2" style="22" customWidth="1"/>
    <col min="497" max="497" width="19.140625" style="22" customWidth="1"/>
    <col min="498" max="498" width="1.85546875" style="22" customWidth="1"/>
    <col min="499" max="499" width="19.140625" style="22" customWidth="1"/>
    <col min="500" max="500" width="1.85546875" style="22" customWidth="1"/>
    <col min="501" max="501" width="19.140625" style="22" customWidth="1"/>
    <col min="502" max="502" width="1.85546875" style="22" customWidth="1"/>
    <col min="503" max="503" width="19.140625" style="22" customWidth="1"/>
    <col min="504" max="504" width="2" style="22" customWidth="1"/>
    <col min="505" max="505" width="19.140625" style="22" customWidth="1"/>
    <col min="506" max="506" width="2" style="22" customWidth="1"/>
    <col min="507" max="507" width="19.140625" style="22" customWidth="1"/>
    <col min="508" max="508" width="2" style="22" customWidth="1"/>
    <col min="509" max="509" width="19.140625" style="22" customWidth="1"/>
    <col min="510" max="510" width="2" style="22" customWidth="1"/>
    <col min="511" max="511" width="19.140625" style="22" customWidth="1"/>
    <col min="512" max="512" width="2" style="22" customWidth="1"/>
    <col min="513" max="513" width="19.140625" style="22" customWidth="1"/>
    <col min="514" max="514" width="2" style="22" customWidth="1"/>
    <col min="515" max="515" width="19.140625" style="22" customWidth="1"/>
    <col min="516" max="745" width="9.140625" style="22"/>
    <col min="746" max="746" width="44.85546875" style="22" customWidth="1"/>
    <col min="747" max="747" width="19.140625" style="22" customWidth="1"/>
    <col min="748" max="748" width="2" style="22" customWidth="1"/>
    <col min="749" max="749" width="19.140625" style="22" customWidth="1"/>
    <col min="750" max="750" width="2" style="22" customWidth="1"/>
    <col min="751" max="751" width="19.140625" style="22" customWidth="1"/>
    <col min="752" max="752" width="2" style="22" customWidth="1"/>
    <col min="753" max="753" width="19.140625" style="22" customWidth="1"/>
    <col min="754" max="754" width="1.85546875" style="22" customWidth="1"/>
    <col min="755" max="755" width="19.140625" style="22" customWidth="1"/>
    <col min="756" max="756" width="1.85546875" style="22" customWidth="1"/>
    <col min="757" max="757" width="19.140625" style="22" customWidth="1"/>
    <col min="758" max="758" width="1.85546875" style="22" customWidth="1"/>
    <col min="759" max="759" width="19.140625" style="22" customWidth="1"/>
    <col min="760" max="760" width="2" style="22" customWidth="1"/>
    <col min="761" max="761" width="19.140625" style="22" customWidth="1"/>
    <col min="762" max="762" width="2" style="22" customWidth="1"/>
    <col min="763" max="763" width="19.140625" style="22" customWidth="1"/>
    <col min="764" max="764" width="2" style="22" customWidth="1"/>
    <col min="765" max="765" width="19.140625" style="22" customWidth="1"/>
    <col min="766" max="766" width="2" style="22" customWidth="1"/>
    <col min="767" max="767" width="19.140625" style="22" customWidth="1"/>
    <col min="768" max="768" width="2" style="22" customWidth="1"/>
    <col min="769" max="769" width="19.140625" style="22" customWidth="1"/>
    <col min="770" max="770" width="2" style="22" customWidth="1"/>
    <col min="771" max="771" width="19.140625" style="22" customWidth="1"/>
    <col min="772" max="1001" width="9.140625" style="22"/>
    <col min="1002" max="1002" width="44.85546875" style="22" customWidth="1"/>
    <col min="1003" max="1003" width="19.140625" style="22" customWidth="1"/>
    <col min="1004" max="1004" width="2" style="22" customWidth="1"/>
    <col min="1005" max="1005" width="19.140625" style="22" customWidth="1"/>
    <col min="1006" max="1006" width="2" style="22" customWidth="1"/>
    <col min="1007" max="1007" width="19.140625" style="22" customWidth="1"/>
    <col min="1008" max="1008" width="2" style="22" customWidth="1"/>
    <col min="1009" max="1009" width="19.140625" style="22" customWidth="1"/>
    <col min="1010" max="1010" width="1.85546875" style="22" customWidth="1"/>
    <col min="1011" max="1011" width="19.140625" style="22" customWidth="1"/>
    <col min="1012" max="1012" width="1.85546875" style="22" customWidth="1"/>
    <col min="1013" max="1013" width="19.140625" style="22" customWidth="1"/>
    <col min="1014" max="1014" width="1.85546875" style="22" customWidth="1"/>
    <col min="1015" max="1015" width="19.140625" style="22" customWidth="1"/>
    <col min="1016" max="1016" width="2" style="22" customWidth="1"/>
    <col min="1017" max="1017" width="19.140625" style="22" customWidth="1"/>
    <col min="1018" max="1018" width="2" style="22" customWidth="1"/>
    <col min="1019" max="1019" width="19.140625" style="22" customWidth="1"/>
    <col min="1020" max="1020" width="2" style="22" customWidth="1"/>
    <col min="1021" max="1021" width="19.140625" style="22" customWidth="1"/>
    <col min="1022" max="1022" width="2" style="22" customWidth="1"/>
    <col min="1023" max="1023" width="19.140625" style="22" customWidth="1"/>
    <col min="1024" max="1024" width="2" style="22" customWidth="1"/>
    <col min="1025" max="1025" width="19.140625" style="22" customWidth="1"/>
    <col min="1026" max="1026" width="2" style="22" customWidth="1"/>
    <col min="1027" max="1027" width="19.140625" style="22" customWidth="1"/>
    <col min="1028" max="1257" width="9.140625" style="22"/>
    <col min="1258" max="1258" width="44.85546875" style="22" customWidth="1"/>
    <col min="1259" max="1259" width="19.140625" style="22" customWidth="1"/>
    <col min="1260" max="1260" width="2" style="22" customWidth="1"/>
    <col min="1261" max="1261" width="19.140625" style="22" customWidth="1"/>
    <col min="1262" max="1262" width="2" style="22" customWidth="1"/>
    <col min="1263" max="1263" width="19.140625" style="22" customWidth="1"/>
    <col min="1264" max="1264" width="2" style="22" customWidth="1"/>
    <col min="1265" max="1265" width="19.140625" style="22" customWidth="1"/>
    <col min="1266" max="1266" width="1.85546875" style="22" customWidth="1"/>
    <col min="1267" max="1267" width="19.140625" style="22" customWidth="1"/>
    <col min="1268" max="1268" width="1.85546875" style="22" customWidth="1"/>
    <col min="1269" max="1269" width="19.140625" style="22" customWidth="1"/>
    <col min="1270" max="1270" width="1.85546875" style="22" customWidth="1"/>
    <col min="1271" max="1271" width="19.140625" style="22" customWidth="1"/>
    <col min="1272" max="1272" width="2" style="22" customWidth="1"/>
    <col min="1273" max="1273" width="19.140625" style="22" customWidth="1"/>
    <col min="1274" max="1274" width="2" style="22" customWidth="1"/>
    <col min="1275" max="1275" width="19.140625" style="22" customWidth="1"/>
    <col min="1276" max="1276" width="2" style="22" customWidth="1"/>
    <col min="1277" max="1277" width="19.140625" style="22" customWidth="1"/>
    <col min="1278" max="1278" width="2" style="22" customWidth="1"/>
    <col min="1279" max="1279" width="19.140625" style="22" customWidth="1"/>
    <col min="1280" max="1280" width="2" style="22" customWidth="1"/>
    <col min="1281" max="1281" width="19.140625" style="22" customWidth="1"/>
    <col min="1282" max="1282" width="2" style="22" customWidth="1"/>
    <col min="1283" max="1283" width="19.140625" style="22" customWidth="1"/>
    <col min="1284" max="1513" width="9.140625" style="22"/>
    <col min="1514" max="1514" width="44.85546875" style="22" customWidth="1"/>
    <col min="1515" max="1515" width="19.140625" style="22" customWidth="1"/>
    <col min="1516" max="1516" width="2" style="22" customWidth="1"/>
    <col min="1517" max="1517" width="19.140625" style="22" customWidth="1"/>
    <col min="1518" max="1518" width="2" style="22" customWidth="1"/>
    <col min="1519" max="1519" width="19.140625" style="22" customWidth="1"/>
    <col min="1520" max="1520" width="2" style="22" customWidth="1"/>
    <col min="1521" max="1521" width="19.140625" style="22" customWidth="1"/>
    <col min="1522" max="1522" width="1.85546875" style="22" customWidth="1"/>
    <col min="1523" max="1523" width="19.140625" style="22" customWidth="1"/>
    <col min="1524" max="1524" width="1.85546875" style="22" customWidth="1"/>
    <col min="1525" max="1525" width="19.140625" style="22" customWidth="1"/>
    <col min="1526" max="1526" width="1.85546875" style="22" customWidth="1"/>
    <col min="1527" max="1527" width="19.140625" style="22" customWidth="1"/>
    <col min="1528" max="1528" width="2" style="22" customWidth="1"/>
    <col min="1529" max="1529" width="19.140625" style="22" customWidth="1"/>
    <col min="1530" max="1530" width="2" style="22" customWidth="1"/>
    <col min="1531" max="1531" width="19.140625" style="22" customWidth="1"/>
    <col min="1532" max="1532" width="2" style="22" customWidth="1"/>
    <col min="1533" max="1533" width="19.140625" style="22" customWidth="1"/>
    <col min="1534" max="1534" width="2" style="22" customWidth="1"/>
    <col min="1535" max="1535" width="19.140625" style="22" customWidth="1"/>
    <col min="1536" max="1536" width="2" style="22" customWidth="1"/>
    <col min="1537" max="1537" width="19.140625" style="22" customWidth="1"/>
    <col min="1538" max="1538" width="2" style="22" customWidth="1"/>
    <col min="1539" max="1539" width="19.140625" style="22" customWidth="1"/>
    <col min="1540" max="1769" width="9.140625" style="22"/>
    <col min="1770" max="1770" width="44.85546875" style="22" customWidth="1"/>
    <col min="1771" max="1771" width="19.140625" style="22" customWidth="1"/>
    <col min="1772" max="1772" width="2" style="22" customWidth="1"/>
    <col min="1773" max="1773" width="19.140625" style="22" customWidth="1"/>
    <col min="1774" max="1774" width="2" style="22" customWidth="1"/>
    <col min="1775" max="1775" width="19.140625" style="22" customWidth="1"/>
    <col min="1776" max="1776" width="2" style="22" customWidth="1"/>
    <col min="1777" max="1777" width="19.140625" style="22" customWidth="1"/>
    <col min="1778" max="1778" width="1.85546875" style="22" customWidth="1"/>
    <col min="1779" max="1779" width="19.140625" style="22" customWidth="1"/>
    <col min="1780" max="1780" width="1.85546875" style="22" customWidth="1"/>
    <col min="1781" max="1781" width="19.140625" style="22" customWidth="1"/>
    <col min="1782" max="1782" width="1.85546875" style="22" customWidth="1"/>
    <col min="1783" max="1783" width="19.140625" style="22" customWidth="1"/>
    <col min="1784" max="1784" width="2" style="22" customWidth="1"/>
    <col min="1785" max="1785" width="19.140625" style="22" customWidth="1"/>
    <col min="1786" max="1786" width="2" style="22" customWidth="1"/>
    <col min="1787" max="1787" width="19.140625" style="22" customWidth="1"/>
    <col min="1788" max="1788" width="2" style="22" customWidth="1"/>
    <col min="1789" max="1789" width="19.140625" style="22" customWidth="1"/>
    <col min="1790" max="1790" width="2" style="22" customWidth="1"/>
    <col min="1791" max="1791" width="19.140625" style="22" customWidth="1"/>
    <col min="1792" max="1792" width="2" style="22" customWidth="1"/>
    <col min="1793" max="1793" width="19.140625" style="22" customWidth="1"/>
    <col min="1794" max="1794" width="2" style="22" customWidth="1"/>
    <col min="1795" max="1795" width="19.140625" style="22" customWidth="1"/>
    <col min="1796" max="2025" width="9.140625" style="22"/>
    <col min="2026" max="2026" width="44.85546875" style="22" customWidth="1"/>
    <col min="2027" max="2027" width="19.140625" style="22" customWidth="1"/>
    <col min="2028" max="2028" width="2" style="22" customWidth="1"/>
    <col min="2029" max="2029" width="19.140625" style="22" customWidth="1"/>
    <col min="2030" max="2030" width="2" style="22" customWidth="1"/>
    <col min="2031" max="2031" width="19.140625" style="22" customWidth="1"/>
    <col min="2032" max="2032" width="2" style="22" customWidth="1"/>
    <col min="2033" max="2033" width="19.140625" style="22" customWidth="1"/>
    <col min="2034" max="2034" width="1.85546875" style="22" customWidth="1"/>
    <col min="2035" max="2035" width="19.140625" style="22" customWidth="1"/>
    <col min="2036" max="2036" width="1.85546875" style="22" customWidth="1"/>
    <col min="2037" max="2037" width="19.140625" style="22" customWidth="1"/>
    <col min="2038" max="2038" width="1.85546875" style="22" customWidth="1"/>
    <col min="2039" max="2039" width="19.140625" style="22" customWidth="1"/>
    <col min="2040" max="2040" width="2" style="22" customWidth="1"/>
    <col min="2041" max="2041" width="19.140625" style="22" customWidth="1"/>
    <col min="2042" max="2042" width="2" style="22" customWidth="1"/>
    <col min="2043" max="2043" width="19.140625" style="22" customWidth="1"/>
    <col min="2044" max="2044" width="2" style="22" customWidth="1"/>
    <col min="2045" max="2045" width="19.140625" style="22" customWidth="1"/>
    <col min="2046" max="2046" width="2" style="22" customWidth="1"/>
    <col min="2047" max="2047" width="19.140625" style="22" customWidth="1"/>
    <col min="2048" max="2048" width="2" style="22" customWidth="1"/>
    <col min="2049" max="2049" width="19.140625" style="22" customWidth="1"/>
    <col min="2050" max="2050" width="2" style="22" customWidth="1"/>
    <col min="2051" max="2051" width="19.140625" style="22" customWidth="1"/>
    <col min="2052" max="2281" width="9.140625" style="22"/>
    <col min="2282" max="2282" width="44.85546875" style="22" customWidth="1"/>
    <col min="2283" max="2283" width="19.140625" style="22" customWidth="1"/>
    <col min="2284" max="2284" width="2" style="22" customWidth="1"/>
    <col min="2285" max="2285" width="19.140625" style="22" customWidth="1"/>
    <col min="2286" max="2286" width="2" style="22" customWidth="1"/>
    <col min="2287" max="2287" width="19.140625" style="22" customWidth="1"/>
    <col min="2288" max="2288" width="2" style="22" customWidth="1"/>
    <col min="2289" max="2289" width="19.140625" style="22" customWidth="1"/>
    <col min="2290" max="2290" width="1.85546875" style="22" customWidth="1"/>
    <col min="2291" max="2291" width="19.140625" style="22" customWidth="1"/>
    <col min="2292" max="2292" width="1.85546875" style="22" customWidth="1"/>
    <col min="2293" max="2293" width="19.140625" style="22" customWidth="1"/>
    <col min="2294" max="2294" width="1.85546875" style="22" customWidth="1"/>
    <col min="2295" max="2295" width="19.140625" style="22" customWidth="1"/>
    <col min="2296" max="2296" width="2" style="22" customWidth="1"/>
    <col min="2297" max="2297" width="19.140625" style="22" customWidth="1"/>
    <col min="2298" max="2298" width="2" style="22" customWidth="1"/>
    <col min="2299" max="2299" width="19.140625" style="22" customWidth="1"/>
    <col min="2300" max="2300" width="2" style="22" customWidth="1"/>
    <col min="2301" max="2301" width="19.140625" style="22" customWidth="1"/>
    <col min="2302" max="2302" width="2" style="22" customWidth="1"/>
    <col min="2303" max="2303" width="19.140625" style="22" customWidth="1"/>
    <col min="2304" max="2304" width="2" style="22" customWidth="1"/>
    <col min="2305" max="2305" width="19.140625" style="22" customWidth="1"/>
    <col min="2306" max="2306" width="2" style="22" customWidth="1"/>
    <col min="2307" max="2307" width="19.140625" style="22" customWidth="1"/>
    <col min="2308" max="2537" width="9.140625" style="22"/>
    <col min="2538" max="2538" width="44.85546875" style="22" customWidth="1"/>
    <col min="2539" max="2539" width="19.140625" style="22" customWidth="1"/>
    <col min="2540" max="2540" width="2" style="22" customWidth="1"/>
    <col min="2541" max="2541" width="19.140625" style="22" customWidth="1"/>
    <col min="2542" max="2542" width="2" style="22" customWidth="1"/>
    <col min="2543" max="2543" width="19.140625" style="22" customWidth="1"/>
    <col min="2544" max="2544" width="2" style="22" customWidth="1"/>
    <col min="2545" max="2545" width="19.140625" style="22" customWidth="1"/>
    <col min="2546" max="2546" width="1.85546875" style="22" customWidth="1"/>
    <col min="2547" max="2547" width="19.140625" style="22" customWidth="1"/>
    <col min="2548" max="2548" width="1.85546875" style="22" customWidth="1"/>
    <col min="2549" max="2549" width="19.140625" style="22" customWidth="1"/>
    <col min="2550" max="2550" width="1.85546875" style="22" customWidth="1"/>
    <col min="2551" max="2551" width="19.140625" style="22" customWidth="1"/>
    <col min="2552" max="2552" width="2" style="22" customWidth="1"/>
    <col min="2553" max="2553" width="19.140625" style="22" customWidth="1"/>
    <col min="2554" max="2554" width="2" style="22" customWidth="1"/>
    <col min="2555" max="2555" width="19.140625" style="22" customWidth="1"/>
    <col min="2556" max="2556" width="2" style="22" customWidth="1"/>
    <col min="2557" max="2557" width="19.140625" style="22" customWidth="1"/>
    <col min="2558" max="2558" width="2" style="22" customWidth="1"/>
    <col min="2559" max="2559" width="19.140625" style="22" customWidth="1"/>
    <col min="2560" max="2560" width="2" style="22" customWidth="1"/>
    <col min="2561" max="2561" width="19.140625" style="22" customWidth="1"/>
    <col min="2562" max="2562" width="2" style="22" customWidth="1"/>
    <col min="2563" max="2563" width="19.140625" style="22" customWidth="1"/>
    <col min="2564" max="2793" width="9.140625" style="22"/>
    <col min="2794" max="2794" width="44.85546875" style="22" customWidth="1"/>
    <col min="2795" max="2795" width="19.140625" style="22" customWidth="1"/>
    <col min="2796" max="2796" width="2" style="22" customWidth="1"/>
    <col min="2797" max="2797" width="19.140625" style="22" customWidth="1"/>
    <col min="2798" max="2798" width="2" style="22" customWidth="1"/>
    <col min="2799" max="2799" width="19.140625" style="22" customWidth="1"/>
    <col min="2800" max="2800" width="2" style="22" customWidth="1"/>
    <col min="2801" max="2801" width="19.140625" style="22" customWidth="1"/>
    <col min="2802" max="2802" width="1.85546875" style="22" customWidth="1"/>
    <col min="2803" max="2803" width="19.140625" style="22" customWidth="1"/>
    <col min="2804" max="2804" width="1.85546875" style="22" customWidth="1"/>
    <col min="2805" max="2805" width="19.140625" style="22" customWidth="1"/>
    <col min="2806" max="2806" width="1.85546875" style="22" customWidth="1"/>
    <col min="2807" max="2807" width="19.140625" style="22" customWidth="1"/>
    <col min="2808" max="2808" width="2" style="22" customWidth="1"/>
    <col min="2809" max="2809" width="19.140625" style="22" customWidth="1"/>
    <col min="2810" max="2810" width="2" style="22" customWidth="1"/>
    <col min="2811" max="2811" width="19.140625" style="22" customWidth="1"/>
    <col min="2812" max="2812" width="2" style="22" customWidth="1"/>
    <col min="2813" max="2813" width="19.140625" style="22" customWidth="1"/>
    <col min="2814" max="2814" width="2" style="22" customWidth="1"/>
    <col min="2815" max="2815" width="19.140625" style="22" customWidth="1"/>
    <col min="2816" max="2816" width="2" style="22" customWidth="1"/>
    <col min="2817" max="2817" width="19.140625" style="22" customWidth="1"/>
    <col min="2818" max="2818" width="2" style="22" customWidth="1"/>
    <col min="2819" max="2819" width="19.140625" style="22" customWidth="1"/>
    <col min="2820" max="3049" width="9.140625" style="22"/>
    <col min="3050" max="3050" width="44.85546875" style="22" customWidth="1"/>
    <col min="3051" max="3051" width="19.140625" style="22" customWidth="1"/>
    <col min="3052" max="3052" width="2" style="22" customWidth="1"/>
    <col min="3053" max="3053" width="19.140625" style="22" customWidth="1"/>
    <col min="3054" max="3054" width="2" style="22" customWidth="1"/>
    <col min="3055" max="3055" width="19.140625" style="22" customWidth="1"/>
    <col min="3056" max="3056" width="2" style="22" customWidth="1"/>
    <col min="3057" max="3057" width="19.140625" style="22" customWidth="1"/>
    <col min="3058" max="3058" width="1.85546875" style="22" customWidth="1"/>
    <col min="3059" max="3059" width="19.140625" style="22" customWidth="1"/>
    <col min="3060" max="3060" width="1.85546875" style="22" customWidth="1"/>
    <col min="3061" max="3061" width="19.140625" style="22" customWidth="1"/>
    <col min="3062" max="3062" width="1.85546875" style="22" customWidth="1"/>
    <col min="3063" max="3063" width="19.140625" style="22" customWidth="1"/>
    <col min="3064" max="3064" width="2" style="22" customWidth="1"/>
    <col min="3065" max="3065" width="19.140625" style="22" customWidth="1"/>
    <col min="3066" max="3066" width="2" style="22" customWidth="1"/>
    <col min="3067" max="3067" width="19.140625" style="22" customWidth="1"/>
    <col min="3068" max="3068" width="2" style="22" customWidth="1"/>
    <col min="3069" max="3069" width="19.140625" style="22" customWidth="1"/>
    <col min="3070" max="3070" width="2" style="22" customWidth="1"/>
    <col min="3071" max="3071" width="19.140625" style="22" customWidth="1"/>
    <col min="3072" max="3072" width="2" style="22" customWidth="1"/>
    <col min="3073" max="3073" width="19.140625" style="22" customWidth="1"/>
    <col min="3074" max="3074" width="2" style="22" customWidth="1"/>
    <col min="3075" max="3075" width="19.140625" style="22" customWidth="1"/>
    <col min="3076" max="3305" width="9.140625" style="22"/>
    <col min="3306" max="3306" width="44.85546875" style="22" customWidth="1"/>
    <col min="3307" max="3307" width="19.140625" style="22" customWidth="1"/>
    <col min="3308" max="3308" width="2" style="22" customWidth="1"/>
    <col min="3309" max="3309" width="19.140625" style="22" customWidth="1"/>
    <col min="3310" max="3310" width="2" style="22" customWidth="1"/>
    <col min="3311" max="3311" width="19.140625" style="22" customWidth="1"/>
    <col min="3312" max="3312" width="2" style="22" customWidth="1"/>
    <col min="3313" max="3313" width="19.140625" style="22" customWidth="1"/>
    <col min="3314" max="3314" width="1.85546875" style="22" customWidth="1"/>
    <col min="3315" max="3315" width="19.140625" style="22" customWidth="1"/>
    <col min="3316" max="3316" width="1.85546875" style="22" customWidth="1"/>
    <col min="3317" max="3317" width="19.140625" style="22" customWidth="1"/>
    <col min="3318" max="3318" width="1.85546875" style="22" customWidth="1"/>
    <col min="3319" max="3319" width="19.140625" style="22" customWidth="1"/>
    <col min="3320" max="3320" width="2" style="22" customWidth="1"/>
    <col min="3321" max="3321" width="19.140625" style="22" customWidth="1"/>
    <col min="3322" max="3322" width="2" style="22" customWidth="1"/>
    <col min="3323" max="3323" width="19.140625" style="22" customWidth="1"/>
    <col min="3324" max="3324" width="2" style="22" customWidth="1"/>
    <col min="3325" max="3325" width="19.140625" style="22" customWidth="1"/>
    <col min="3326" max="3326" width="2" style="22" customWidth="1"/>
    <col min="3327" max="3327" width="19.140625" style="22" customWidth="1"/>
    <col min="3328" max="3328" width="2" style="22" customWidth="1"/>
    <col min="3329" max="3329" width="19.140625" style="22" customWidth="1"/>
    <col min="3330" max="3330" width="2" style="22" customWidth="1"/>
    <col min="3331" max="3331" width="19.140625" style="22" customWidth="1"/>
    <col min="3332" max="3561" width="9.140625" style="22"/>
    <col min="3562" max="3562" width="44.85546875" style="22" customWidth="1"/>
    <col min="3563" max="3563" width="19.140625" style="22" customWidth="1"/>
    <col min="3564" max="3564" width="2" style="22" customWidth="1"/>
    <col min="3565" max="3565" width="19.140625" style="22" customWidth="1"/>
    <col min="3566" max="3566" width="2" style="22" customWidth="1"/>
    <col min="3567" max="3567" width="19.140625" style="22" customWidth="1"/>
    <col min="3568" max="3568" width="2" style="22" customWidth="1"/>
    <col min="3569" max="3569" width="19.140625" style="22" customWidth="1"/>
    <col min="3570" max="3570" width="1.85546875" style="22" customWidth="1"/>
    <col min="3571" max="3571" width="19.140625" style="22" customWidth="1"/>
    <col min="3572" max="3572" width="1.85546875" style="22" customWidth="1"/>
    <col min="3573" max="3573" width="19.140625" style="22" customWidth="1"/>
    <col min="3574" max="3574" width="1.85546875" style="22" customWidth="1"/>
    <col min="3575" max="3575" width="19.140625" style="22" customWidth="1"/>
    <col min="3576" max="3576" width="2" style="22" customWidth="1"/>
    <col min="3577" max="3577" width="19.140625" style="22" customWidth="1"/>
    <col min="3578" max="3578" width="2" style="22" customWidth="1"/>
    <col min="3579" max="3579" width="19.140625" style="22" customWidth="1"/>
    <col min="3580" max="3580" width="2" style="22" customWidth="1"/>
    <col min="3581" max="3581" width="19.140625" style="22" customWidth="1"/>
    <col min="3582" max="3582" width="2" style="22" customWidth="1"/>
    <col min="3583" max="3583" width="19.140625" style="22" customWidth="1"/>
    <col min="3584" max="3584" width="2" style="22" customWidth="1"/>
    <col min="3585" max="3585" width="19.140625" style="22" customWidth="1"/>
    <col min="3586" max="3586" width="2" style="22" customWidth="1"/>
    <col min="3587" max="3587" width="19.140625" style="22" customWidth="1"/>
    <col min="3588" max="3817" width="9.140625" style="22"/>
    <col min="3818" max="3818" width="44.85546875" style="22" customWidth="1"/>
    <col min="3819" max="3819" width="19.140625" style="22" customWidth="1"/>
    <col min="3820" max="3820" width="2" style="22" customWidth="1"/>
    <col min="3821" max="3821" width="19.140625" style="22" customWidth="1"/>
    <col min="3822" max="3822" width="2" style="22" customWidth="1"/>
    <col min="3823" max="3823" width="19.140625" style="22" customWidth="1"/>
    <col min="3824" max="3824" width="2" style="22" customWidth="1"/>
    <col min="3825" max="3825" width="19.140625" style="22" customWidth="1"/>
    <col min="3826" max="3826" width="1.85546875" style="22" customWidth="1"/>
    <col min="3827" max="3827" width="19.140625" style="22" customWidth="1"/>
    <col min="3828" max="3828" width="1.85546875" style="22" customWidth="1"/>
    <col min="3829" max="3829" width="19.140625" style="22" customWidth="1"/>
    <col min="3830" max="3830" width="1.85546875" style="22" customWidth="1"/>
    <col min="3831" max="3831" width="19.140625" style="22" customWidth="1"/>
    <col min="3832" max="3832" width="2" style="22" customWidth="1"/>
    <col min="3833" max="3833" width="19.140625" style="22" customWidth="1"/>
    <col min="3834" max="3834" width="2" style="22" customWidth="1"/>
    <col min="3835" max="3835" width="19.140625" style="22" customWidth="1"/>
    <col min="3836" max="3836" width="2" style="22" customWidth="1"/>
    <col min="3837" max="3837" width="19.140625" style="22" customWidth="1"/>
    <col min="3838" max="3838" width="2" style="22" customWidth="1"/>
    <col min="3839" max="3839" width="19.140625" style="22" customWidth="1"/>
    <col min="3840" max="3840" width="2" style="22" customWidth="1"/>
    <col min="3841" max="3841" width="19.140625" style="22" customWidth="1"/>
    <col min="3842" max="3842" width="2" style="22" customWidth="1"/>
    <col min="3843" max="3843" width="19.140625" style="22" customWidth="1"/>
    <col min="3844" max="4073" width="9.140625" style="22"/>
    <col min="4074" max="4074" width="44.85546875" style="22" customWidth="1"/>
    <col min="4075" max="4075" width="19.140625" style="22" customWidth="1"/>
    <col min="4076" max="4076" width="2" style="22" customWidth="1"/>
    <col min="4077" max="4077" width="19.140625" style="22" customWidth="1"/>
    <col min="4078" max="4078" width="2" style="22" customWidth="1"/>
    <col min="4079" max="4079" width="19.140625" style="22" customWidth="1"/>
    <col min="4080" max="4080" width="2" style="22" customWidth="1"/>
    <col min="4081" max="4081" width="19.140625" style="22" customWidth="1"/>
    <col min="4082" max="4082" width="1.85546875" style="22" customWidth="1"/>
    <col min="4083" max="4083" width="19.140625" style="22" customWidth="1"/>
    <col min="4084" max="4084" width="1.85546875" style="22" customWidth="1"/>
    <col min="4085" max="4085" width="19.140625" style="22" customWidth="1"/>
    <col min="4086" max="4086" width="1.85546875" style="22" customWidth="1"/>
    <col min="4087" max="4087" width="19.140625" style="22" customWidth="1"/>
    <col min="4088" max="4088" width="2" style="22" customWidth="1"/>
    <col min="4089" max="4089" width="19.140625" style="22" customWidth="1"/>
    <col min="4090" max="4090" width="2" style="22" customWidth="1"/>
    <col min="4091" max="4091" width="19.140625" style="22" customWidth="1"/>
    <col min="4092" max="4092" width="2" style="22" customWidth="1"/>
    <col min="4093" max="4093" width="19.140625" style="22" customWidth="1"/>
    <col min="4094" max="4094" width="2" style="22" customWidth="1"/>
    <col min="4095" max="4095" width="19.140625" style="22" customWidth="1"/>
    <col min="4096" max="4096" width="2" style="22" customWidth="1"/>
    <col min="4097" max="4097" width="19.140625" style="22" customWidth="1"/>
    <col min="4098" max="4098" width="2" style="22" customWidth="1"/>
    <col min="4099" max="4099" width="19.140625" style="22" customWidth="1"/>
    <col min="4100" max="4329" width="9.140625" style="22"/>
    <col min="4330" max="4330" width="44.85546875" style="22" customWidth="1"/>
    <col min="4331" max="4331" width="19.140625" style="22" customWidth="1"/>
    <col min="4332" max="4332" width="2" style="22" customWidth="1"/>
    <col min="4333" max="4333" width="19.140625" style="22" customWidth="1"/>
    <col min="4334" max="4334" width="2" style="22" customWidth="1"/>
    <col min="4335" max="4335" width="19.140625" style="22" customWidth="1"/>
    <col min="4336" max="4336" width="2" style="22" customWidth="1"/>
    <col min="4337" max="4337" width="19.140625" style="22" customWidth="1"/>
    <col min="4338" max="4338" width="1.85546875" style="22" customWidth="1"/>
    <col min="4339" max="4339" width="19.140625" style="22" customWidth="1"/>
    <col min="4340" max="4340" width="1.85546875" style="22" customWidth="1"/>
    <col min="4341" max="4341" width="19.140625" style="22" customWidth="1"/>
    <col min="4342" max="4342" width="1.85546875" style="22" customWidth="1"/>
    <col min="4343" max="4343" width="19.140625" style="22" customWidth="1"/>
    <col min="4344" max="4344" width="2" style="22" customWidth="1"/>
    <col min="4345" max="4345" width="19.140625" style="22" customWidth="1"/>
    <col min="4346" max="4346" width="2" style="22" customWidth="1"/>
    <col min="4347" max="4347" width="19.140625" style="22" customWidth="1"/>
    <col min="4348" max="4348" width="2" style="22" customWidth="1"/>
    <col min="4349" max="4349" width="19.140625" style="22" customWidth="1"/>
    <col min="4350" max="4350" width="2" style="22" customWidth="1"/>
    <col min="4351" max="4351" width="19.140625" style="22" customWidth="1"/>
    <col min="4352" max="4352" width="2" style="22" customWidth="1"/>
    <col min="4353" max="4353" width="19.140625" style="22" customWidth="1"/>
    <col min="4354" max="4354" width="2" style="22" customWidth="1"/>
    <col min="4355" max="4355" width="19.140625" style="22" customWidth="1"/>
    <col min="4356" max="4585" width="9.140625" style="22"/>
    <col min="4586" max="4586" width="44.85546875" style="22" customWidth="1"/>
    <col min="4587" max="4587" width="19.140625" style="22" customWidth="1"/>
    <col min="4588" max="4588" width="2" style="22" customWidth="1"/>
    <col min="4589" max="4589" width="19.140625" style="22" customWidth="1"/>
    <col min="4590" max="4590" width="2" style="22" customWidth="1"/>
    <col min="4591" max="4591" width="19.140625" style="22" customWidth="1"/>
    <col min="4592" max="4592" width="2" style="22" customWidth="1"/>
    <col min="4593" max="4593" width="19.140625" style="22" customWidth="1"/>
    <col min="4594" max="4594" width="1.85546875" style="22" customWidth="1"/>
    <col min="4595" max="4595" width="19.140625" style="22" customWidth="1"/>
    <col min="4596" max="4596" width="1.85546875" style="22" customWidth="1"/>
    <col min="4597" max="4597" width="19.140625" style="22" customWidth="1"/>
    <col min="4598" max="4598" width="1.85546875" style="22" customWidth="1"/>
    <col min="4599" max="4599" width="19.140625" style="22" customWidth="1"/>
    <col min="4600" max="4600" width="2" style="22" customWidth="1"/>
    <col min="4601" max="4601" width="19.140625" style="22" customWidth="1"/>
    <col min="4602" max="4602" width="2" style="22" customWidth="1"/>
    <col min="4603" max="4603" width="19.140625" style="22" customWidth="1"/>
    <col min="4604" max="4604" width="2" style="22" customWidth="1"/>
    <col min="4605" max="4605" width="19.140625" style="22" customWidth="1"/>
    <col min="4606" max="4606" width="2" style="22" customWidth="1"/>
    <col min="4607" max="4607" width="19.140625" style="22" customWidth="1"/>
    <col min="4608" max="4608" width="2" style="22" customWidth="1"/>
    <col min="4609" max="4609" width="19.140625" style="22" customWidth="1"/>
    <col min="4610" max="4610" width="2" style="22" customWidth="1"/>
    <col min="4611" max="4611" width="19.140625" style="22" customWidth="1"/>
    <col min="4612" max="4841" width="9.140625" style="22"/>
    <col min="4842" max="4842" width="44.85546875" style="22" customWidth="1"/>
    <col min="4843" max="4843" width="19.140625" style="22" customWidth="1"/>
    <col min="4844" max="4844" width="2" style="22" customWidth="1"/>
    <col min="4845" max="4845" width="19.140625" style="22" customWidth="1"/>
    <col min="4846" max="4846" width="2" style="22" customWidth="1"/>
    <col min="4847" max="4847" width="19.140625" style="22" customWidth="1"/>
    <col min="4848" max="4848" width="2" style="22" customWidth="1"/>
    <col min="4849" max="4849" width="19.140625" style="22" customWidth="1"/>
    <col min="4850" max="4850" width="1.85546875" style="22" customWidth="1"/>
    <col min="4851" max="4851" width="19.140625" style="22" customWidth="1"/>
    <col min="4852" max="4852" width="1.85546875" style="22" customWidth="1"/>
    <col min="4853" max="4853" width="19.140625" style="22" customWidth="1"/>
    <col min="4854" max="4854" width="1.85546875" style="22" customWidth="1"/>
    <col min="4855" max="4855" width="19.140625" style="22" customWidth="1"/>
    <col min="4856" max="4856" width="2" style="22" customWidth="1"/>
    <col min="4857" max="4857" width="19.140625" style="22" customWidth="1"/>
    <col min="4858" max="4858" width="2" style="22" customWidth="1"/>
    <col min="4859" max="4859" width="19.140625" style="22" customWidth="1"/>
    <col min="4860" max="4860" width="2" style="22" customWidth="1"/>
    <col min="4861" max="4861" width="19.140625" style="22" customWidth="1"/>
    <col min="4862" max="4862" width="2" style="22" customWidth="1"/>
    <col min="4863" max="4863" width="19.140625" style="22" customWidth="1"/>
    <col min="4864" max="4864" width="2" style="22" customWidth="1"/>
    <col min="4865" max="4865" width="19.140625" style="22" customWidth="1"/>
    <col min="4866" max="4866" width="2" style="22" customWidth="1"/>
    <col min="4867" max="4867" width="19.140625" style="22" customWidth="1"/>
    <col min="4868" max="5097" width="9.140625" style="22"/>
    <col min="5098" max="5098" width="44.85546875" style="22" customWidth="1"/>
    <col min="5099" max="5099" width="19.140625" style="22" customWidth="1"/>
    <col min="5100" max="5100" width="2" style="22" customWidth="1"/>
    <col min="5101" max="5101" width="19.140625" style="22" customWidth="1"/>
    <col min="5102" max="5102" width="2" style="22" customWidth="1"/>
    <col min="5103" max="5103" width="19.140625" style="22" customWidth="1"/>
    <col min="5104" max="5104" width="2" style="22" customWidth="1"/>
    <col min="5105" max="5105" width="19.140625" style="22" customWidth="1"/>
    <col min="5106" max="5106" width="1.85546875" style="22" customWidth="1"/>
    <col min="5107" max="5107" width="19.140625" style="22" customWidth="1"/>
    <col min="5108" max="5108" width="1.85546875" style="22" customWidth="1"/>
    <col min="5109" max="5109" width="19.140625" style="22" customWidth="1"/>
    <col min="5110" max="5110" width="1.85546875" style="22" customWidth="1"/>
    <col min="5111" max="5111" width="19.140625" style="22" customWidth="1"/>
    <col min="5112" max="5112" width="2" style="22" customWidth="1"/>
    <col min="5113" max="5113" width="19.140625" style="22" customWidth="1"/>
    <col min="5114" max="5114" width="2" style="22" customWidth="1"/>
    <col min="5115" max="5115" width="19.140625" style="22" customWidth="1"/>
    <col min="5116" max="5116" width="2" style="22" customWidth="1"/>
    <col min="5117" max="5117" width="19.140625" style="22" customWidth="1"/>
    <col min="5118" max="5118" width="2" style="22" customWidth="1"/>
    <col min="5119" max="5119" width="19.140625" style="22" customWidth="1"/>
    <col min="5120" max="5120" width="2" style="22" customWidth="1"/>
    <col min="5121" max="5121" width="19.140625" style="22" customWidth="1"/>
    <col min="5122" max="5122" width="2" style="22" customWidth="1"/>
    <col min="5123" max="5123" width="19.140625" style="22" customWidth="1"/>
    <col min="5124" max="5353" width="9.140625" style="22"/>
    <col min="5354" max="5354" width="44.85546875" style="22" customWidth="1"/>
    <col min="5355" max="5355" width="19.140625" style="22" customWidth="1"/>
    <col min="5356" max="5356" width="2" style="22" customWidth="1"/>
    <col min="5357" max="5357" width="19.140625" style="22" customWidth="1"/>
    <col min="5358" max="5358" width="2" style="22" customWidth="1"/>
    <col min="5359" max="5359" width="19.140625" style="22" customWidth="1"/>
    <col min="5360" max="5360" width="2" style="22" customWidth="1"/>
    <col min="5361" max="5361" width="19.140625" style="22" customWidth="1"/>
    <col min="5362" max="5362" width="1.85546875" style="22" customWidth="1"/>
    <col min="5363" max="5363" width="19.140625" style="22" customWidth="1"/>
    <col min="5364" max="5364" width="1.85546875" style="22" customWidth="1"/>
    <col min="5365" max="5365" width="19.140625" style="22" customWidth="1"/>
    <col min="5366" max="5366" width="1.85546875" style="22" customWidth="1"/>
    <col min="5367" max="5367" width="19.140625" style="22" customWidth="1"/>
    <col min="5368" max="5368" width="2" style="22" customWidth="1"/>
    <col min="5369" max="5369" width="19.140625" style="22" customWidth="1"/>
    <col min="5370" max="5370" width="2" style="22" customWidth="1"/>
    <col min="5371" max="5371" width="19.140625" style="22" customWidth="1"/>
    <col min="5372" max="5372" width="2" style="22" customWidth="1"/>
    <col min="5373" max="5373" width="19.140625" style="22" customWidth="1"/>
    <col min="5374" max="5374" width="2" style="22" customWidth="1"/>
    <col min="5375" max="5375" width="19.140625" style="22" customWidth="1"/>
    <col min="5376" max="5376" width="2" style="22" customWidth="1"/>
    <col min="5377" max="5377" width="19.140625" style="22" customWidth="1"/>
    <col min="5378" max="5378" width="2" style="22" customWidth="1"/>
    <col min="5379" max="5379" width="19.140625" style="22" customWidth="1"/>
    <col min="5380" max="5609" width="9.140625" style="22"/>
    <col min="5610" max="5610" width="44.85546875" style="22" customWidth="1"/>
    <col min="5611" max="5611" width="19.140625" style="22" customWidth="1"/>
    <col min="5612" max="5612" width="2" style="22" customWidth="1"/>
    <col min="5613" max="5613" width="19.140625" style="22" customWidth="1"/>
    <col min="5614" max="5614" width="2" style="22" customWidth="1"/>
    <col min="5615" max="5615" width="19.140625" style="22" customWidth="1"/>
    <col min="5616" max="5616" width="2" style="22" customWidth="1"/>
    <col min="5617" max="5617" width="19.140625" style="22" customWidth="1"/>
    <col min="5618" max="5618" width="1.85546875" style="22" customWidth="1"/>
    <col min="5619" max="5619" width="19.140625" style="22" customWidth="1"/>
    <col min="5620" max="5620" width="1.85546875" style="22" customWidth="1"/>
    <col min="5621" max="5621" width="19.140625" style="22" customWidth="1"/>
    <col min="5622" max="5622" width="1.85546875" style="22" customWidth="1"/>
    <col min="5623" max="5623" width="19.140625" style="22" customWidth="1"/>
    <col min="5624" max="5624" width="2" style="22" customWidth="1"/>
    <col min="5625" max="5625" width="19.140625" style="22" customWidth="1"/>
    <col min="5626" max="5626" width="2" style="22" customWidth="1"/>
    <col min="5627" max="5627" width="19.140625" style="22" customWidth="1"/>
    <col min="5628" max="5628" width="2" style="22" customWidth="1"/>
    <col min="5629" max="5629" width="19.140625" style="22" customWidth="1"/>
    <col min="5630" max="5630" width="2" style="22" customWidth="1"/>
    <col min="5631" max="5631" width="19.140625" style="22" customWidth="1"/>
    <col min="5632" max="5632" width="2" style="22" customWidth="1"/>
    <col min="5633" max="5633" width="19.140625" style="22" customWidth="1"/>
    <col min="5634" max="5634" width="2" style="22" customWidth="1"/>
    <col min="5635" max="5635" width="19.140625" style="22" customWidth="1"/>
    <col min="5636" max="5865" width="9.140625" style="22"/>
    <col min="5866" max="5866" width="44.85546875" style="22" customWidth="1"/>
    <col min="5867" max="5867" width="19.140625" style="22" customWidth="1"/>
    <col min="5868" max="5868" width="2" style="22" customWidth="1"/>
    <col min="5869" max="5869" width="19.140625" style="22" customWidth="1"/>
    <col min="5870" max="5870" width="2" style="22" customWidth="1"/>
    <col min="5871" max="5871" width="19.140625" style="22" customWidth="1"/>
    <col min="5872" max="5872" width="2" style="22" customWidth="1"/>
    <col min="5873" max="5873" width="19.140625" style="22" customWidth="1"/>
    <col min="5874" max="5874" width="1.85546875" style="22" customWidth="1"/>
    <col min="5875" max="5875" width="19.140625" style="22" customWidth="1"/>
    <col min="5876" max="5876" width="1.85546875" style="22" customWidth="1"/>
    <col min="5877" max="5877" width="19.140625" style="22" customWidth="1"/>
    <col min="5878" max="5878" width="1.85546875" style="22" customWidth="1"/>
    <col min="5879" max="5879" width="19.140625" style="22" customWidth="1"/>
    <col min="5880" max="5880" width="2" style="22" customWidth="1"/>
    <col min="5881" max="5881" width="19.140625" style="22" customWidth="1"/>
    <col min="5882" max="5882" width="2" style="22" customWidth="1"/>
    <col min="5883" max="5883" width="19.140625" style="22" customWidth="1"/>
    <col min="5884" max="5884" width="2" style="22" customWidth="1"/>
    <col min="5885" max="5885" width="19.140625" style="22" customWidth="1"/>
    <col min="5886" max="5886" width="2" style="22" customWidth="1"/>
    <col min="5887" max="5887" width="19.140625" style="22" customWidth="1"/>
    <col min="5888" max="5888" width="2" style="22" customWidth="1"/>
    <col min="5889" max="5889" width="19.140625" style="22" customWidth="1"/>
    <col min="5890" max="5890" width="2" style="22" customWidth="1"/>
    <col min="5891" max="5891" width="19.140625" style="22" customWidth="1"/>
    <col min="5892" max="6121" width="9.140625" style="22"/>
    <col min="6122" max="6122" width="44.85546875" style="22" customWidth="1"/>
    <col min="6123" max="6123" width="19.140625" style="22" customWidth="1"/>
    <col min="6124" max="6124" width="2" style="22" customWidth="1"/>
    <col min="6125" max="6125" width="19.140625" style="22" customWidth="1"/>
    <col min="6126" max="6126" width="2" style="22" customWidth="1"/>
    <col min="6127" max="6127" width="19.140625" style="22" customWidth="1"/>
    <col min="6128" max="6128" width="2" style="22" customWidth="1"/>
    <col min="6129" max="6129" width="19.140625" style="22" customWidth="1"/>
    <col min="6130" max="6130" width="1.85546875" style="22" customWidth="1"/>
    <col min="6131" max="6131" width="19.140625" style="22" customWidth="1"/>
    <col min="6132" max="6132" width="1.85546875" style="22" customWidth="1"/>
    <col min="6133" max="6133" width="19.140625" style="22" customWidth="1"/>
    <col min="6134" max="6134" width="1.85546875" style="22" customWidth="1"/>
    <col min="6135" max="6135" width="19.140625" style="22" customWidth="1"/>
    <col min="6136" max="6136" width="2" style="22" customWidth="1"/>
    <col min="6137" max="6137" width="19.140625" style="22" customWidth="1"/>
    <col min="6138" max="6138" width="2" style="22" customWidth="1"/>
    <col min="6139" max="6139" width="19.140625" style="22" customWidth="1"/>
    <col min="6140" max="6140" width="2" style="22" customWidth="1"/>
    <col min="6141" max="6141" width="19.140625" style="22" customWidth="1"/>
    <col min="6142" max="6142" width="2" style="22" customWidth="1"/>
    <col min="6143" max="6143" width="19.140625" style="22" customWidth="1"/>
    <col min="6144" max="6144" width="2" style="22" customWidth="1"/>
    <col min="6145" max="6145" width="19.140625" style="22" customWidth="1"/>
    <col min="6146" max="6146" width="2" style="22" customWidth="1"/>
    <col min="6147" max="6147" width="19.140625" style="22" customWidth="1"/>
    <col min="6148" max="6377" width="9.140625" style="22"/>
    <col min="6378" max="6378" width="44.85546875" style="22" customWidth="1"/>
    <col min="6379" max="6379" width="19.140625" style="22" customWidth="1"/>
    <col min="6380" max="6380" width="2" style="22" customWidth="1"/>
    <col min="6381" max="6381" width="19.140625" style="22" customWidth="1"/>
    <col min="6382" max="6382" width="2" style="22" customWidth="1"/>
    <col min="6383" max="6383" width="19.140625" style="22" customWidth="1"/>
    <col min="6384" max="6384" width="2" style="22" customWidth="1"/>
    <col min="6385" max="6385" width="19.140625" style="22" customWidth="1"/>
    <col min="6386" max="6386" width="1.85546875" style="22" customWidth="1"/>
    <col min="6387" max="6387" width="19.140625" style="22" customWidth="1"/>
    <col min="6388" max="6388" width="1.85546875" style="22" customWidth="1"/>
    <col min="6389" max="6389" width="19.140625" style="22" customWidth="1"/>
    <col min="6390" max="6390" width="1.85546875" style="22" customWidth="1"/>
    <col min="6391" max="6391" width="19.140625" style="22" customWidth="1"/>
    <col min="6392" max="6392" width="2" style="22" customWidth="1"/>
    <col min="6393" max="6393" width="19.140625" style="22" customWidth="1"/>
    <col min="6394" max="6394" width="2" style="22" customWidth="1"/>
    <col min="6395" max="6395" width="19.140625" style="22" customWidth="1"/>
    <col min="6396" max="6396" width="2" style="22" customWidth="1"/>
    <col min="6397" max="6397" width="19.140625" style="22" customWidth="1"/>
    <col min="6398" max="6398" width="2" style="22" customWidth="1"/>
    <col min="6399" max="6399" width="19.140625" style="22" customWidth="1"/>
    <col min="6400" max="6400" width="2" style="22" customWidth="1"/>
    <col min="6401" max="6401" width="19.140625" style="22" customWidth="1"/>
    <col min="6402" max="6402" width="2" style="22" customWidth="1"/>
    <col min="6403" max="6403" width="19.140625" style="22" customWidth="1"/>
    <col min="6404" max="6633" width="9.140625" style="22"/>
    <col min="6634" max="6634" width="44.85546875" style="22" customWidth="1"/>
    <col min="6635" max="6635" width="19.140625" style="22" customWidth="1"/>
    <col min="6636" max="6636" width="2" style="22" customWidth="1"/>
    <col min="6637" max="6637" width="19.140625" style="22" customWidth="1"/>
    <col min="6638" max="6638" width="2" style="22" customWidth="1"/>
    <col min="6639" max="6639" width="19.140625" style="22" customWidth="1"/>
    <col min="6640" max="6640" width="2" style="22" customWidth="1"/>
    <col min="6641" max="6641" width="19.140625" style="22" customWidth="1"/>
    <col min="6642" max="6642" width="1.85546875" style="22" customWidth="1"/>
    <col min="6643" max="6643" width="19.140625" style="22" customWidth="1"/>
    <col min="6644" max="6644" width="1.85546875" style="22" customWidth="1"/>
    <col min="6645" max="6645" width="19.140625" style="22" customWidth="1"/>
    <col min="6646" max="6646" width="1.85546875" style="22" customWidth="1"/>
    <col min="6647" max="6647" width="19.140625" style="22" customWidth="1"/>
    <col min="6648" max="6648" width="2" style="22" customWidth="1"/>
    <col min="6649" max="6649" width="19.140625" style="22" customWidth="1"/>
    <col min="6650" max="6650" width="2" style="22" customWidth="1"/>
    <col min="6651" max="6651" width="19.140625" style="22" customWidth="1"/>
    <col min="6652" max="6652" width="2" style="22" customWidth="1"/>
    <col min="6653" max="6653" width="19.140625" style="22" customWidth="1"/>
    <col min="6654" max="6654" width="2" style="22" customWidth="1"/>
    <col min="6655" max="6655" width="19.140625" style="22" customWidth="1"/>
    <col min="6656" max="6656" width="2" style="22" customWidth="1"/>
    <col min="6657" max="6657" width="19.140625" style="22" customWidth="1"/>
    <col min="6658" max="6658" width="2" style="22" customWidth="1"/>
    <col min="6659" max="6659" width="19.140625" style="22" customWidth="1"/>
    <col min="6660" max="6889" width="9.140625" style="22"/>
    <col min="6890" max="6890" width="44.85546875" style="22" customWidth="1"/>
    <col min="6891" max="6891" width="19.140625" style="22" customWidth="1"/>
    <col min="6892" max="6892" width="2" style="22" customWidth="1"/>
    <col min="6893" max="6893" width="19.140625" style="22" customWidth="1"/>
    <col min="6894" max="6894" width="2" style="22" customWidth="1"/>
    <col min="6895" max="6895" width="19.140625" style="22" customWidth="1"/>
    <col min="6896" max="6896" width="2" style="22" customWidth="1"/>
    <col min="6897" max="6897" width="19.140625" style="22" customWidth="1"/>
    <col min="6898" max="6898" width="1.85546875" style="22" customWidth="1"/>
    <col min="6899" max="6899" width="19.140625" style="22" customWidth="1"/>
    <col min="6900" max="6900" width="1.85546875" style="22" customWidth="1"/>
    <col min="6901" max="6901" width="19.140625" style="22" customWidth="1"/>
    <col min="6902" max="6902" width="1.85546875" style="22" customWidth="1"/>
    <col min="6903" max="6903" width="19.140625" style="22" customWidth="1"/>
    <col min="6904" max="6904" width="2" style="22" customWidth="1"/>
    <col min="6905" max="6905" width="19.140625" style="22" customWidth="1"/>
    <col min="6906" max="6906" width="2" style="22" customWidth="1"/>
    <col min="6907" max="6907" width="19.140625" style="22" customWidth="1"/>
    <col min="6908" max="6908" width="2" style="22" customWidth="1"/>
    <col min="6909" max="6909" width="19.140625" style="22" customWidth="1"/>
    <col min="6910" max="6910" width="2" style="22" customWidth="1"/>
    <col min="6911" max="6911" width="19.140625" style="22" customWidth="1"/>
    <col min="6912" max="6912" width="2" style="22" customWidth="1"/>
    <col min="6913" max="6913" width="19.140625" style="22" customWidth="1"/>
    <col min="6914" max="6914" width="2" style="22" customWidth="1"/>
    <col min="6915" max="6915" width="19.140625" style="22" customWidth="1"/>
    <col min="6916" max="7145" width="9.140625" style="22"/>
    <col min="7146" max="7146" width="44.85546875" style="22" customWidth="1"/>
    <col min="7147" max="7147" width="19.140625" style="22" customWidth="1"/>
    <col min="7148" max="7148" width="2" style="22" customWidth="1"/>
    <col min="7149" max="7149" width="19.140625" style="22" customWidth="1"/>
    <col min="7150" max="7150" width="2" style="22" customWidth="1"/>
    <col min="7151" max="7151" width="19.140625" style="22" customWidth="1"/>
    <col min="7152" max="7152" width="2" style="22" customWidth="1"/>
    <col min="7153" max="7153" width="19.140625" style="22" customWidth="1"/>
    <col min="7154" max="7154" width="1.85546875" style="22" customWidth="1"/>
    <col min="7155" max="7155" width="19.140625" style="22" customWidth="1"/>
    <col min="7156" max="7156" width="1.85546875" style="22" customWidth="1"/>
    <col min="7157" max="7157" width="19.140625" style="22" customWidth="1"/>
    <col min="7158" max="7158" width="1.85546875" style="22" customWidth="1"/>
    <col min="7159" max="7159" width="19.140625" style="22" customWidth="1"/>
    <col min="7160" max="7160" width="2" style="22" customWidth="1"/>
    <col min="7161" max="7161" width="19.140625" style="22" customWidth="1"/>
    <col min="7162" max="7162" width="2" style="22" customWidth="1"/>
    <col min="7163" max="7163" width="19.140625" style="22" customWidth="1"/>
    <col min="7164" max="7164" width="2" style="22" customWidth="1"/>
    <col min="7165" max="7165" width="19.140625" style="22" customWidth="1"/>
    <col min="7166" max="7166" width="2" style="22" customWidth="1"/>
    <col min="7167" max="7167" width="19.140625" style="22" customWidth="1"/>
    <col min="7168" max="7168" width="2" style="22" customWidth="1"/>
    <col min="7169" max="7169" width="19.140625" style="22" customWidth="1"/>
    <col min="7170" max="7170" width="2" style="22" customWidth="1"/>
    <col min="7171" max="7171" width="19.140625" style="22" customWidth="1"/>
    <col min="7172" max="7401" width="9.140625" style="22"/>
    <col min="7402" max="7402" width="44.85546875" style="22" customWidth="1"/>
    <col min="7403" max="7403" width="19.140625" style="22" customWidth="1"/>
    <col min="7404" max="7404" width="2" style="22" customWidth="1"/>
    <col min="7405" max="7405" width="19.140625" style="22" customWidth="1"/>
    <col min="7406" max="7406" width="2" style="22" customWidth="1"/>
    <col min="7407" max="7407" width="19.140625" style="22" customWidth="1"/>
    <col min="7408" max="7408" width="2" style="22" customWidth="1"/>
    <col min="7409" max="7409" width="19.140625" style="22" customWidth="1"/>
    <col min="7410" max="7410" width="1.85546875" style="22" customWidth="1"/>
    <col min="7411" max="7411" width="19.140625" style="22" customWidth="1"/>
    <col min="7412" max="7412" width="1.85546875" style="22" customWidth="1"/>
    <col min="7413" max="7413" width="19.140625" style="22" customWidth="1"/>
    <col min="7414" max="7414" width="1.85546875" style="22" customWidth="1"/>
    <col min="7415" max="7415" width="19.140625" style="22" customWidth="1"/>
    <col min="7416" max="7416" width="2" style="22" customWidth="1"/>
    <col min="7417" max="7417" width="19.140625" style="22" customWidth="1"/>
    <col min="7418" max="7418" width="2" style="22" customWidth="1"/>
    <col min="7419" max="7419" width="19.140625" style="22" customWidth="1"/>
    <col min="7420" max="7420" width="2" style="22" customWidth="1"/>
    <col min="7421" max="7421" width="19.140625" style="22" customWidth="1"/>
    <col min="7422" max="7422" width="2" style="22" customWidth="1"/>
    <col min="7423" max="7423" width="19.140625" style="22" customWidth="1"/>
    <col min="7424" max="7424" width="2" style="22" customWidth="1"/>
    <col min="7425" max="7425" width="19.140625" style="22" customWidth="1"/>
    <col min="7426" max="7426" width="2" style="22" customWidth="1"/>
    <col min="7427" max="7427" width="19.140625" style="22" customWidth="1"/>
    <col min="7428" max="7657" width="9.140625" style="22"/>
    <col min="7658" max="7658" width="44.85546875" style="22" customWidth="1"/>
    <col min="7659" max="7659" width="19.140625" style="22" customWidth="1"/>
    <col min="7660" max="7660" width="2" style="22" customWidth="1"/>
    <col min="7661" max="7661" width="19.140625" style="22" customWidth="1"/>
    <col min="7662" max="7662" width="2" style="22" customWidth="1"/>
    <col min="7663" max="7663" width="19.140625" style="22" customWidth="1"/>
    <col min="7664" max="7664" width="2" style="22" customWidth="1"/>
    <col min="7665" max="7665" width="19.140625" style="22" customWidth="1"/>
    <col min="7666" max="7666" width="1.85546875" style="22" customWidth="1"/>
    <col min="7667" max="7667" width="19.140625" style="22" customWidth="1"/>
    <col min="7668" max="7668" width="1.85546875" style="22" customWidth="1"/>
    <col min="7669" max="7669" width="19.140625" style="22" customWidth="1"/>
    <col min="7670" max="7670" width="1.85546875" style="22" customWidth="1"/>
    <col min="7671" max="7671" width="19.140625" style="22" customWidth="1"/>
    <col min="7672" max="7672" width="2" style="22" customWidth="1"/>
    <col min="7673" max="7673" width="19.140625" style="22" customWidth="1"/>
    <col min="7674" max="7674" width="2" style="22" customWidth="1"/>
    <col min="7675" max="7675" width="19.140625" style="22" customWidth="1"/>
    <col min="7676" max="7676" width="2" style="22" customWidth="1"/>
    <col min="7677" max="7677" width="19.140625" style="22" customWidth="1"/>
    <col min="7678" max="7678" width="2" style="22" customWidth="1"/>
    <col min="7679" max="7679" width="19.140625" style="22" customWidth="1"/>
    <col min="7680" max="7680" width="2" style="22" customWidth="1"/>
    <col min="7681" max="7681" width="19.140625" style="22" customWidth="1"/>
    <col min="7682" max="7682" width="2" style="22" customWidth="1"/>
    <col min="7683" max="7683" width="19.140625" style="22" customWidth="1"/>
    <col min="7684" max="7913" width="9.140625" style="22"/>
    <col min="7914" max="7914" width="44.85546875" style="22" customWidth="1"/>
    <col min="7915" max="7915" width="19.140625" style="22" customWidth="1"/>
    <col min="7916" max="7916" width="2" style="22" customWidth="1"/>
    <col min="7917" max="7917" width="19.140625" style="22" customWidth="1"/>
    <col min="7918" max="7918" width="2" style="22" customWidth="1"/>
    <col min="7919" max="7919" width="19.140625" style="22" customWidth="1"/>
    <col min="7920" max="7920" width="2" style="22" customWidth="1"/>
    <col min="7921" max="7921" width="19.140625" style="22" customWidth="1"/>
    <col min="7922" max="7922" width="1.85546875" style="22" customWidth="1"/>
    <col min="7923" max="7923" width="19.140625" style="22" customWidth="1"/>
    <col min="7924" max="7924" width="1.85546875" style="22" customWidth="1"/>
    <col min="7925" max="7925" width="19.140625" style="22" customWidth="1"/>
    <col min="7926" max="7926" width="1.85546875" style="22" customWidth="1"/>
    <col min="7927" max="7927" width="19.140625" style="22" customWidth="1"/>
    <col min="7928" max="7928" width="2" style="22" customWidth="1"/>
    <col min="7929" max="7929" width="19.140625" style="22" customWidth="1"/>
    <col min="7930" max="7930" width="2" style="22" customWidth="1"/>
    <col min="7931" max="7931" width="19.140625" style="22" customWidth="1"/>
    <col min="7932" max="7932" width="2" style="22" customWidth="1"/>
    <col min="7933" max="7933" width="19.140625" style="22" customWidth="1"/>
    <col min="7934" max="7934" width="2" style="22" customWidth="1"/>
    <col min="7935" max="7935" width="19.140625" style="22" customWidth="1"/>
    <col min="7936" max="7936" width="2" style="22" customWidth="1"/>
    <col min="7937" max="7937" width="19.140625" style="22" customWidth="1"/>
    <col min="7938" max="7938" width="2" style="22" customWidth="1"/>
    <col min="7939" max="7939" width="19.140625" style="22" customWidth="1"/>
    <col min="7940" max="8169" width="9.140625" style="22"/>
    <col min="8170" max="8170" width="44.85546875" style="22" customWidth="1"/>
    <col min="8171" max="8171" width="19.140625" style="22" customWidth="1"/>
    <col min="8172" max="8172" width="2" style="22" customWidth="1"/>
    <col min="8173" max="8173" width="19.140625" style="22" customWidth="1"/>
    <col min="8174" max="8174" width="2" style="22" customWidth="1"/>
    <col min="8175" max="8175" width="19.140625" style="22" customWidth="1"/>
    <col min="8176" max="8176" width="2" style="22" customWidth="1"/>
    <col min="8177" max="8177" width="19.140625" style="22" customWidth="1"/>
    <col min="8178" max="8178" width="1.85546875" style="22" customWidth="1"/>
    <col min="8179" max="8179" width="19.140625" style="22" customWidth="1"/>
    <col min="8180" max="8180" width="1.85546875" style="22" customWidth="1"/>
    <col min="8181" max="8181" width="19.140625" style="22" customWidth="1"/>
    <col min="8182" max="8182" width="1.85546875" style="22" customWidth="1"/>
    <col min="8183" max="8183" width="19.140625" style="22" customWidth="1"/>
    <col min="8184" max="8184" width="2" style="22" customWidth="1"/>
    <col min="8185" max="8185" width="19.140625" style="22" customWidth="1"/>
    <col min="8186" max="8186" width="2" style="22" customWidth="1"/>
    <col min="8187" max="8187" width="19.140625" style="22" customWidth="1"/>
    <col min="8188" max="8188" width="2" style="22" customWidth="1"/>
    <col min="8189" max="8189" width="19.140625" style="22" customWidth="1"/>
    <col min="8190" max="8190" width="2" style="22" customWidth="1"/>
    <col min="8191" max="8191" width="19.140625" style="22" customWidth="1"/>
    <col min="8192" max="8192" width="2" style="22" customWidth="1"/>
    <col min="8193" max="8193" width="19.140625" style="22" customWidth="1"/>
    <col min="8194" max="8194" width="2" style="22" customWidth="1"/>
    <col min="8195" max="8195" width="19.140625" style="22" customWidth="1"/>
    <col min="8196" max="8425" width="9.140625" style="22"/>
    <col min="8426" max="8426" width="44.85546875" style="22" customWidth="1"/>
    <col min="8427" max="8427" width="19.140625" style="22" customWidth="1"/>
    <col min="8428" max="8428" width="2" style="22" customWidth="1"/>
    <col min="8429" max="8429" width="19.140625" style="22" customWidth="1"/>
    <col min="8430" max="8430" width="2" style="22" customWidth="1"/>
    <col min="8431" max="8431" width="19.140625" style="22" customWidth="1"/>
    <col min="8432" max="8432" width="2" style="22" customWidth="1"/>
    <col min="8433" max="8433" width="19.140625" style="22" customWidth="1"/>
    <col min="8434" max="8434" width="1.85546875" style="22" customWidth="1"/>
    <col min="8435" max="8435" width="19.140625" style="22" customWidth="1"/>
    <col min="8436" max="8436" width="1.85546875" style="22" customWidth="1"/>
    <col min="8437" max="8437" width="19.140625" style="22" customWidth="1"/>
    <col min="8438" max="8438" width="1.85546875" style="22" customWidth="1"/>
    <col min="8439" max="8439" width="19.140625" style="22" customWidth="1"/>
    <col min="8440" max="8440" width="2" style="22" customWidth="1"/>
    <col min="8441" max="8441" width="19.140625" style="22" customWidth="1"/>
    <col min="8442" max="8442" width="2" style="22" customWidth="1"/>
    <col min="8443" max="8443" width="19.140625" style="22" customWidth="1"/>
    <col min="8444" max="8444" width="2" style="22" customWidth="1"/>
    <col min="8445" max="8445" width="19.140625" style="22" customWidth="1"/>
    <col min="8446" max="8446" width="2" style="22" customWidth="1"/>
    <col min="8447" max="8447" width="19.140625" style="22" customWidth="1"/>
    <col min="8448" max="8448" width="2" style="22" customWidth="1"/>
    <col min="8449" max="8449" width="19.140625" style="22" customWidth="1"/>
    <col min="8450" max="8450" width="2" style="22" customWidth="1"/>
    <col min="8451" max="8451" width="19.140625" style="22" customWidth="1"/>
    <col min="8452" max="8681" width="9.140625" style="22"/>
    <col min="8682" max="8682" width="44.85546875" style="22" customWidth="1"/>
    <col min="8683" max="8683" width="19.140625" style="22" customWidth="1"/>
    <col min="8684" max="8684" width="2" style="22" customWidth="1"/>
    <col min="8685" max="8685" width="19.140625" style="22" customWidth="1"/>
    <col min="8686" max="8686" width="2" style="22" customWidth="1"/>
    <col min="8687" max="8687" width="19.140625" style="22" customWidth="1"/>
    <col min="8688" max="8688" width="2" style="22" customWidth="1"/>
    <col min="8689" max="8689" width="19.140625" style="22" customWidth="1"/>
    <col min="8690" max="8690" width="1.85546875" style="22" customWidth="1"/>
    <col min="8691" max="8691" width="19.140625" style="22" customWidth="1"/>
    <col min="8692" max="8692" width="1.85546875" style="22" customWidth="1"/>
    <col min="8693" max="8693" width="19.140625" style="22" customWidth="1"/>
    <col min="8694" max="8694" width="1.85546875" style="22" customWidth="1"/>
    <col min="8695" max="8695" width="19.140625" style="22" customWidth="1"/>
    <col min="8696" max="8696" width="2" style="22" customWidth="1"/>
    <col min="8697" max="8697" width="19.140625" style="22" customWidth="1"/>
    <col min="8698" max="8698" width="2" style="22" customWidth="1"/>
    <col min="8699" max="8699" width="19.140625" style="22" customWidth="1"/>
    <col min="8700" max="8700" width="2" style="22" customWidth="1"/>
    <col min="8701" max="8701" width="19.140625" style="22" customWidth="1"/>
    <col min="8702" max="8702" width="2" style="22" customWidth="1"/>
    <col min="8703" max="8703" width="19.140625" style="22" customWidth="1"/>
    <col min="8704" max="8704" width="2" style="22" customWidth="1"/>
    <col min="8705" max="8705" width="19.140625" style="22" customWidth="1"/>
    <col min="8706" max="8706" width="2" style="22" customWidth="1"/>
    <col min="8707" max="8707" width="19.140625" style="22" customWidth="1"/>
    <col min="8708" max="8937" width="9.140625" style="22"/>
    <col min="8938" max="8938" width="44.85546875" style="22" customWidth="1"/>
    <col min="8939" max="8939" width="19.140625" style="22" customWidth="1"/>
    <col min="8940" max="8940" width="2" style="22" customWidth="1"/>
    <col min="8941" max="8941" width="19.140625" style="22" customWidth="1"/>
    <col min="8942" max="8942" width="2" style="22" customWidth="1"/>
    <col min="8943" max="8943" width="19.140625" style="22" customWidth="1"/>
    <col min="8944" max="8944" width="2" style="22" customWidth="1"/>
    <col min="8945" max="8945" width="19.140625" style="22" customWidth="1"/>
    <col min="8946" max="8946" width="1.85546875" style="22" customWidth="1"/>
    <col min="8947" max="8947" width="19.140625" style="22" customWidth="1"/>
    <col min="8948" max="8948" width="1.85546875" style="22" customWidth="1"/>
    <col min="8949" max="8949" width="19.140625" style="22" customWidth="1"/>
    <col min="8950" max="8950" width="1.85546875" style="22" customWidth="1"/>
    <col min="8951" max="8951" width="19.140625" style="22" customWidth="1"/>
    <col min="8952" max="8952" width="2" style="22" customWidth="1"/>
    <col min="8953" max="8953" width="19.140625" style="22" customWidth="1"/>
    <col min="8954" max="8954" width="2" style="22" customWidth="1"/>
    <col min="8955" max="8955" width="19.140625" style="22" customWidth="1"/>
    <col min="8956" max="8956" width="2" style="22" customWidth="1"/>
    <col min="8957" max="8957" width="19.140625" style="22" customWidth="1"/>
    <col min="8958" max="8958" width="2" style="22" customWidth="1"/>
    <col min="8959" max="8959" width="19.140625" style="22" customWidth="1"/>
    <col min="8960" max="8960" width="2" style="22" customWidth="1"/>
    <col min="8961" max="8961" width="19.140625" style="22" customWidth="1"/>
    <col min="8962" max="8962" width="2" style="22" customWidth="1"/>
    <col min="8963" max="8963" width="19.140625" style="22" customWidth="1"/>
    <col min="8964" max="9193" width="9.140625" style="22"/>
    <col min="9194" max="9194" width="44.85546875" style="22" customWidth="1"/>
    <col min="9195" max="9195" width="19.140625" style="22" customWidth="1"/>
    <col min="9196" max="9196" width="2" style="22" customWidth="1"/>
    <col min="9197" max="9197" width="19.140625" style="22" customWidth="1"/>
    <col min="9198" max="9198" width="2" style="22" customWidth="1"/>
    <col min="9199" max="9199" width="19.140625" style="22" customWidth="1"/>
    <col min="9200" max="9200" width="2" style="22" customWidth="1"/>
    <col min="9201" max="9201" width="19.140625" style="22" customWidth="1"/>
    <col min="9202" max="9202" width="1.85546875" style="22" customWidth="1"/>
    <col min="9203" max="9203" width="19.140625" style="22" customWidth="1"/>
    <col min="9204" max="9204" width="1.85546875" style="22" customWidth="1"/>
    <col min="9205" max="9205" width="19.140625" style="22" customWidth="1"/>
    <col min="9206" max="9206" width="1.85546875" style="22" customWidth="1"/>
    <col min="9207" max="9207" width="19.140625" style="22" customWidth="1"/>
    <col min="9208" max="9208" width="2" style="22" customWidth="1"/>
    <col min="9209" max="9209" width="19.140625" style="22" customWidth="1"/>
    <col min="9210" max="9210" width="2" style="22" customWidth="1"/>
    <col min="9211" max="9211" width="19.140625" style="22" customWidth="1"/>
    <col min="9212" max="9212" width="2" style="22" customWidth="1"/>
    <col min="9213" max="9213" width="19.140625" style="22" customWidth="1"/>
    <col min="9214" max="9214" width="2" style="22" customWidth="1"/>
    <col min="9215" max="9215" width="19.140625" style="22" customWidth="1"/>
    <col min="9216" max="9216" width="2" style="22" customWidth="1"/>
    <col min="9217" max="9217" width="19.140625" style="22" customWidth="1"/>
    <col min="9218" max="9218" width="2" style="22" customWidth="1"/>
    <col min="9219" max="9219" width="19.140625" style="22" customWidth="1"/>
    <col min="9220" max="9449" width="9.140625" style="22"/>
    <col min="9450" max="9450" width="44.85546875" style="22" customWidth="1"/>
    <col min="9451" max="9451" width="19.140625" style="22" customWidth="1"/>
    <col min="9452" max="9452" width="2" style="22" customWidth="1"/>
    <col min="9453" max="9453" width="19.140625" style="22" customWidth="1"/>
    <col min="9454" max="9454" width="2" style="22" customWidth="1"/>
    <col min="9455" max="9455" width="19.140625" style="22" customWidth="1"/>
    <col min="9456" max="9456" width="2" style="22" customWidth="1"/>
    <col min="9457" max="9457" width="19.140625" style="22" customWidth="1"/>
    <col min="9458" max="9458" width="1.85546875" style="22" customWidth="1"/>
    <col min="9459" max="9459" width="19.140625" style="22" customWidth="1"/>
    <col min="9460" max="9460" width="1.85546875" style="22" customWidth="1"/>
    <col min="9461" max="9461" width="19.140625" style="22" customWidth="1"/>
    <col min="9462" max="9462" width="1.85546875" style="22" customWidth="1"/>
    <col min="9463" max="9463" width="19.140625" style="22" customWidth="1"/>
    <col min="9464" max="9464" width="2" style="22" customWidth="1"/>
    <col min="9465" max="9465" width="19.140625" style="22" customWidth="1"/>
    <col min="9466" max="9466" width="2" style="22" customWidth="1"/>
    <col min="9467" max="9467" width="19.140625" style="22" customWidth="1"/>
    <col min="9468" max="9468" width="2" style="22" customWidth="1"/>
    <col min="9469" max="9469" width="19.140625" style="22" customWidth="1"/>
    <col min="9470" max="9470" width="2" style="22" customWidth="1"/>
    <col min="9471" max="9471" width="19.140625" style="22" customWidth="1"/>
    <col min="9472" max="9472" width="2" style="22" customWidth="1"/>
    <col min="9473" max="9473" width="19.140625" style="22" customWidth="1"/>
    <col min="9474" max="9474" width="2" style="22" customWidth="1"/>
    <col min="9475" max="9475" width="19.140625" style="22" customWidth="1"/>
    <col min="9476" max="9705" width="9.140625" style="22"/>
    <col min="9706" max="9706" width="44.85546875" style="22" customWidth="1"/>
    <col min="9707" max="9707" width="19.140625" style="22" customWidth="1"/>
    <col min="9708" max="9708" width="2" style="22" customWidth="1"/>
    <col min="9709" max="9709" width="19.140625" style="22" customWidth="1"/>
    <col min="9710" max="9710" width="2" style="22" customWidth="1"/>
    <col min="9711" max="9711" width="19.140625" style="22" customWidth="1"/>
    <col min="9712" max="9712" width="2" style="22" customWidth="1"/>
    <col min="9713" max="9713" width="19.140625" style="22" customWidth="1"/>
    <col min="9714" max="9714" width="1.85546875" style="22" customWidth="1"/>
    <col min="9715" max="9715" width="19.140625" style="22" customWidth="1"/>
    <col min="9716" max="9716" width="1.85546875" style="22" customWidth="1"/>
    <col min="9717" max="9717" width="19.140625" style="22" customWidth="1"/>
    <col min="9718" max="9718" width="1.85546875" style="22" customWidth="1"/>
    <col min="9719" max="9719" width="19.140625" style="22" customWidth="1"/>
    <col min="9720" max="9720" width="2" style="22" customWidth="1"/>
    <col min="9721" max="9721" width="19.140625" style="22" customWidth="1"/>
    <col min="9722" max="9722" width="2" style="22" customWidth="1"/>
    <col min="9723" max="9723" width="19.140625" style="22" customWidth="1"/>
    <col min="9724" max="9724" width="2" style="22" customWidth="1"/>
    <col min="9725" max="9725" width="19.140625" style="22" customWidth="1"/>
    <col min="9726" max="9726" width="2" style="22" customWidth="1"/>
    <col min="9727" max="9727" width="19.140625" style="22" customWidth="1"/>
    <col min="9728" max="9728" width="2" style="22" customWidth="1"/>
    <col min="9729" max="9729" width="19.140625" style="22" customWidth="1"/>
    <col min="9730" max="9730" width="2" style="22" customWidth="1"/>
    <col min="9731" max="9731" width="19.140625" style="22" customWidth="1"/>
    <col min="9732" max="9961" width="9.140625" style="22"/>
    <col min="9962" max="9962" width="44.85546875" style="22" customWidth="1"/>
    <col min="9963" max="9963" width="19.140625" style="22" customWidth="1"/>
    <col min="9964" max="9964" width="2" style="22" customWidth="1"/>
    <col min="9965" max="9965" width="19.140625" style="22" customWidth="1"/>
    <col min="9966" max="9966" width="2" style="22" customWidth="1"/>
    <col min="9967" max="9967" width="19.140625" style="22" customWidth="1"/>
    <col min="9968" max="9968" width="2" style="22" customWidth="1"/>
    <col min="9969" max="9969" width="19.140625" style="22" customWidth="1"/>
    <col min="9970" max="9970" width="1.85546875" style="22" customWidth="1"/>
    <col min="9971" max="9971" width="19.140625" style="22" customWidth="1"/>
    <col min="9972" max="9972" width="1.85546875" style="22" customWidth="1"/>
    <col min="9973" max="9973" width="19.140625" style="22" customWidth="1"/>
    <col min="9974" max="9974" width="1.85546875" style="22" customWidth="1"/>
    <col min="9975" max="9975" width="19.140625" style="22" customWidth="1"/>
    <col min="9976" max="9976" width="2" style="22" customWidth="1"/>
    <col min="9977" max="9977" width="19.140625" style="22" customWidth="1"/>
    <col min="9978" max="9978" width="2" style="22" customWidth="1"/>
    <col min="9979" max="9979" width="19.140625" style="22" customWidth="1"/>
    <col min="9980" max="9980" width="2" style="22" customWidth="1"/>
    <col min="9981" max="9981" width="19.140625" style="22" customWidth="1"/>
    <col min="9982" max="9982" width="2" style="22" customWidth="1"/>
    <col min="9983" max="9983" width="19.140625" style="22" customWidth="1"/>
    <col min="9984" max="9984" width="2" style="22" customWidth="1"/>
    <col min="9985" max="9985" width="19.140625" style="22" customWidth="1"/>
    <col min="9986" max="9986" width="2" style="22" customWidth="1"/>
    <col min="9987" max="9987" width="19.140625" style="22" customWidth="1"/>
    <col min="9988" max="10217" width="9.140625" style="22"/>
    <col min="10218" max="10218" width="44.85546875" style="22" customWidth="1"/>
    <col min="10219" max="10219" width="19.140625" style="22" customWidth="1"/>
    <col min="10220" max="10220" width="2" style="22" customWidth="1"/>
    <col min="10221" max="10221" width="19.140625" style="22" customWidth="1"/>
    <col min="10222" max="10222" width="2" style="22" customWidth="1"/>
    <col min="10223" max="10223" width="19.140625" style="22" customWidth="1"/>
    <col min="10224" max="10224" width="2" style="22" customWidth="1"/>
    <col min="10225" max="10225" width="19.140625" style="22" customWidth="1"/>
    <col min="10226" max="10226" width="1.85546875" style="22" customWidth="1"/>
    <col min="10227" max="10227" width="19.140625" style="22" customWidth="1"/>
    <col min="10228" max="10228" width="1.85546875" style="22" customWidth="1"/>
    <col min="10229" max="10229" width="19.140625" style="22" customWidth="1"/>
    <col min="10230" max="10230" width="1.85546875" style="22" customWidth="1"/>
    <col min="10231" max="10231" width="19.140625" style="22" customWidth="1"/>
    <col min="10232" max="10232" width="2" style="22" customWidth="1"/>
    <col min="10233" max="10233" width="19.140625" style="22" customWidth="1"/>
    <col min="10234" max="10234" width="2" style="22" customWidth="1"/>
    <col min="10235" max="10235" width="19.140625" style="22" customWidth="1"/>
    <col min="10236" max="10236" width="2" style="22" customWidth="1"/>
    <col min="10237" max="10237" width="19.140625" style="22" customWidth="1"/>
    <col min="10238" max="10238" width="2" style="22" customWidth="1"/>
    <col min="10239" max="10239" width="19.140625" style="22" customWidth="1"/>
    <col min="10240" max="10240" width="2" style="22" customWidth="1"/>
    <col min="10241" max="10241" width="19.140625" style="22" customWidth="1"/>
    <col min="10242" max="10242" width="2" style="22" customWidth="1"/>
    <col min="10243" max="10243" width="19.140625" style="22" customWidth="1"/>
    <col min="10244" max="10473" width="9.140625" style="22"/>
    <col min="10474" max="10474" width="44.85546875" style="22" customWidth="1"/>
    <col min="10475" max="10475" width="19.140625" style="22" customWidth="1"/>
    <col min="10476" max="10476" width="2" style="22" customWidth="1"/>
    <col min="10477" max="10477" width="19.140625" style="22" customWidth="1"/>
    <col min="10478" max="10478" width="2" style="22" customWidth="1"/>
    <col min="10479" max="10479" width="19.140625" style="22" customWidth="1"/>
    <col min="10480" max="10480" width="2" style="22" customWidth="1"/>
    <col min="10481" max="10481" width="19.140625" style="22" customWidth="1"/>
    <col min="10482" max="10482" width="1.85546875" style="22" customWidth="1"/>
    <col min="10483" max="10483" width="19.140625" style="22" customWidth="1"/>
    <col min="10484" max="10484" width="1.85546875" style="22" customWidth="1"/>
    <col min="10485" max="10485" width="19.140625" style="22" customWidth="1"/>
    <col min="10486" max="10486" width="1.85546875" style="22" customWidth="1"/>
    <col min="10487" max="10487" width="19.140625" style="22" customWidth="1"/>
    <col min="10488" max="10488" width="2" style="22" customWidth="1"/>
    <col min="10489" max="10489" width="19.140625" style="22" customWidth="1"/>
    <col min="10490" max="10490" width="2" style="22" customWidth="1"/>
    <col min="10491" max="10491" width="19.140625" style="22" customWidth="1"/>
    <col min="10492" max="10492" width="2" style="22" customWidth="1"/>
    <col min="10493" max="10493" width="19.140625" style="22" customWidth="1"/>
    <col min="10494" max="10494" width="2" style="22" customWidth="1"/>
    <col min="10495" max="10495" width="19.140625" style="22" customWidth="1"/>
    <col min="10496" max="10496" width="2" style="22" customWidth="1"/>
    <col min="10497" max="10497" width="19.140625" style="22" customWidth="1"/>
    <col min="10498" max="10498" width="2" style="22" customWidth="1"/>
    <col min="10499" max="10499" width="19.140625" style="22" customWidth="1"/>
    <col min="10500" max="10729" width="9.140625" style="22"/>
    <col min="10730" max="10730" width="44.85546875" style="22" customWidth="1"/>
    <col min="10731" max="10731" width="19.140625" style="22" customWidth="1"/>
    <col min="10732" max="10732" width="2" style="22" customWidth="1"/>
    <col min="10733" max="10733" width="19.140625" style="22" customWidth="1"/>
    <col min="10734" max="10734" width="2" style="22" customWidth="1"/>
    <col min="10735" max="10735" width="19.140625" style="22" customWidth="1"/>
    <col min="10736" max="10736" width="2" style="22" customWidth="1"/>
    <col min="10737" max="10737" width="19.140625" style="22" customWidth="1"/>
    <col min="10738" max="10738" width="1.85546875" style="22" customWidth="1"/>
    <col min="10739" max="10739" width="19.140625" style="22" customWidth="1"/>
    <col min="10740" max="10740" width="1.85546875" style="22" customWidth="1"/>
    <col min="10741" max="10741" width="19.140625" style="22" customWidth="1"/>
    <col min="10742" max="10742" width="1.85546875" style="22" customWidth="1"/>
    <col min="10743" max="10743" width="19.140625" style="22" customWidth="1"/>
    <col min="10744" max="10744" width="2" style="22" customWidth="1"/>
    <col min="10745" max="10745" width="19.140625" style="22" customWidth="1"/>
    <col min="10746" max="10746" width="2" style="22" customWidth="1"/>
    <col min="10747" max="10747" width="19.140625" style="22" customWidth="1"/>
    <col min="10748" max="10748" width="2" style="22" customWidth="1"/>
    <col min="10749" max="10749" width="19.140625" style="22" customWidth="1"/>
    <col min="10750" max="10750" width="2" style="22" customWidth="1"/>
    <col min="10751" max="10751" width="19.140625" style="22" customWidth="1"/>
    <col min="10752" max="10752" width="2" style="22" customWidth="1"/>
    <col min="10753" max="10753" width="19.140625" style="22" customWidth="1"/>
    <col min="10754" max="10754" width="2" style="22" customWidth="1"/>
    <col min="10755" max="10755" width="19.140625" style="22" customWidth="1"/>
    <col min="10756" max="10985" width="9.140625" style="22"/>
    <col min="10986" max="10986" width="44.85546875" style="22" customWidth="1"/>
    <col min="10987" max="10987" width="19.140625" style="22" customWidth="1"/>
    <col min="10988" max="10988" width="2" style="22" customWidth="1"/>
    <col min="10989" max="10989" width="19.140625" style="22" customWidth="1"/>
    <col min="10990" max="10990" width="2" style="22" customWidth="1"/>
    <col min="10991" max="10991" width="19.140625" style="22" customWidth="1"/>
    <col min="10992" max="10992" width="2" style="22" customWidth="1"/>
    <col min="10993" max="10993" width="19.140625" style="22" customWidth="1"/>
    <col min="10994" max="10994" width="1.85546875" style="22" customWidth="1"/>
    <col min="10995" max="10995" width="19.140625" style="22" customWidth="1"/>
    <col min="10996" max="10996" width="1.85546875" style="22" customWidth="1"/>
    <col min="10997" max="10997" width="19.140625" style="22" customWidth="1"/>
    <col min="10998" max="10998" width="1.85546875" style="22" customWidth="1"/>
    <col min="10999" max="10999" width="19.140625" style="22" customWidth="1"/>
    <col min="11000" max="11000" width="2" style="22" customWidth="1"/>
    <col min="11001" max="11001" width="19.140625" style="22" customWidth="1"/>
    <col min="11002" max="11002" width="2" style="22" customWidth="1"/>
    <col min="11003" max="11003" width="19.140625" style="22" customWidth="1"/>
    <col min="11004" max="11004" width="2" style="22" customWidth="1"/>
    <col min="11005" max="11005" width="19.140625" style="22" customWidth="1"/>
    <col min="11006" max="11006" width="2" style="22" customWidth="1"/>
    <col min="11007" max="11007" width="19.140625" style="22" customWidth="1"/>
    <col min="11008" max="11008" width="2" style="22" customWidth="1"/>
    <col min="11009" max="11009" width="19.140625" style="22" customWidth="1"/>
    <col min="11010" max="11010" width="2" style="22" customWidth="1"/>
    <col min="11011" max="11011" width="19.140625" style="22" customWidth="1"/>
    <col min="11012" max="11241" width="9.140625" style="22"/>
    <col min="11242" max="11242" width="44.85546875" style="22" customWidth="1"/>
    <col min="11243" max="11243" width="19.140625" style="22" customWidth="1"/>
    <col min="11244" max="11244" width="2" style="22" customWidth="1"/>
    <col min="11245" max="11245" width="19.140625" style="22" customWidth="1"/>
    <col min="11246" max="11246" width="2" style="22" customWidth="1"/>
    <col min="11247" max="11247" width="19.140625" style="22" customWidth="1"/>
    <col min="11248" max="11248" width="2" style="22" customWidth="1"/>
    <col min="11249" max="11249" width="19.140625" style="22" customWidth="1"/>
    <col min="11250" max="11250" width="1.85546875" style="22" customWidth="1"/>
    <col min="11251" max="11251" width="19.140625" style="22" customWidth="1"/>
    <col min="11252" max="11252" width="1.85546875" style="22" customWidth="1"/>
    <col min="11253" max="11253" width="19.140625" style="22" customWidth="1"/>
    <col min="11254" max="11254" width="1.85546875" style="22" customWidth="1"/>
    <col min="11255" max="11255" width="19.140625" style="22" customWidth="1"/>
    <col min="11256" max="11256" width="2" style="22" customWidth="1"/>
    <col min="11257" max="11257" width="19.140625" style="22" customWidth="1"/>
    <col min="11258" max="11258" width="2" style="22" customWidth="1"/>
    <col min="11259" max="11259" width="19.140625" style="22" customWidth="1"/>
    <col min="11260" max="11260" width="2" style="22" customWidth="1"/>
    <col min="11261" max="11261" width="19.140625" style="22" customWidth="1"/>
    <col min="11262" max="11262" width="2" style="22" customWidth="1"/>
    <col min="11263" max="11263" width="19.140625" style="22" customWidth="1"/>
    <col min="11264" max="11264" width="2" style="22" customWidth="1"/>
    <col min="11265" max="11265" width="19.140625" style="22" customWidth="1"/>
    <col min="11266" max="11266" width="2" style="22" customWidth="1"/>
    <col min="11267" max="11267" width="19.140625" style="22" customWidth="1"/>
    <col min="11268" max="11497" width="9.140625" style="22"/>
    <col min="11498" max="11498" width="44.85546875" style="22" customWidth="1"/>
    <col min="11499" max="11499" width="19.140625" style="22" customWidth="1"/>
    <col min="11500" max="11500" width="2" style="22" customWidth="1"/>
    <col min="11501" max="11501" width="19.140625" style="22" customWidth="1"/>
    <col min="11502" max="11502" width="2" style="22" customWidth="1"/>
    <col min="11503" max="11503" width="19.140625" style="22" customWidth="1"/>
    <col min="11504" max="11504" width="2" style="22" customWidth="1"/>
    <col min="11505" max="11505" width="19.140625" style="22" customWidth="1"/>
    <col min="11506" max="11506" width="1.85546875" style="22" customWidth="1"/>
    <col min="11507" max="11507" width="19.140625" style="22" customWidth="1"/>
    <col min="11508" max="11508" width="1.85546875" style="22" customWidth="1"/>
    <col min="11509" max="11509" width="19.140625" style="22" customWidth="1"/>
    <col min="11510" max="11510" width="1.85546875" style="22" customWidth="1"/>
    <col min="11511" max="11511" width="19.140625" style="22" customWidth="1"/>
    <col min="11512" max="11512" width="2" style="22" customWidth="1"/>
    <col min="11513" max="11513" width="19.140625" style="22" customWidth="1"/>
    <col min="11514" max="11514" width="2" style="22" customWidth="1"/>
    <col min="11515" max="11515" width="19.140625" style="22" customWidth="1"/>
    <col min="11516" max="11516" width="2" style="22" customWidth="1"/>
    <col min="11517" max="11517" width="19.140625" style="22" customWidth="1"/>
    <col min="11518" max="11518" width="2" style="22" customWidth="1"/>
    <col min="11519" max="11519" width="19.140625" style="22" customWidth="1"/>
    <col min="11520" max="11520" width="2" style="22" customWidth="1"/>
    <col min="11521" max="11521" width="19.140625" style="22" customWidth="1"/>
    <col min="11522" max="11522" width="2" style="22" customWidth="1"/>
    <col min="11523" max="11523" width="19.140625" style="22" customWidth="1"/>
    <col min="11524" max="11753" width="9.140625" style="22"/>
    <col min="11754" max="11754" width="44.85546875" style="22" customWidth="1"/>
    <col min="11755" max="11755" width="19.140625" style="22" customWidth="1"/>
    <col min="11756" max="11756" width="2" style="22" customWidth="1"/>
    <col min="11757" max="11757" width="19.140625" style="22" customWidth="1"/>
    <col min="11758" max="11758" width="2" style="22" customWidth="1"/>
    <col min="11759" max="11759" width="19.140625" style="22" customWidth="1"/>
    <col min="11760" max="11760" width="2" style="22" customWidth="1"/>
    <col min="11761" max="11761" width="19.140625" style="22" customWidth="1"/>
    <col min="11762" max="11762" width="1.85546875" style="22" customWidth="1"/>
    <col min="11763" max="11763" width="19.140625" style="22" customWidth="1"/>
    <col min="11764" max="11764" width="1.85546875" style="22" customWidth="1"/>
    <col min="11765" max="11765" width="19.140625" style="22" customWidth="1"/>
    <col min="11766" max="11766" width="1.85546875" style="22" customWidth="1"/>
    <col min="11767" max="11767" width="19.140625" style="22" customWidth="1"/>
    <col min="11768" max="11768" width="2" style="22" customWidth="1"/>
    <col min="11769" max="11769" width="19.140625" style="22" customWidth="1"/>
    <col min="11770" max="11770" width="2" style="22" customWidth="1"/>
    <col min="11771" max="11771" width="19.140625" style="22" customWidth="1"/>
    <col min="11772" max="11772" width="2" style="22" customWidth="1"/>
    <col min="11773" max="11773" width="19.140625" style="22" customWidth="1"/>
    <col min="11774" max="11774" width="2" style="22" customWidth="1"/>
    <col min="11775" max="11775" width="19.140625" style="22" customWidth="1"/>
    <col min="11776" max="11776" width="2" style="22" customWidth="1"/>
    <col min="11777" max="11777" width="19.140625" style="22" customWidth="1"/>
    <col min="11778" max="11778" width="2" style="22" customWidth="1"/>
    <col min="11779" max="11779" width="19.140625" style="22" customWidth="1"/>
    <col min="11780" max="12009" width="9.140625" style="22"/>
    <col min="12010" max="12010" width="44.85546875" style="22" customWidth="1"/>
    <col min="12011" max="12011" width="19.140625" style="22" customWidth="1"/>
    <col min="12012" max="12012" width="2" style="22" customWidth="1"/>
    <col min="12013" max="12013" width="19.140625" style="22" customWidth="1"/>
    <col min="12014" max="12014" width="2" style="22" customWidth="1"/>
    <col min="12015" max="12015" width="19.140625" style="22" customWidth="1"/>
    <col min="12016" max="12016" width="2" style="22" customWidth="1"/>
    <col min="12017" max="12017" width="19.140625" style="22" customWidth="1"/>
    <col min="12018" max="12018" width="1.85546875" style="22" customWidth="1"/>
    <col min="12019" max="12019" width="19.140625" style="22" customWidth="1"/>
    <col min="12020" max="12020" width="1.85546875" style="22" customWidth="1"/>
    <col min="12021" max="12021" width="19.140625" style="22" customWidth="1"/>
    <col min="12022" max="12022" width="1.85546875" style="22" customWidth="1"/>
    <col min="12023" max="12023" width="19.140625" style="22" customWidth="1"/>
    <col min="12024" max="12024" width="2" style="22" customWidth="1"/>
    <col min="12025" max="12025" width="19.140625" style="22" customWidth="1"/>
    <col min="12026" max="12026" width="2" style="22" customWidth="1"/>
    <col min="12027" max="12027" width="19.140625" style="22" customWidth="1"/>
    <col min="12028" max="12028" width="2" style="22" customWidth="1"/>
    <col min="12029" max="12029" width="19.140625" style="22" customWidth="1"/>
    <col min="12030" max="12030" width="2" style="22" customWidth="1"/>
    <col min="12031" max="12031" width="19.140625" style="22" customWidth="1"/>
    <col min="12032" max="12032" width="2" style="22" customWidth="1"/>
    <col min="12033" max="12033" width="19.140625" style="22" customWidth="1"/>
    <col min="12034" max="12034" width="2" style="22" customWidth="1"/>
    <col min="12035" max="12035" width="19.140625" style="22" customWidth="1"/>
    <col min="12036" max="12265" width="9.140625" style="22"/>
    <col min="12266" max="12266" width="44.85546875" style="22" customWidth="1"/>
    <col min="12267" max="12267" width="19.140625" style="22" customWidth="1"/>
    <col min="12268" max="12268" width="2" style="22" customWidth="1"/>
    <col min="12269" max="12269" width="19.140625" style="22" customWidth="1"/>
    <col min="12270" max="12270" width="2" style="22" customWidth="1"/>
    <col min="12271" max="12271" width="19.140625" style="22" customWidth="1"/>
    <col min="12272" max="12272" width="2" style="22" customWidth="1"/>
    <col min="12273" max="12273" width="19.140625" style="22" customWidth="1"/>
    <col min="12274" max="12274" width="1.85546875" style="22" customWidth="1"/>
    <col min="12275" max="12275" width="19.140625" style="22" customWidth="1"/>
    <col min="12276" max="12276" width="1.85546875" style="22" customWidth="1"/>
    <col min="12277" max="12277" width="19.140625" style="22" customWidth="1"/>
    <col min="12278" max="12278" width="1.85546875" style="22" customWidth="1"/>
    <col min="12279" max="12279" width="19.140625" style="22" customWidth="1"/>
    <col min="12280" max="12280" width="2" style="22" customWidth="1"/>
    <col min="12281" max="12281" width="19.140625" style="22" customWidth="1"/>
    <col min="12282" max="12282" width="2" style="22" customWidth="1"/>
    <col min="12283" max="12283" width="19.140625" style="22" customWidth="1"/>
    <col min="12284" max="12284" width="2" style="22" customWidth="1"/>
    <col min="12285" max="12285" width="19.140625" style="22" customWidth="1"/>
    <col min="12286" max="12286" width="2" style="22" customWidth="1"/>
    <col min="12287" max="12287" width="19.140625" style="22" customWidth="1"/>
    <col min="12288" max="12288" width="2" style="22" customWidth="1"/>
    <col min="12289" max="12289" width="19.140625" style="22" customWidth="1"/>
    <col min="12290" max="12290" width="2" style="22" customWidth="1"/>
    <col min="12291" max="12291" width="19.140625" style="22" customWidth="1"/>
    <col min="12292" max="12521" width="9.140625" style="22"/>
    <col min="12522" max="12522" width="44.85546875" style="22" customWidth="1"/>
    <col min="12523" max="12523" width="19.140625" style="22" customWidth="1"/>
    <col min="12524" max="12524" width="2" style="22" customWidth="1"/>
    <col min="12525" max="12525" width="19.140625" style="22" customWidth="1"/>
    <col min="12526" max="12526" width="2" style="22" customWidth="1"/>
    <col min="12527" max="12527" width="19.140625" style="22" customWidth="1"/>
    <col min="12528" max="12528" width="2" style="22" customWidth="1"/>
    <col min="12529" max="12529" width="19.140625" style="22" customWidth="1"/>
    <col min="12530" max="12530" width="1.85546875" style="22" customWidth="1"/>
    <col min="12531" max="12531" width="19.140625" style="22" customWidth="1"/>
    <col min="12532" max="12532" width="1.85546875" style="22" customWidth="1"/>
    <col min="12533" max="12533" width="19.140625" style="22" customWidth="1"/>
    <col min="12534" max="12534" width="1.85546875" style="22" customWidth="1"/>
    <col min="12535" max="12535" width="19.140625" style="22" customWidth="1"/>
    <col min="12536" max="12536" width="2" style="22" customWidth="1"/>
    <col min="12537" max="12537" width="19.140625" style="22" customWidth="1"/>
    <col min="12538" max="12538" width="2" style="22" customWidth="1"/>
    <col min="12539" max="12539" width="19.140625" style="22" customWidth="1"/>
    <col min="12540" max="12540" width="2" style="22" customWidth="1"/>
    <col min="12541" max="12541" width="19.140625" style="22" customWidth="1"/>
    <col min="12542" max="12542" width="2" style="22" customWidth="1"/>
    <col min="12543" max="12543" width="19.140625" style="22" customWidth="1"/>
    <col min="12544" max="12544" width="2" style="22" customWidth="1"/>
    <col min="12545" max="12545" width="19.140625" style="22" customWidth="1"/>
    <col min="12546" max="12546" width="2" style="22" customWidth="1"/>
    <col min="12547" max="12547" width="19.140625" style="22" customWidth="1"/>
    <col min="12548" max="12777" width="9.140625" style="22"/>
    <col min="12778" max="12778" width="44.85546875" style="22" customWidth="1"/>
    <col min="12779" max="12779" width="19.140625" style="22" customWidth="1"/>
    <col min="12780" max="12780" width="2" style="22" customWidth="1"/>
    <col min="12781" max="12781" width="19.140625" style="22" customWidth="1"/>
    <col min="12782" max="12782" width="2" style="22" customWidth="1"/>
    <col min="12783" max="12783" width="19.140625" style="22" customWidth="1"/>
    <col min="12784" max="12784" width="2" style="22" customWidth="1"/>
    <col min="12785" max="12785" width="19.140625" style="22" customWidth="1"/>
    <col min="12786" max="12786" width="1.85546875" style="22" customWidth="1"/>
    <col min="12787" max="12787" width="19.140625" style="22" customWidth="1"/>
    <col min="12788" max="12788" width="1.85546875" style="22" customWidth="1"/>
    <col min="12789" max="12789" width="19.140625" style="22" customWidth="1"/>
    <col min="12790" max="12790" width="1.85546875" style="22" customWidth="1"/>
    <col min="12791" max="12791" width="19.140625" style="22" customWidth="1"/>
    <col min="12792" max="12792" width="2" style="22" customWidth="1"/>
    <col min="12793" max="12793" width="19.140625" style="22" customWidth="1"/>
    <col min="12794" max="12794" width="2" style="22" customWidth="1"/>
    <col min="12795" max="12795" width="19.140625" style="22" customWidth="1"/>
    <col min="12796" max="12796" width="2" style="22" customWidth="1"/>
    <col min="12797" max="12797" width="19.140625" style="22" customWidth="1"/>
    <col min="12798" max="12798" width="2" style="22" customWidth="1"/>
    <col min="12799" max="12799" width="19.140625" style="22" customWidth="1"/>
    <col min="12800" max="12800" width="2" style="22" customWidth="1"/>
    <col min="12801" max="12801" width="19.140625" style="22" customWidth="1"/>
    <col min="12802" max="12802" width="2" style="22" customWidth="1"/>
    <col min="12803" max="12803" width="19.140625" style="22" customWidth="1"/>
    <col min="12804" max="13033" width="9.140625" style="22"/>
    <col min="13034" max="13034" width="44.85546875" style="22" customWidth="1"/>
    <col min="13035" max="13035" width="19.140625" style="22" customWidth="1"/>
    <col min="13036" max="13036" width="2" style="22" customWidth="1"/>
    <col min="13037" max="13037" width="19.140625" style="22" customWidth="1"/>
    <col min="13038" max="13038" width="2" style="22" customWidth="1"/>
    <col min="13039" max="13039" width="19.140625" style="22" customWidth="1"/>
    <col min="13040" max="13040" width="2" style="22" customWidth="1"/>
    <col min="13041" max="13041" width="19.140625" style="22" customWidth="1"/>
    <col min="13042" max="13042" width="1.85546875" style="22" customWidth="1"/>
    <col min="13043" max="13043" width="19.140625" style="22" customWidth="1"/>
    <col min="13044" max="13044" width="1.85546875" style="22" customWidth="1"/>
    <col min="13045" max="13045" width="19.140625" style="22" customWidth="1"/>
    <col min="13046" max="13046" width="1.85546875" style="22" customWidth="1"/>
    <col min="13047" max="13047" width="19.140625" style="22" customWidth="1"/>
    <col min="13048" max="13048" width="2" style="22" customWidth="1"/>
    <col min="13049" max="13049" width="19.140625" style="22" customWidth="1"/>
    <col min="13050" max="13050" width="2" style="22" customWidth="1"/>
    <col min="13051" max="13051" width="19.140625" style="22" customWidth="1"/>
    <col min="13052" max="13052" width="2" style="22" customWidth="1"/>
    <col min="13053" max="13053" width="19.140625" style="22" customWidth="1"/>
    <col min="13054" max="13054" width="2" style="22" customWidth="1"/>
    <col min="13055" max="13055" width="19.140625" style="22" customWidth="1"/>
    <col min="13056" max="13056" width="2" style="22" customWidth="1"/>
    <col min="13057" max="13057" width="19.140625" style="22" customWidth="1"/>
    <col min="13058" max="13058" width="2" style="22" customWidth="1"/>
    <col min="13059" max="13059" width="19.140625" style="22" customWidth="1"/>
    <col min="13060" max="13289" width="9.140625" style="22"/>
    <col min="13290" max="13290" width="44.85546875" style="22" customWidth="1"/>
    <col min="13291" max="13291" width="19.140625" style="22" customWidth="1"/>
    <col min="13292" max="13292" width="2" style="22" customWidth="1"/>
    <col min="13293" max="13293" width="19.140625" style="22" customWidth="1"/>
    <col min="13294" max="13294" width="2" style="22" customWidth="1"/>
    <col min="13295" max="13295" width="19.140625" style="22" customWidth="1"/>
    <col min="13296" max="13296" width="2" style="22" customWidth="1"/>
    <col min="13297" max="13297" width="19.140625" style="22" customWidth="1"/>
    <col min="13298" max="13298" width="1.85546875" style="22" customWidth="1"/>
    <col min="13299" max="13299" width="19.140625" style="22" customWidth="1"/>
    <col min="13300" max="13300" width="1.85546875" style="22" customWidth="1"/>
    <col min="13301" max="13301" width="19.140625" style="22" customWidth="1"/>
    <col min="13302" max="13302" width="1.85546875" style="22" customWidth="1"/>
    <col min="13303" max="13303" width="19.140625" style="22" customWidth="1"/>
    <col min="13304" max="13304" width="2" style="22" customWidth="1"/>
    <col min="13305" max="13305" width="19.140625" style="22" customWidth="1"/>
    <col min="13306" max="13306" width="2" style="22" customWidth="1"/>
    <col min="13307" max="13307" width="19.140625" style="22" customWidth="1"/>
    <col min="13308" max="13308" width="2" style="22" customWidth="1"/>
    <col min="13309" max="13309" width="19.140625" style="22" customWidth="1"/>
    <col min="13310" max="13310" width="2" style="22" customWidth="1"/>
    <col min="13311" max="13311" width="19.140625" style="22" customWidth="1"/>
    <col min="13312" max="13312" width="2" style="22" customWidth="1"/>
    <col min="13313" max="13313" width="19.140625" style="22" customWidth="1"/>
    <col min="13314" max="13314" width="2" style="22" customWidth="1"/>
    <col min="13315" max="13315" width="19.140625" style="22" customWidth="1"/>
    <col min="13316" max="13545" width="9.140625" style="22"/>
    <col min="13546" max="13546" width="44.85546875" style="22" customWidth="1"/>
    <col min="13547" max="13547" width="19.140625" style="22" customWidth="1"/>
    <col min="13548" max="13548" width="2" style="22" customWidth="1"/>
    <col min="13549" max="13549" width="19.140625" style="22" customWidth="1"/>
    <col min="13550" max="13550" width="2" style="22" customWidth="1"/>
    <col min="13551" max="13551" width="19.140625" style="22" customWidth="1"/>
    <col min="13552" max="13552" width="2" style="22" customWidth="1"/>
    <col min="13553" max="13553" width="19.140625" style="22" customWidth="1"/>
    <col min="13554" max="13554" width="1.85546875" style="22" customWidth="1"/>
    <col min="13555" max="13555" width="19.140625" style="22" customWidth="1"/>
    <col min="13556" max="13556" width="1.85546875" style="22" customWidth="1"/>
    <col min="13557" max="13557" width="19.140625" style="22" customWidth="1"/>
    <col min="13558" max="13558" width="1.85546875" style="22" customWidth="1"/>
    <col min="13559" max="13559" width="19.140625" style="22" customWidth="1"/>
    <col min="13560" max="13560" width="2" style="22" customWidth="1"/>
    <col min="13561" max="13561" width="19.140625" style="22" customWidth="1"/>
    <col min="13562" max="13562" width="2" style="22" customWidth="1"/>
    <col min="13563" max="13563" width="19.140625" style="22" customWidth="1"/>
    <col min="13564" max="13564" width="2" style="22" customWidth="1"/>
    <col min="13565" max="13565" width="19.140625" style="22" customWidth="1"/>
    <col min="13566" max="13566" width="2" style="22" customWidth="1"/>
    <col min="13567" max="13567" width="19.140625" style="22" customWidth="1"/>
    <col min="13568" max="13568" width="2" style="22" customWidth="1"/>
    <col min="13569" max="13569" width="19.140625" style="22" customWidth="1"/>
    <col min="13570" max="13570" width="2" style="22" customWidth="1"/>
    <col min="13571" max="13571" width="19.140625" style="22" customWidth="1"/>
    <col min="13572" max="13801" width="9.140625" style="22"/>
    <col min="13802" max="13802" width="44.85546875" style="22" customWidth="1"/>
    <col min="13803" max="13803" width="19.140625" style="22" customWidth="1"/>
    <col min="13804" max="13804" width="2" style="22" customWidth="1"/>
    <col min="13805" max="13805" width="19.140625" style="22" customWidth="1"/>
    <col min="13806" max="13806" width="2" style="22" customWidth="1"/>
    <col min="13807" max="13807" width="19.140625" style="22" customWidth="1"/>
    <col min="13808" max="13808" width="2" style="22" customWidth="1"/>
    <col min="13809" max="13809" width="19.140625" style="22" customWidth="1"/>
    <col min="13810" max="13810" width="1.85546875" style="22" customWidth="1"/>
    <col min="13811" max="13811" width="19.140625" style="22" customWidth="1"/>
    <col min="13812" max="13812" width="1.85546875" style="22" customWidth="1"/>
    <col min="13813" max="13813" width="19.140625" style="22" customWidth="1"/>
    <col min="13814" max="13814" width="1.85546875" style="22" customWidth="1"/>
    <col min="13815" max="13815" width="19.140625" style="22" customWidth="1"/>
    <col min="13816" max="13816" width="2" style="22" customWidth="1"/>
    <col min="13817" max="13817" width="19.140625" style="22" customWidth="1"/>
    <col min="13818" max="13818" width="2" style="22" customWidth="1"/>
    <col min="13819" max="13819" width="19.140625" style="22" customWidth="1"/>
    <col min="13820" max="13820" width="2" style="22" customWidth="1"/>
    <col min="13821" max="13821" width="19.140625" style="22" customWidth="1"/>
    <col min="13822" max="13822" width="2" style="22" customWidth="1"/>
    <col min="13823" max="13823" width="19.140625" style="22" customWidth="1"/>
    <col min="13824" max="13824" width="2" style="22" customWidth="1"/>
    <col min="13825" max="13825" width="19.140625" style="22" customWidth="1"/>
    <col min="13826" max="13826" width="2" style="22" customWidth="1"/>
    <col min="13827" max="13827" width="19.140625" style="22" customWidth="1"/>
    <col min="13828" max="14057" width="9.140625" style="22"/>
    <col min="14058" max="14058" width="44.85546875" style="22" customWidth="1"/>
    <col min="14059" max="14059" width="19.140625" style="22" customWidth="1"/>
    <col min="14060" max="14060" width="2" style="22" customWidth="1"/>
    <col min="14061" max="14061" width="19.140625" style="22" customWidth="1"/>
    <col min="14062" max="14062" width="2" style="22" customWidth="1"/>
    <col min="14063" max="14063" width="19.140625" style="22" customWidth="1"/>
    <col min="14064" max="14064" width="2" style="22" customWidth="1"/>
    <col min="14065" max="14065" width="19.140625" style="22" customWidth="1"/>
    <col min="14066" max="14066" width="1.85546875" style="22" customWidth="1"/>
    <col min="14067" max="14067" width="19.140625" style="22" customWidth="1"/>
    <col min="14068" max="14068" width="1.85546875" style="22" customWidth="1"/>
    <col min="14069" max="14069" width="19.140625" style="22" customWidth="1"/>
    <col min="14070" max="14070" width="1.85546875" style="22" customWidth="1"/>
    <col min="14071" max="14071" width="19.140625" style="22" customWidth="1"/>
    <col min="14072" max="14072" width="2" style="22" customWidth="1"/>
    <col min="14073" max="14073" width="19.140625" style="22" customWidth="1"/>
    <col min="14074" max="14074" width="2" style="22" customWidth="1"/>
    <col min="14075" max="14075" width="19.140625" style="22" customWidth="1"/>
    <col min="14076" max="14076" width="2" style="22" customWidth="1"/>
    <col min="14077" max="14077" width="19.140625" style="22" customWidth="1"/>
    <col min="14078" max="14078" width="2" style="22" customWidth="1"/>
    <col min="14079" max="14079" width="19.140625" style="22" customWidth="1"/>
    <col min="14080" max="14080" width="2" style="22" customWidth="1"/>
    <col min="14081" max="14081" width="19.140625" style="22" customWidth="1"/>
    <col min="14082" max="14082" width="2" style="22" customWidth="1"/>
    <col min="14083" max="14083" width="19.140625" style="22" customWidth="1"/>
    <col min="14084" max="14313" width="9.140625" style="22"/>
    <col min="14314" max="14314" width="44.85546875" style="22" customWidth="1"/>
    <col min="14315" max="14315" width="19.140625" style="22" customWidth="1"/>
    <col min="14316" max="14316" width="2" style="22" customWidth="1"/>
    <col min="14317" max="14317" width="19.140625" style="22" customWidth="1"/>
    <col min="14318" max="14318" width="2" style="22" customWidth="1"/>
    <col min="14319" max="14319" width="19.140625" style="22" customWidth="1"/>
    <col min="14320" max="14320" width="2" style="22" customWidth="1"/>
    <col min="14321" max="14321" width="19.140625" style="22" customWidth="1"/>
    <col min="14322" max="14322" width="1.85546875" style="22" customWidth="1"/>
    <col min="14323" max="14323" width="19.140625" style="22" customWidth="1"/>
    <col min="14324" max="14324" width="1.85546875" style="22" customWidth="1"/>
    <col min="14325" max="14325" width="19.140625" style="22" customWidth="1"/>
    <col min="14326" max="14326" width="1.85546875" style="22" customWidth="1"/>
    <col min="14327" max="14327" width="19.140625" style="22" customWidth="1"/>
    <col min="14328" max="14328" width="2" style="22" customWidth="1"/>
    <col min="14329" max="14329" width="19.140625" style="22" customWidth="1"/>
    <col min="14330" max="14330" width="2" style="22" customWidth="1"/>
    <col min="14331" max="14331" width="19.140625" style="22" customWidth="1"/>
    <col min="14332" max="14332" width="2" style="22" customWidth="1"/>
    <col min="14333" max="14333" width="19.140625" style="22" customWidth="1"/>
    <col min="14334" max="14334" width="2" style="22" customWidth="1"/>
    <col min="14335" max="14335" width="19.140625" style="22" customWidth="1"/>
    <col min="14336" max="14336" width="2" style="22" customWidth="1"/>
    <col min="14337" max="14337" width="19.140625" style="22" customWidth="1"/>
    <col min="14338" max="14338" width="2" style="22" customWidth="1"/>
    <col min="14339" max="14339" width="19.140625" style="22" customWidth="1"/>
    <col min="14340" max="14569" width="9.140625" style="22"/>
    <col min="14570" max="14570" width="44.85546875" style="22" customWidth="1"/>
    <col min="14571" max="14571" width="19.140625" style="22" customWidth="1"/>
    <col min="14572" max="14572" width="2" style="22" customWidth="1"/>
    <col min="14573" max="14573" width="19.140625" style="22" customWidth="1"/>
    <col min="14574" max="14574" width="2" style="22" customWidth="1"/>
    <col min="14575" max="14575" width="19.140625" style="22" customWidth="1"/>
    <col min="14576" max="14576" width="2" style="22" customWidth="1"/>
    <col min="14577" max="14577" width="19.140625" style="22" customWidth="1"/>
    <col min="14578" max="14578" width="1.85546875" style="22" customWidth="1"/>
    <col min="14579" max="14579" width="19.140625" style="22" customWidth="1"/>
    <col min="14580" max="14580" width="1.85546875" style="22" customWidth="1"/>
    <col min="14581" max="14581" width="19.140625" style="22" customWidth="1"/>
    <col min="14582" max="14582" width="1.85546875" style="22" customWidth="1"/>
    <col min="14583" max="14583" width="19.140625" style="22" customWidth="1"/>
    <col min="14584" max="14584" width="2" style="22" customWidth="1"/>
    <col min="14585" max="14585" width="19.140625" style="22" customWidth="1"/>
    <col min="14586" max="14586" width="2" style="22" customWidth="1"/>
    <col min="14587" max="14587" width="19.140625" style="22" customWidth="1"/>
    <col min="14588" max="14588" width="2" style="22" customWidth="1"/>
    <col min="14589" max="14589" width="19.140625" style="22" customWidth="1"/>
    <col min="14590" max="14590" width="2" style="22" customWidth="1"/>
    <col min="14591" max="14591" width="19.140625" style="22" customWidth="1"/>
    <col min="14592" max="14592" width="2" style="22" customWidth="1"/>
    <col min="14593" max="14593" width="19.140625" style="22" customWidth="1"/>
    <col min="14594" max="14594" width="2" style="22" customWidth="1"/>
    <col min="14595" max="14595" width="19.140625" style="22" customWidth="1"/>
    <col min="14596" max="14825" width="9.140625" style="22"/>
    <col min="14826" max="14826" width="44.85546875" style="22" customWidth="1"/>
    <col min="14827" max="14827" width="19.140625" style="22" customWidth="1"/>
    <col min="14828" max="14828" width="2" style="22" customWidth="1"/>
    <col min="14829" max="14829" width="19.140625" style="22" customWidth="1"/>
    <col min="14830" max="14830" width="2" style="22" customWidth="1"/>
    <col min="14831" max="14831" width="19.140625" style="22" customWidth="1"/>
    <col min="14832" max="14832" width="2" style="22" customWidth="1"/>
    <col min="14833" max="14833" width="19.140625" style="22" customWidth="1"/>
    <col min="14834" max="14834" width="1.85546875" style="22" customWidth="1"/>
    <col min="14835" max="14835" width="19.140625" style="22" customWidth="1"/>
    <col min="14836" max="14836" width="1.85546875" style="22" customWidth="1"/>
    <col min="14837" max="14837" width="19.140625" style="22" customWidth="1"/>
    <col min="14838" max="14838" width="1.85546875" style="22" customWidth="1"/>
    <col min="14839" max="14839" width="19.140625" style="22" customWidth="1"/>
    <col min="14840" max="14840" width="2" style="22" customWidth="1"/>
    <col min="14841" max="14841" width="19.140625" style="22" customWidth="1"/>
    <col min="14842" max="14842" width="2" style="22" customWidth="1"/>
    <col min="14843" max="14843" width="19.140625" style="22" customWidth="1"/>
    <col min="14844" max="14844" width="2" style="22" customWidth="1"/>
    <col min="14845" max="14845" width="19.140625" style="22" customWidth="1"/>
    <col min="14846" max="14846" width="2" style="22" customWidth="1"/>
    <col min="14847" max="14847" width="19.140625" style="22" customWidth="1"/>
    <col min="14848" max="14848" width="2" style="22" customWidth="1"/>
    <col min="14849" max="14849" width="19.140625" style="22" customWidth="1"/>
    <col min="14850" max="14850" width="2" style="22" customWidth="1"/>
    <col min="14851" max="14851" width="19.140625" style="22" customWidth="1"/>
    <col min="14852" max="15081" width="9.140625" style="22"/>
    <col min="15082" max="15082" width="44.85546875" style="22" customWidth="1"/>
    <col min="15083" max="15083" width="19.140625" style="22" customWidth="1"/>
    <col min="15084" max="15084" width="2" style="22" customWidth="1"/>
    <col min="15085" max="15085" width="19.140625" style="22" customWidth="1"/>
    <col min="15086" max="15086" width="2" style="22" customWidth="1"/>
    <col min="15087" max="15087" width="19.140625" style="22" customWidth="1"/>
    <col min="15088" max="15088" width="2" style="22" customWidth="1"/>
    <col min="15089" max="15089" width="19.140625" style="22" customWidth="1"/>
    <col min="15090" max="15090" width="1.85546875" style="22" customWidth="1"/>
    <col min="15091" max="15091" width="19.140625" style="22" customWidth="1"/>
    <col min="15092" max="15092" width="1.85546875" style="22" customWidth="1"/>
    <col min="15093" max="15093" width="19.140625" style="22" customWidth="1"/>
    <col min="15094" max="15094" width="1.85546875" style="22" customWidth="1"/>
    <col min="15095" max="15095" width="19.140625" style="22" customWidth="1"/>
    <col min="15096" max="15096" width="2" style="22" customWidth="1"/>
    <col min="15097" max="15097" width="19.140625" style="22" customWidth="1"/>
    <col min="15098" max="15098" width="2" style="22" customWidth="1"/>
    <col min="15099" max="15099" width="19.140625" style="22" customWidth="1"/>
    <col min="15100" max="15100" width="2" style="22" customWidth="1"/>
    <col min="15101" max="15101" width="19.140625" style="22" customWidth="1"/>
    <col min="15102" max="15102" width="2" style="22" customWidth="1"/>
    <col min="15103" max="15103" width="19.140625" style="22" customWidth="1"/>
    <col min="15104" max="15104" width="2" style="22" customWidth="1"/>
    <col min="15105" max="15105" width="19.140625" style="22" customWidth="1"/>
    <col min="15106" max="15106" width="2" style="22" customWidth="1"/>
    <col min="15107" max="15107" width="19.140625" style="22" customWidth="1"/>
    <col min="15108" max="15337" width="9.140625" style="22"/>
    <col min="15338" max="15338" width="44.85546875" style="22" customWidth="1"/>
    <col min="15339" max="15339" width="19.140625" style="22" customWidth="1"/>
    <col min="15340" max="15340" width="2" style="22" customWidth="1"/>
    <col min="15341" max="15341" width="19.140625" style="22" customWidth="1"/>
    <col min="15342" max="15342" width="2" style="22" customWidth="1"/>
    <col min="15343" max="15343" width="19.140625" style="22" customWidth="1"/>
    <col min="15344" max="15344" width="2" style="22" customWidth="1"/>
    <col min="15345" max="15345" width="19.140625" style="22" customWidth="1"/>
    <col min="15346" max="15346" width="1.85546875" style="22" customWidth="1"/>
    <col min="15347" max="15347" width="19.140625" style="22" customWidth="1"/>
    <col min="15348" max="15348" width="1.85546875" style="22" customWidth="1"/>
    <col min="15349" max="15349" width="19.140625" style="22" customWidth="1"/>
    <col min="15350" max="15350" width="1.85546875" style="22" customWidth="1"/>
    <col min="15351" max="15351" width="19.140625" style="22" customWidth="1"/>
    <col min="15352" max="15352" width="2" style="22" customWidth="1"/>
    <col min="15353" max="15353" width="19.140625" style="22" customWidth="1"/>
    <col min="15354" max="15354" width="2" style="22" customWidth="1"/>
    <col min="15355" max="15355" width="19.140625" style="22" customWidth="1"/>
    <col min="15356" max="15356" width="2" style="22" customWidth="1"/>
    <col min="15357" max="15357" width="19.140625" style="22" customWidth="1"/>
    <col min="15358" max="15358" width="2" style="22" customWidth="1"/>
    <col min="15359" max="15359" width="19.140625" style="22" customWidth="1"/>
    <col min="15360" max="15360" width="2" style="22" customWidth="1"/>
    <col min="15361" max="15361" width="19.140625" style="22" customWidth="1"/>
    <col min="15362" max="15362" width="2" style="22" customWidth="1"/>
    <col min="15363" max="15363" width="19.140625" style="22" customWidth="1"/>
    <col min="15364" max="15593" width="9.140625" style="22"/>
    <col min="15594" max="15594" width="44.85546875" style="22" customWidth="1"/>
    <col min="15595" max="15595" width="19.140625" style="22" customWidth="1"/>
    <col min="15596" max="15596" width="2" style="22" customWidth="1"/>
    <col min="15597" max="15597" width="19.140625" style="22" customWidth="1"/>
    <col min="15598" max="15598" width="2" style="22" customWidth="1"/>
    <col min="15599" max="15599" width="19.140625" style="22" customWidth="1"/>
    <col min="15600" max="15600" width="2" style="22" customWidth="1"/>
    <col min="15601" max="15601" width="19.140625" style="22" customWidth="1"/>
    <col min="15602" max="15602" width="1.85546875" style="22" customWidth="1"/>
    <col min="15603" max="15603" width="19.140625" style="22" customWidth="1"/>
    <col min="15604" max="15604" width="1.85546875" style="22" customWidth="1"/>
    <col min="15605" max="15605" width="19.140625" style="22" customWidth="1"/>
    <col min="15606" max="15606" width="1.85546875" style="22" customWidth="1"/>
    <col min="15607" max="15607" width="19.140625" style="22" customWidth="1"/>
    <col min="15608" max="15608" width="2" style="22" customWidth="1"/>
    <col min="15609" max="15609" width="19.140625" style="22" customWidth="1"/>
    <col min="15610" max="15610" width="2" style="22" customWidth="1"/>
    <col min="15611" max="15611" width="19.140625" style="22" customWidth="1"/>
    <col min="15612" max="15612" width="2" style="22" customWidth="1"/>
    <col min="15613" max="15613" width="19.140625" style="22" customWidth="1"/>
    <col min="15614" max="15614" width="2" style="22" customWidth="1"/>
    <col min="15615" max="15615" width="19.140625" style="22" customWidth="1"/>
    <col min="15616" max="15616" width="2" style="22" customWidth="1"/>
    <col min="15617" max="15617" width="19.140625" style="22" customWidth="1"/>
    <col min="15618" max="15618" width="2" style="22" customWidth="1"/>
    <col min="15619" max="15619" width="19.140625" style="22" customWidth="1"/>
    <col min="15620" max="15849" width="9.140625" style="22"/>
    <col min="15850" max="15850" width="44.85546875" style="22" customWidth="1"/>
    <col min="15851" max="15851" width="19.140625" style="22" customWidth="1"/>
    <col min="15852" max="15852" width="2" style="22" customWidth="1"/>
    <col min="15853" max="15853" width="19.140625" style="22" customWidth="1"/>
    <col min="15854" max="15854" width="2" style="22" customWidth="1"/>
    <col min="15855" max="15855" width="19.140625" style="22" customWidth="1"/>
    <col min="15856" max="15856" width="2" style="22" customWidth="1"/>
    <col min="15857" max="15857" width="19.140625" style="22" customWidth="1"/>
    <col min="15858" max="15858" width="1.85546875" style="22" customWidth="1"/>
    <col min="15859" max="15859" width="19.140625" style="22" customWidth="1"/>
    <col min="15860" max="15860" width="1.85546875" style="22" customWidth="1"/>
    <col min="15861" max="15861" width="19.140625" style="22" customWidth="1"/>
    <col min="15862" max="15862" width="1.85546875" style="22" customWidth="1"/>
    <col min="15863" max="15863" width="19.140625" style="22" customWidth="1"/>
    <col min="15864" max="15864" width="2" style="22" customWidth="1"/>
    <col min="15865" max="15865" width="19.140625" style="22" customWidth="1"/>
    <col min="15866" max="15866" width="2" style="22" customWidth="1"/>
    <col min="15867" max="15867" width="19.140625" style="22" customWidth="1"/>
    <col min="15868" max="15868" width="2" style="22" customWidth="1"/>
    <col min="15869" max="15869" width="19.140625" style="22" customWidth="1"/>
    <col min="15870" max="15870" width="2" style="22" customWidth="1"/>
    <col min="15871" max="15871" width="19.140625" style="22" customWidth="1"/>
    <col min="15872" max="15872" width="2" style="22" customWidth="1"/>
    <col min="15873" max="15873" width="19.140625" style="22" customWidth="1"/>
    <col min="15874" max="15874" width="2" style="22" customWidth="1"/>
    <col min="15875" max="15875" width="19.140625" style="22" customWidth="1"/>
    <col min="15876" max="16105" width="9.140625" style="22"/>
    <col min="16106" max="16106" width="44.85546875" style="22" customWidth="1"/>
    <col min="16107" max="16107" width="19.140625" style="22" customWidth="1"/>
    <col min="16108" max="16108" width="2" style="22" customWidth="1"/>
    <col min="16109" max="16109" width="19.140625" style="22" customWidth="1"/>
    <col min="16110" max="16110" width="2" style="22" customWidth="1"/>
    <col min="16111" max="16111" width="19.140625" style="22" customWidth="1"/>
    <col min="16112" max="16112" width="2" style="22" customWidth="1"/>
    <col min="16113" max="16113" width="19.140625" style="22" customWidth="1"/>
    <col min="16114" max="16114" width="1.85546875" style="22" customWidth="1"/>
    <col min="16115" max="16115" width="19.140625" style="22" customWidth="1"/>
    <col min="16116" max="16116" width="1.85546875" style="22" customWidth="1"/>
    <col min="16117" max="16117" width="19.140625" style="22" customWidth="1"/>
    <col min="16118" max="16118" width="1.85546875" style="22" customWidth="1"/>
    <col min="16119" max="16119" width="19.140625" style="22" customWidth="1"/>
    <col min="16120" max="16120" width="2" style="22" customWidth="1"/>
    <col min="16121" max="16121" width="19.140625" style="22" customWidth="1"/>
    <col min="16122" max="16122" width="2" style="22" customWidth="1"/>
    <col min="16123" max="16123" width="19.140625" style="22" customWidth="1"/>
    <col min="16124" max="16124" width="2" style="22" customWidth="1"/>
    <col min="16125" max="16125" width="19.140625" style="22" customWidth="1"/>
    <col min="16126" max="16126" width="2" style="22" customWidth="1"/>
    <col min="16127" max="16127" width="19.140625" style="22" customWidth="1"/>
    <col min="16128" max="16128" width="2" style="22" customWidth="1"/>
    <col min="16129" max="16129" width="19.140625" style="22" customWidth="1"/>
    <col min="16130" max="16130" width="2" style="22" customWidth="1"/>
    <col min="16131" max="16131" width="19.140625" style="22" customWidth="1"/>
    <col min="16132" max="16373" width="9.140625" style="22"/>
    <col min="16374" max="16383" width="9.140625" style="22" customWidth="1"/>
    <col min="16384" max="16384" width="9.140625" style="22"/>
  </cols>
  <sheetData>
    <row r="1" spans="1:16" ht="26.2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26.25" customHeight="1">
      <c r="A2" s="130" t="s">
        <v>127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</row>
    <row r="3" spans="1:16" ht="26.25" customHeight="1">
      <c r="A3" s="130" t="s">
        <v>73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</row>
    <row r="4" spans="1:16" ht="26.25" customHeight="1">
      <c r="J4" s="55"/>
      <c r="K4" s="55"/>
      <c r="P4" s="55" t="s">
        <v>3</v>
      </c>
    </row>
    <row r="5" spans="1:16" ht="26.25" customHeight="1">
      <c r="D5" s="133" t="s">
        <v>5</v>
      </c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</row>
    <row r="6" spans="1:16" ht="26.25" customHeight="1">
      <c r="D6" s="102"/>
      <c r="E6" s="102"/>
      <c r="F6" s="102"/>
      <c r="J6" s="102"/>
      <c r="L6" s="132" t="s">
        <v>65</v>
      </c>
      <c r="M6" s="132"/>
      <c r="N6" s="132"/>
      <c r="P6" s="102"/>
    </row>
    <row r="7" spans="1:16" ht="26.25" customHeight="1">
      <c r="C7" s="102"/>
      <c r="D7" s="102"/>
      <c r="E7" s="102"/>
      <c r="F7" s="102"/>
      <c r="G7" s="102"/>
      <c r="K7" s="102"/>
      <c r="L7" s="63" t="s">
        <v>128</v>
      </c>
      <c r="M7" s="102"/>
      <c r="N7" s="102"/>
      <c r="O7" s="102"/>
      <c r="P7" s="102"/>
    </row>
    <row r="8" spans="1:16" ht="26.25" customHeight="1">
      <c r="C8" s="102"/>
      <c r="D8" s="102"/>
      <c r="E8" s="102"/>
      <c r="F8" s="102"/>
      <c r="G8" s="102"/>
      <c r="H8" s="102"/>
      <c r="I8" s="102"/>
      <c r="J8" s="102"/>
      <c r="K8" s="102"/>
      <c r="L8" s="102" t="s">
        <v>160</v>
      </c>
      <c r="M8" s="102"/>
      <c r="N8" s="102"/>
      <c r="O8" s="102"/>
      <c r="P8" s="102"/>
    </row>
    <row r="9" spans="1:16" ht="26.25" customHeight="1">
      <c r="C9" s="102"/>
      <c r="D9" s="102"/>
      <c r="E9" s="102"/>
      <c r="F9" s="102"/>
      <c r="G9" s="102"/>
      <c r="K9" s="102"/>
      <c r="L9" s="102" t="s">
        <v>161</v>
      </c>
      <c r="M9" s="102"/>
      <c r="N9" s="102"/>
      <c r="O9" s="102"/>
      <c r="P9" s="102"/>
    </row>
    <row r="10" spans="1:16" s="102" customFormat="1" ht="26.25" customHeight="1">
      <c r="H10" s="63"/>
      <c r="I10" s="63" t="s">
        <v>62</v>
      </c>
      <c r="J10" s="63"/>
      <c r="L10" s="102" t="s">
        <v>131</v>
      </c>
      <c r="N10" s="102" t="s">
        <v>138</v>
      </c>
    </row>
    <row r="11" spans="1:16" s="102" customFormat="1" ht="26.25" customHeight="1">
      <c r="D11" s="102" t="s">
        <v>134</v>
      </c>
      <c r="F11" s="102" t="s">
        <v>135</v>
      </c>
      <c r="H11" s="102" t="s">
        <v>136</v>
      </c>
      <c r="L11" s="102" t="s">
        <v>137</v>
      </c>
      <c r="N11" s="102" t="s">
        <v>162</v>
      </c>
      <c r="P11" s="102" t="s">
        <v>163</v>
      </c>
    </row>
    <row r="12" spans="1:16" s="102" customFormat="1" ht="26.25" customHeight="1">
      <c r="B12" s="63" t="s">
        <v>6</v>
      </c>
      <c r="D12" s="63" t="s">
        <v>141</v>
      </c>
      <c r="F12" s="63" t="s">
        <v>142</v>
      </c>
      <c r="H12" s="63" t="s">
        <v>143</v>
      </c>
      <c r="J12" s="63" t="s">
        <v>144</v>
      </c>
      <c r="L12" s="63" t="s">
        <v>128</v>
      </c>
      <c r="N12" s="63" t="s">
        <v>148</v>
      </c>
      <c r="P12" s="63" t="s">
        <v>56</v>
      </c>
    </row>
    <row r="13" spans="1:16" ht="26.25" customHeight="1">
      <c r="A13" s="59" t="s">
        <v>149</v>
      </c>
      <c r="B13" s="68"/>
      <c r="C13" s="68"/>
      <c r="D13" s="68">
        <v>14285700000</v>
      </c>
      <c r="E13" s="68"/>
      <c r="F13" s="68">
        <v>12567669243</v>
      </c>
      <c r="G13" s="68"/>
      <c r="H13" s="68">
        <v>1428570000</v>
      </c>
      <c r="I13" s="64"/>
      <c r="J13" s="68">
        <v>81038867239</v>
      </c>
      <c r="K13" s="68"/>
      <c r="L13" s="68">
        <v>770578292</v>
      </c>
      <c r="M13" s="68"/>
      <c r="N13" s="68">
        <f>SUM(L13:L13)</f>
        <v>770578292</v>
      </c>
      <c r="O13" s="68"/>
      <c r="P13" s="64">
        <f>SUM(D13:J13,N13)</f>
        <v>110091384774</v>
      </c>
    </row>
    <row r="14" spans="1:16" ht="26.25" customHeight="1">
      <c r="A14" s="22" t="s">
        <v>153</v>
      </c>
      <c r="B14" s="103">
        <v>36</v>
      </c>
      <c r="C14" s="68"/>
      <c r="D14" s="68">
        <v>0</v>
      </c>
      <c r="E14" s="68"/>
      <c r="F14" s="68">
        <v>0</v>
      </c>
      <c r="G14" s="68"/>
      <c r="H14" s="68">
        <v>0</v>
      </c>
      <c r="I14" s="64"/>
      <c r="J14" s="68">
        <v>-5142222522</v>
      </c>
      <c r="K14" s="68"/>
      <c r="L14" s="68">
        <v>0</v>
      </c>
      <c r="M14" s="68"/>
      <c r="N14" s="68">
        <v>0</v>
      </c>
      <c r="O14" s="68"/>
      <c r="P14" s="64">
        <f>SUM(D14:J14,N14)</f>
        <v>-5142222522</v>
      </c>
    </row>
    <row r="15" spans="1:16" ht="26.25" customHeight="1">
      <c r="A15" s="22" t="s">
        <v>154</v>
      </c>
      <c r="C15" s="68"/>
      <c r="D15" s="68">
        <v>0</v>
      </c>
      <c r="E15" s="68"/>
      <c r="F15" s="68">
        <v>0</v>
      </c>
      <c r="G15" s="68"/>
      <c r="H15" s="68">
        <v>0</v>
      </c>
      <c r="I15" s="64"/>
      <c r="J15" s="68">
        <f>'งบกำไรขาดทุน  (บาท) EY'!J40+'งบกำไรขาดทุน  (บาท) EY'!J68+'งบกำไรขาดทุน  (บาท) EY'!J70</f>
        <v>18698156692</v>
      </c>
      <c r="K15" s="68"/>
      <c r="L15" s="68">
        <f>'งบกำไรขาดทุน  (บาท) EY'!J72+'งบกำไรขาดทุน  (บาท) EY'!J75</f>
        <v>-272398130</v>
      </c>
      <c r="M15" s="68"/>
      <c r="N15" s="68">
        <f>SUM(L15:L15)</f>
        <v>-272398130</v>
      </c>
      <c r="O15" s="68"/>
      <c r="P15" s="64">
        <f>SUM(D15:J15,N15)</f>
        <v>18425758562</v>
      </c>
    </row>
    <row r="16" spans="1:16" ht="26.25" customHeight="1" thickBot="1">
      <c r="A16" s="59" t="s">
        <v>155</v>
      </c>
      <c r="B16" s="59"/>
      <c r="C16" s="64"/>
      <c r="D16" s="104">
        <f>SUM(D13:D15)</f>
        <v>14285700000</v>
      </c>
      <c r="E16" s="64"/>
      <c r="F16" s="104">
        <f>SUM(F13:F15)</f>
        <v>12567669243</v>
      </c>
      <c r="G16" s="64"/>
      <c r="H16" s="104">
        <f>SUM(H13:H15)</f>
        <v>1428570000</v>
      </c>
      <c r="I16" s="64"/>
      <c r="J16" s="104">
        <f>SUM(J13:J15)</f>
        <v>94594801409</v>
      </c>
      <c r="K16" s="68"/>
      <c r="L16" s="104">
        <f>SUM(L13:L15)</f>
        <v>498180162</v>
      </c>
      <c r="M16" s="68"/>
      <c r="N16" s="104">
        <f>SUM(L16:L16)</f>
        <v>498180162</v>
      </c>
      <c r="O16" s="68"/>
      <c r="P16" s="70">
        <f>SUM(D16:J16,N16)</f>
        <v>123374920814</v>
      </c>
    </row>
    <row r="17" spans="1:16" ht="26.25" customHeight="1" thickTop="1">
      <c r="A17" s="59"/>
      <c r="B17" s="64"/>
      <c r="C17" s="64"/>
      <c r="D17" s="68"/>
      <c r="E17" s="64"/>
      <c r="F17" s="68"/>
      <c r="G17" s="64"/>
      <c r="H17" s="68"/>
      <c r="I17" s="64"/>
      <c r="J17" s="68"/>
      <c r="K17" s="68"/>
      <c r="L17" s="68"/>
      <c r="M17" s="68"/>
      <c r="N17" s="68"/>
      <c r="O17" s="68"/>
      <c r="P17" s="68"/>
    </row>
    <row r="18" spans="1:16" ht="26.25" customHeight="1">
      <c r="A18" s="59" t="s">
        <v>156</v>
      </c>
      <c r="B18" s="68"/>
      <c r="C18" s="68"/>
      <c r="D18" s="68">
        <v>14285700000</v>
      </c>
      <c r="E18" s="68"/>
      <c r="F18" s="68">
        <v>12567669243</v>
      </c>
      <c r="G18" s="68"/>
      <c r="H18" s="68">
        <v>1428570000</v>
      </c>
      <c r="I18" s="64"/>
      <c r="J18" s="68">
        <v>94594801409</v>
      </c>
      <c r="K18" s="68"/>
      <c r="L18" s="68">
        <v>498180162</v>
      </c>
      <c r="M18" s="68"/>
      <c r="N18" s="68">
        <f>SUM(L18:L18)</f>
        <v>498180162</v>
      </c>
      <c r="O18" s="68"/>
      <c r="P18" s="64">
        <f>SUM(D18:J18,N18)</f>
        <v>123374920814</v>
      </c>
    </row>
    <row r="19" spans="1:16" ht="26.25" customHeight="1">
      <c r="A19" s="22" t="s">
        <v>153</v>
      </c>
      <c r="B19" s="103">
        <v>36</v>
      </c>
      <c r="C19" s="68"/>
      <c r="D19" s="68">
        <v>0</v>
      </c>
      <c r="E19" s="68"/>
      <c r="F19" s="68">
        <v>0</v>
      </c>
      <c r="G19" s="68"/>
      <c r="H19" s="68">
        <v>0</v>
      </c>
      <c r="I19" s="64"/>
      <c r="J19" s="68">
        <v>-11285084616</v>
      </c>
      <c r="K19" s="68"/>
      <c r="L19" s="68">
        <v>0</v>
      </c>
      <c r="M19" s="68"/>
      <c r="N19" s="68">
        <v>0</v>
      </c>
      <c r="O19" s="68"/>
      <c r="P19" s="64">
        <f>SUM(D19:J19,N19)</f>
        <v>-11285084616</v>
      </c>
    </row>
    <row r="20" spans="1:16" ht="26.25" customHeight="1">
      <c r="A20" s="22" t="s">
        <v>154</v>
      </c>
      <c r="C20" s="68"/>
      <c r="D20" s="68">
        <v>0</v>
      </c>
      <c r="E20" s="68"/>
      <c r="F20" s="68">
        <v>0</v>
      </c>
      <c r="G20" s="68"/>
      <c r="H20" s="68">
        <v>0</v>
      </c>
      <c r="I20" s="64"/>
      <c r="J20" s="68">
        <f>+'งบกำไรขาดทุน  (บาท) EY'!H40+'งบกำไรขาดทุน  (บาท) EY'!H68+'งบกำไรขาดทุน  (บาท) EY'!H70</f>
        <v>18355964893</v>
      </c>
      <c r="K20" s="68"/>
      <c r="L20" s="68">
        <f>+'งบกำไรขาดทุน  (บาท) EY'!H72+'งบกำไรขาดทุน  (บาท) EY'!H75</f>
        <v>-175335800</v>
      </c>
      <c r="M20" s="68"/>
      <c r="N20" s="68">
        <f>SUM(L20:L20)</f>
        <v>-175335800</v>
      </c>
      <c r="O20" s="68"/>
      <c r="P20" s="64">
        <f>SUM(D20:J20,N20)</f>
        <v>18180629093</v>
      </c>
    </row>
    <row r="21" spans="1:16" ht="26.25" customHeight="1" thickBot="1">
      <c r="A21" s="59" t="s">
        <v>157</v>
      </c>
      <c r="B21" s="59"/>
      <c r="C21" s="64"/>
      <c r="D21" s="104">
        <f>SUM(D18:D20)</f>
        <v>14285700000</v>
      </c>
      <c r="E21" s="64"/>
      <c r="F21" s="104">
        <f>SUM(F18:F20)</f>
        <v>12567669243</v>
      </c>
      <c r="G21" s="64"/>
      <c r="H21" s="104">
        <f>SUM(H18:H20)</f>
        <v>1428570000</v>
      </c>
      <c r="I21" s="64"/>
      <c r="J21" s="104">
        <f>SUM(J18:J20)</f>
        <v>101665681686</v>
      </c>
      <c r="K21" s="68"/>
      <c r="L21" s="104">
        <f>SUM(L18:L20)</f>
        <v>322844362</v>
      </c>
      <c r="M21" s="68"/>
      <c r="N21" s="104">
        <f>SUM(L21:L21)</f>
        <v>322844362</v>
      </c>
      <c r="O21" s="68"/>
      <c r="P21" s="70">
        <f>SUM(D21:J21,N21)</f>
        <v>130270465291</v>
      </c>
    </row>
    <row r="22" spans="1:16" ht="26.25" customHeight="1" thickTop="1">
      <c r="A22" s="59"/>
      <c r="B22" s="59"/>
      <c r="C22" s="64"/>
      <c r="D22" s="64">
        <f>D18-'งบฐานะการเงิน  (บาท) EY '!J102</f>
        <v>0</v>
      </c>
      <c r="F22" s="64">
        <f>F18-'งบฐานะการเงิน  (บาท) EY '!J103</f>
        <v>0</v>
      </c>
      <c r="H22" s="64">
        <f>H18-'งบฐานะการเงิน  (บาท) EY '!J105</f>
        <v>0</v>
      </c>
      <c r="J22" s="64">
        <f>J18-'งบฐานะการเงิน  (บาท) EY '!J106</f>
        <v>0</v>
      </c>
      <c r="L22" s="64">
        <f>L18-'งบฐานะการเงิน  (บาท) EY '!J107</f>
        <v>0</v>
      </c>
      <c r="M22" s="64">
        <f>M18-'งบฐานะการเงิน  (บาท) EY '!I107</f>
        <v>0</v>
      </c>
      <c r="N22" s="64">
        <f>N18-'งบฐานะการเงิน  (บาท) EY '!J107</f>
        <v>0</v>
      </c>
      <c r="P22" s="64">
        <f>P18-'งบฐานะการเงิน  (บาท) EY '!J108</f>
        <v>0</v>
      </c>
    </row>
    <row r="23" spans="1:16" ht="26.1" customHeight="1">
      <c r="A23" s="5" t="s">
        <v>33</v>
      </c>
      <c r="B23" s="5"/>
      <c r="C23" s="64"/>
      <c r="D23" s="68">
        <f>D21-'งบฐานะการเงิน  (บาท) EY '!H102</f>
        <v>0</v>
      </c>
      <c r="E23" s="64"/>
      <c r="F23" s="68">
        <f>F21-'งบฐานะการเงิน  (บาท) EY '!H103</f>
        <v>0</v>
      </c>
      <c r="G23" s="64"/>
      <c r="H23" s="68">
        <f>H21-'งบฐานะการเงิน  (บาท) EY '!H105</f>
        <v>0</v>
      </c>
      <c r="I23" s="64"/>
      <c r="J23" s="68">
        <f>J21-'งบฐานะการเงิน  (บาท) EY '!H106</f>
        <v>0</v>
      </c>
      <c r="K23" s="68"/>
      <c r="L23" s="68">
        <f>L21-'งบฐานะการเงิน  (บาท) EY '!H107</f>
        <v>0</v>
      </c>
      <c r="M23" s="68"/>
      <c r="N23" s="68">
        <f>N21-'งบฐานะการเงิน  (บาท) EY '!H107</f>
        <v>0</v>
      </c>
      <c r="O23" s="68"/>
      <c r="P23" s="64">
        <f>P21-'งบฐานะการเงิน  (บาท) EY '!H108</f>
        <v>0</v>
      </c>
    </row>
    <row r="24" spans="1:16" ht="9.75" customHeight="1">
      <c r="A24" s="5"/>
      <c r="B24" s="5"/>
      <c r="C24" s="59"/>
      <c r="D24" s="64"/>
      <c r="E24" s="68"/>
      <c r="F24" s="64"/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1:16" ht="9.75" customHeight="1">
      <c r="A25" s="5"/>
      <c r="B25" s="5"/>
      <c r="C25" s="59"/>
      <c r="D25" s="64"/>
      <c r="E25" s="68"/>
      <c r="F25" s="64"/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1:16" ht="26.25" customHeight="1">
      <c r="A26" s="5"/>
      <c r="B26" s="5"/>
      <c r="C26" s="59"/>
      <c r="D26" s="64"/>
      <c r="E26" s="68"/>
      <c r="F26" s="64"/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1:16" s="5" customFormat="1" ht="26.25" customHeight="1">
      <c r="C27" s="105"/>
      <c r="D27" s="9"/>
      <c r="E27" s="9"/>
      <c r="F27" s="9"/>
      <c r="G27" s="9"/>
      <c r="H27" s="9"/>
      <c r="I27" s="9"/>
    </row>
    <row r="28" spans="1:16" s="5" customFormat="1" ht="25.5" customHeight="1">
      <c r="C28" s="105"/>
      <c r="D28" s="9"/>
      <c r="E28" s="9"/>
      <c r="F28" s="9"/>
      <c r="G28" s="9"/>
      <c r="H28" s="9"/>
      <c r="I28" s="9"/>
    </row>
    <row r="29" spans="1:16" s="5" customFormat="1" ht="25.5" customHeight="1">
      <c r="D29" s="131" t="s">
        <v>158</v>
      </c>
      <c r="E29" s="131"/>
      <c r="F29" s="131"/>
      <c r="G29" s="131"/>
      <c r="H29" s="76"/>
      <c r="I29" s="76"/>
      <c r="J29" s="134" t="s">
        <v>164</v>
      </c>
      <c r="K29" s="134"/>
      <c r="L29" s="134"/>
    </row>
    <row r="30" spans="1:16" s="5" customFormat="1" ht="25.5" customHeight="1">
      <c r="D30" s="131" t="s">
        <v>245</v>
      </c>
      <c r="E30" s="131"/>
      <c r="F30" s="131"/>
      <c r="G30" s="131"/>
      <c r="H30" s="77"/>
      <c r="I30" s="77"/>
      <c r="J30" s="134" t="s">
        <v>71</v>
      </c>
      <c r="K30" s="134"/>
      <c r="L30" s="134"/>
    </row>
    <row r="31" spans="1:16" ht="21.75" customHeight="1">
      <c r="A31" s="5"/>
      <c r="B31" s="5"/>
      <c r="D31" s="136" t="s">
        <v>243</v>
      </c>
      <c r="E31" s="136"/>
      <c r="F31" s="136"/>
      <c r="G31" s="99"/>
      <c r="H31" s="99"/>
      <c r="I31" s="64"/>
    </row>
    <row r="32" spans="1:16" ht="21.75" customHeight="1">
      <c r="A32" s="5"/>
      <c r="B32" s="5"/>
      <c r="D32" s="99"/>
      <c r="E32" s="64"/>
      <c r="F32" s="99"/>
      <c r="G32" s="64"/>
      <c r="H32" s="99"/>
      <c r="I32" s="64"/>
    </row>
    <row r="33" spans="5:16" s="5" customFormat="1" ht="26.25" customHeight="1">
      <c r="E33" s="9"/>
      <c r="F33" s="9"/>
      <c r="I33" s="9"/>
      <c r="P33" s="106">
        <v>7</v>
      </c>
    </row>
    <row r="124" spans="3:3" ht="26.25" customHeight="1">
      <c r="C124" s="22" t="s">
        <v>10</v>
      </c>
    </row>
  </sheetData>
  <mergeCells count="10">
    <mergeCell ref="D31:F31"/>
    <mergeCell ref="A1:P1"/>
    <mergeCell ref="J29:L29"/>
    <mergeCell ref="J30:L30"/>
    <mergeCell ref="D29:G29"/>
    <mergeCell ref="D30:G30"/>
    <mergeCell ref="L6:N6"/>
    <mergeCell ref="A2:P2"/>
    <mergeCell ref="A3:P3"/>
    <mergeCell ref="D5:P5"/>
  </mergeCells>
  <pageMargins left="0.74803149606299213" right="0.19685039370078741" top="0.6692913385826772" bottom="0.54" header="0.22" footer="0.19685039370078741"/>
  <pageSetup paperSize="9" scale="65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2FBD4-424C-486B-9924-986095AD8ABA}">
  <dimension ref="A1:HI127"/>
  <sheetViews>
    <sheetView showGridLines="0" tabSelected="1" view="pageBreakPreview" zoomScaleNormal="70" zoomScaleSheetLayoutView="100" workbookViewId="0">
      <selection activeCell="I105" sqref="I105"/>
    </sheetView>
  </sheetViews>
  <sheetFormatPr defaultColWidth="12.140625" defaultRowHeight="24"/>
  <cols>
    <col min="1" max="1" width="63.42578125" style="22" customWidth="1"/>
    <col min="2" max="2" width="9.5703125" style="22" customWidth="1"/>
    <col min="3" max="3" width="2.140625" style="16" customWidth="1"/>
    <col min="4" max="4" width="17.42578125" style="16" customWidth="1"/>
    <col min="5" max="5" width="2.140625" style="16" customWidth="1"/>
    <col min="6" max="6" width="19" style="16" bestFit="1" customWidth="1"/>
    <col min="7" max="7" width="2.140625" style="16" customWidth="1"/>
    <col min="8" max="8" width="17.42578125" style="109" customWidth="1"/>
    <col min="9" max="9" width="2.140625" style="16" customWidth="1"/>
    <col min="10" max="10" width="19" style="16" bestFit="1" customWidth="1"/>
    <col min="11" max="217" width="12.140625" style="22"/>
    <col min="218" max="218" width="45" style="22" customWidth="1"/>
    <col min="219" max="219" width="10.7109375" style="22" customWidth="1"/>
    <col min="220" max="220" width="2.140625" style="22" customWidth="1"/>
    <col min="221" max="221" width="17.5703125" style="22" customWidth="1"/>
    <col min="222" max="222" width="2.140625" style="22" customWidth="1"/>
    <col min="223" max="223" width="19" style="22" customWidth="1"/>
    <col min="224" max="224" width="2.140625" style="22" customWidth="1"/>
    <col min="225" max="225" width="17.5703125" style="22" customWidth="1"/>
    <col min="226" max="226" width="2.140625" style="22" customWidth="1"/>
    <col min="227" max="227" width="19" style="22" customWidth="1"/>
    <col min="228" max="473" width="12.140625" style="22"/>
    <col min="474" max="474" width="45" style="22" customWidth="1"/>
    <col min="475" max="475" width="10.7109375" style="22" customWidth="1"/>
    <col min="476" max="476" width="2.140625" style="22" customWidth="1"/>
    <col min="477" max="477" width="17.5703125" style="22" customWidth="1"/>
    <col min="478" max="478" width="2.140625" style="22" customWidth="1"/>
    <col min="479" max="479" width="19" style="22" customWidth="1"/>
    <col min="480" max="480" width="2.140625" style="22" customWidth="1"/>
    <col min="481" max="481" width="17.5703125" style="22" customWidth="1"/>
    <col min="482" max="482" width="2.140625" style="22" customWidth="1"/>
    <col min="483" max="483" width="19" style="22" customWidth="1"/>
    <col min="484" max="729" width="12.140625" style="22"/>
    <col min="730" max="730" width="45" style="22" customWidth="1"/>
    <col min="731" max="731" width="10.7109375" style="22" customWidth="1"/>
    <col min="732" max="732" width="2.140625" style="22" customWidth="1"/>
    <col min="733" max="733" width="17.5703125" style="22" customWidth="1"/>
    <col min="734" max="734" width="2.140625" style="22" customWidth="1"/>
    <col min="735" max="735" width="19" style="22" customWidth="1"/>
    <col min="736" max="736" width="2.140625" style="22" customWidth="1"/>
    <col min="737" max="737" width="17.5703125" style="22" customWidth="1"/>
    <col min="738" max="738" width="2.140625" style="22" customWidth="1"/>
    <col min="739" max="739" width="19" style="22" customWidth="1"/>
    <col min="740" max="985" width="12.140625" style="22"/>
    <col min="986" max="986" width="45" style="22" customWidth="1"/>
    <col min="987" max="987" width="10.7109375" style="22" customWidth="1"/>
    <col min="988" max="988" width="2.140625" style="22" customWidth="1"/>
    <col min="989" max="989" width="17.5703125" style="22" customWidth="1"/>
    <col min="990" max="990" width="2.140625" style="22" customWidth="1"/>
    <col min="991" max="991" width="19" style="22" customWidth="1"/>
    <col min="992" max="992" width="2.140625" style="22" customWidth="1"/>
    <col min="993" max="993" width="17.5703125" style="22" customWidth="1"/>
    <col min="994" max="994" width="2.140625" style="22" customWidth="1"/>
    <col min="995" max="995" width="19" style="22" customWidth="1"/>
    <col min="996" max="1241" width="12.140625" style="22"/>
    <col min="1242" max="1242" width="45" style="22" customWidth="1"/>
    <col min="1243" max="1243" width="10.7109375" style="22" customWidth="1"/>
    <col min="1244" max="1244" width="2.140625" style="22" customWidth="1"/>
    <col min="1245" max="1245" width="17.5703125" style="22" customWidth="1"/>
    <col min="1246" max="1246" width="2.140625" style="22" customWidth="1"/>
    <col min="1247" max="1247" width="19" style="22" customWidth="1"/>
    <col min="1248" max="1248" width="2.140625" style="22" customWidth="1"/>
    <col min="1249" max="1249" width="17.5703125" style="22" customWidth="1"/>
    <col min="1250" max="1250" width="2.140625" style="22" customWidth="1"/>
    <col min="1251" max="1251" width="19" style="22" customWidth="1"/>
    <col min="1252" max="1497" width="12.140625" style="22"/>
    <col min="1498" max="1498" width="45" style="22" customWidth="1"/>
    <col min="1499" max="1499" width="10.7109375" style="22" customWidth="1"/>
    <col min="1500" max="1500" width="2.140625" style="22" customWidth="1"/>
    <col min="1501" max="1501" width="17.5703125" style="22" customWidth="1"/>
    <col min="1502" max="1502" width="2.140625" style="22" customWidth="1"/>
    <col min="1503" max="1503" width="19" style="22" customWidth="1"/>
    <col min="1504" max="1504" width="2.140625" style="22" customWidth="1"/>
    <col min="1505" max="1505" width="17.5703125" style="22" customWidth="1"/>
    <col min="1506" max="1506" width="2.140625" style="22" customWidth="1"/>
    <col min="1507" max="1507" width="19" style="22" customWidth="1"/>
    <col min="1508" max="1753" width="12.140625" style="22"/>
    <col min="1754" max="1754" width="45" style="22" customWidth="1"/>
    <col min="1755" max="1755" width="10.7109375" style="22" customWidth="1"/>
    <col min="1756" max="1756" width="2.140625" style="22" customWidth="1"/>
    <col min="1757" max="1757" width="17.5703125" style="22" customWidth="1"/>
    <col min="1758" max="1758" width="2.140625" style="22" customWidth="1"/>
    <col min="1759" max="1759" width="19" style="22" customWidth="1"/>
    <col min="1760" max="1760" width="2.140625" style="22" customWidth="1"/>
    <col min="1761" max="1761" width="17.5703125" style="22" customWidth="1"/>
    <col min="1762" max="1762" width="2.140625" style="22" customWidth="1"/>
    <col min="1763" max="1763" width="19" style="22" customWidth="1"/>
    <col min="1764" max="2009" width="12.140625" style="22"/>
    <col min="2010" max="2010" width="45" style="22" customWidth="1"/>
    <col min="2011" max="2011" width="10.7109375" style="22" customWidth="1"/>
    <col min="2012" max="2012" width="2.140625" style="22" customWidth="1"/>
    <col min="2013" max="2013" width="17.5703125" style="22" customWidth="1"/>
    <col min="2014" max="2014" width="2.140625" style="22" customWidth="1"/>
    <col min="2015" max="2015" width="19" style="22" customWidth="1"/>
    <col min="2016" max="2016" width="2.140625" style="22" customWidth="1"/>
    <col min="2017" max="2017" width="17.5703125" style="22" customWidth="1"/>
    <col min="2018" max="2018" width="2.140625" style="22" customWidth="1"/>
    <col min="2019" max="2019" width="19" style="22" customWidth="1"/>
    <col min="2020" max="2265" width="12.140625" style="22"/>
    <col min="2266" max="2266" width="45" style="22" customWidth="1"/>
    <col min="2267" max="2267" width="10.7109375" style="22" customWidth="1"/>
    <col min="2268" max="2268" width="2.140625" style="22" customWidth="1"/>
    <col min="2269" max="2269" width="17.5703125" style="22" customWidth="1"/>
    <col min="2270" max="2270" width="2.140625" style="22" customWidth="1"/>
    <col min="2271" max="2271" width="19" style="22" customWidth="1"/>
    <col min="2272" max="2272" width="2.140625" style="22" customWidth="1"/>
    <col min="2273" max="2273" width="17.5703125" style="22" customWidth="1"/>
    <col min="2274" max="2274" width="2.140625" style="22" customWidth="1"/>
    <col min="2275" max="2275" width="19" style="22" customWidth="1"/>
    <col min="2276" max="2521" width="12.140625" style="22"/>
    <col min="2522" max="2522" width="45" style="22" customWidth="1"/>
    <col min="2523" max="2523" width="10.7109375" style="22" customWidth="1"/>
    <col min="2524" max="2524" width="2.140625" style="22" customWidth="1"/>
    <col min="2525" max="2525" width="17.5703125" style="22" customWidth="1"/>
    <col min="2526" max="2526" width="2.140625" style="22" customWidth="1"/>
    <col min="2527" max="2527" width="19" style="22" customWidth="1"/>
    <col min="2528" max="2528" width="2.140625" style="22" customWidth="1"/>
    <col min="2529" max="2529" width="17.5703125" style="22" customWidth="1"/>
    <col min="2530" max="2530" width="2.140625" style="22" customWidth="1"/>
    <col min="2531" max="2531" width="19" style="22" customWidth="1"/>
    <col min="2532" max="2777" width="12.140625" style="22"/>
    <col min="2778" max="2778" width="45" style="22" customWidth="1"/>
    <col min="2779" max="2779" width="10.7109375" style="22" customWidth="1"/>
    <col min="2780" max="2780" width="2.140625" style="22" customWidth="1"/>
    <col min="2781" max="2781" width="17.5703125" style="22" customWidth="1"/>
    <col min="2782" max="2782" width="2.140625" style="22" customWidth="1"/>
    <col min="2783" max="2783" width="19" style="22" customWidth="1"/>
    <col min="2784" max="2784" width="2.140625" style="22" customWidth="1"/>
    <col min="2785" max="2785" width="17.5703125" style="22" customWidth="1"/>
    <col min="2786" max="2786" width="2.140625" style="22" customWidth="1"/>
    <col min="2787" max="2787" width="19" style="22" customWidth="1"/>
    <col min="2788" max="3033" width="12.140625" style="22"/>
    <col min="3034" max="3034" width="45" style="22" customWidth="1"/>
    <col min="3035" max="3035" width="10.7109375" style="22" customWidth="1"/>
    <col min="3036" max="3036" width="2.140625" style="22" customWidth="1"/>
    <col min="3037" max="3037" width="17.5703125" style="22" customWidth="1"/>
    <col min="3038" max="3038" width="2.140625" style="22" customWidth="1"/>
    <col min="3039" max="3039" width="19" style="22" customWidth="1"/>
    <col min="3040" max="3040" width="2.140625" style="22" customWidth="1"/>
    <col min="3041" max="3041" width="17.5703125" style="22" customWidth="1"/>
    <col min="3042" max="3042" width="2.140625" style="22" customWidth="1"/>
    <col min="3043" max="3043" width="19" style="22" customWidth="1"/>
    <col min="3044" max="3289" width="12.140625" style="22"/>
    <col min="3290" max="3290" width="45" style="22" customWidth="1"/>
    <col min="3291" max="3291" width="10.7109375" style="22" customWidth="1"/>
    <col min="3292" max="3292" width="2.140625" style="22" customWidth="1"/>
    <col min="3293" max="3293" width="17.5703125" style="22" customWidth="1"/>
    <col min="3294" max="3294" width="2.140625" style="22" customWidth="1"/>
    <col min="3295" max="3295" width="19" style="22" customWidth="1"/>
    <col min="3296" max="3296" width="2.140625" style="22" customWidth="1"/>
    <col min="3297" max="3297" width="17.5703125" style="22" customWidth="1"/>
    <col min="3298" max="3298" width="2.140625" style="22" customWidth="1"/>
    <col min="3299" max="3299" width="19" style="22" customWidth="1"/>
    <col min="3300" max="3545" width="12.140625" style="22"/>
    <col min="3546" max="3546" width="45" style="22" customWidth="1"/>
    <col min="3547" max="3547" width="10.7109375" style="22" customWidth="1"/>
    <col min="3548" max="3548" width="2.140625" style="22" customWidth="1"/>
    <col min="3549" max="3549" width="17.5703125" style="22" customWidth="1"/>
    <col min="3550" max="3550" width="2.140625" style="22" customWidth="1"/>
    <col min="3551" max="3551" width="19" style="22" customWidth="1"/>
    <col min="3552" max="3552" width="2.140625" style="22" customWidth="1"/>
    <col min="3553" max="3553" width="17.5703125" style="22" customWidth="1"/>
    <col min="3554" max="3554" width="2.140625" style="22" customWidth="1"/>
    <col min="3555" max="3555" width="19" style="22" customWidth="1"/>
    <col min="3556" max="3801" width="12.140625" style="22"/>
    <col min="3802" max="3802" width="45" style="22" customWidth="1"/>
    <col min="3803" max="3803" width="10.7109375" style="22" customWidth="1"/>
    <col min="3804" max="3804" width="2.140625" style="22" customWidth="1"/>
    <col min="3805" max="3805" width="17.5703125" style="22" customWidth="1"/>
    <col min="3806" max="3806" width="2.140625" style="22" customWidth="1"/>
    <col min="3807" max="3807" width="19" style="22" customWidth="1"/>
    <col min="3808" max="3808" width="2.140625" style="22" customWidth="1"/>
    <col min="3809" max="3809" width="17.5703125" style="22" customWidth="1"/>
    <col min="3810" max="3810" width="2.140625" style="22" customWidth="1"/>
    <col min="3811" max="3811" width="19" style="22" customWidth="1"/>
    <col min="3812" max="4057" width="12.140625" style="22"/>
    <col min="4058" max="4058" width="45" style="22" customWidth="1"/>
    <col min="4059" max="4059" width="10.7109375" style="22" customWidth="1"/>
    <col min="4060" max="4060" width="2.140625" style="22" customWidth="1"/>
    <col min="4061" max="4061" width="17.5703125" style="22" customWidth="1"/>
    <col min="4062" max="4062" width="2.140625" style="22" customWidth="1"/>
    <col min="4063" max="4063" width="19" style="22" customWidth="1"/>
    <col min="4064" max="4064" width="2.140625" style="22" customWidth="1"/>
    <col min="4065" max="4065" width="17.5703125" style="22" customWidth="1"/>
    <col min="4066" max="4066" width="2.140625" style="22" customWidth="1"/>
    <col min="4067" max="4067" width="19" style="22" customWidth="1"/>
    <col min="4068" max="4313" width="12.140625" style="22"/>
    <col min="4314" max="4314" width="45" style="22" customWidth="1"/>
    <col min="4315" max="4315" width="10.7109375" style="22" customWidth="1"/>
    <col min="4316" max="4316" width="2.140625" style="22" customWidth="1"/>
    <col min="4317" max="4317" width="17.5703125" style="22" customWidth="1"/>
    <col min="4318" max="4318" width="2.140625" style="22" customWidth="1"/>
    <col min="4319" max="4319" width="19" style="22" customWidth="1"/>
    <col min="4320" max="4320" width="2.140625" style="22" customWidth="1"/>
    <col min="4321" max="4321" width="17.5703125" style="22" customWidth="1"/>
    <col min="4322" max="4322" width="2.140625" style="22" customWidth="1"/>
    <col min="4323" max="4323" width="19" style="22" customWidth="1"/>
    <col min="4324" max="4569" width="12.140625" style="22"/>
    <col min="4570" max="4570" width="45" style="22" customWidth="1"/>
    <col min="4571" max="4571" width="10.7109375" style="22" customWidth="1"/>
    <col min="4572" max="4572" width="2.140625" style="22" customWidth="1"/>
    <col min="4573" max="4573" width="17.5703125" style="22" customWidth="1"/>
    <col min="4574" max="4574" width="2.140625" style="22" customWidth="1"/>
    <col min="4575" max="4575" width="19" style="22" customWidth="1"/>
    <col min="4576" max="4576" width="2.140625" style="22" customWidth="1"/>
    <col min="4577" max="4577" width="17.5703125" style="22" customWidth="1"/>
    <col min="4578" max="4578" width="2.140625" style="22" customWidth="1"/>
    <col min="4579" max="4579" width="19" style="22" customWidth="1"/>
    <col min="4580" max="4825" width="12.140625" style="22"/>
    <col min="4826" max="4826" width="45" style="22" customWidth="1"/>
    <col min="4827" max="4827" width="10.7109375" style="22" customWidth="1"/>
    <col min="4828" max="4828" width="2.140625" style="22" customWidth="1"/>
    <col min="4829" max="4829" width="17.5703125" style="22" customWidth="1"/>
    <col min="4830" max="4830" width="2.140625" style="22" customWidth="1"/>
    <col min="4831" max="4831" width="19" style="22" customWidth="1"/>
    <col min="4832" max="4832" width="2.140625" style="22" customWidth="1"/>
    <col min="4833" max="4833" width="17.5703125" style="22" customWidth="1"/>
    <col min="4834" max="4834" width="2.140625" style="22" customWidth="1"/>
    <col min="4835" max="4835" width="19" style="22" customWidth="1"/>
    <col min="4836" max="5081" width="12.140625" style="22"/>
    <col min="5082" max="5082" width="45" style="22" customWidth="1"/>
    <col min="5083" max="5083" width="10.7109375" style="22" customWidth="1"/>
    <col min="5084" max="5084" width="2.140625" style="22" customWidth="1"/>
    <col min="5085" max="5085" width="17.5703125" style="22" customWidth="1"/>
    <col min="5086" max="5086" width="2.140625" style="22" customWidth="1"/>
    <col min="5087" max="5087" width="19" style="22" customWidth="1"/>
    <col min="5088" max="5088" width="2.140625" style="22" customWidth="1"/>
    <col min="5089" max="5089" width="17.5703125" style="22" customWidth="1"/>
    <col min="5090" max="5090" width="2.140625" style="22" customWidth="1"/>
    <col min="5091" max="5091" width="19" style="22" customWidth="1"/>
    <col min="5092" max="5337" width="12.140625" style="22"/>
    <col min="5338" max="5338" width="45" style="22" customWidth="1"/>
    <col min="5339" max="5339" width="10.7109375" style="22" customWidth="1"/>
    <col min="5340" max="5340" width="2.140625" style="22" customWidth="1"/>
    <col min="5341" max="5341" width="17.5703125" style="22" customWidth="1"/>
    <col min="5342" max="5342" width="2.140625" style="22" customWidth="1"/>
    <col min="5343" max="5343" width="19" style="22" customWidth="1"/>
    <col min="5344" max="5344" width="2.140625" style="22" customWidth="1"/>
    <col min="5345" max="5345" width="17.5703125" style="22" customWidth="1"/>
    <col min="5346" max="5346" width="2.140625" style="22" customWidth="1"/>
    <col min="5347" max="5347" width="19" style="22" customWidth="1"/>
    <col min="5348" max="5593" width="12.140625" style="22"/>
    <col min="5594" max="5594" width="45" style="22" customWidth="1"/>
    <col min="5595" max="5595" width="10.7109375" style="22" customWidth="1"/>
    <col min="5596" max="5596" width="2.140625" style="22" customWidth="1"/>
    <col min="5597" max="5597" width="17.5703125" style="22" customWidth="1"/>
    <col min="5598" max="5598" width="2.140625" style="22" customWidth="1"/>
    <col min="5599" max="5599" width="19" style="22" customWidth="1"/>
    <col min="5600" max="5600" width="2.140625" style="22" customWidth="1"/>
    <col min="5601" max="5601" width="17.5703125" style="22" customWidth="1"/>
    <col min="5602" max="5602" width="2.140625" style="22" customWidth="1"/>
    <col min="5603" max="5603" width="19" style="22" customWidth="1"/>
    <col min="5604" max="5849" width="12.140625" style="22"/>
    <col min="5850" max="5850" width="45" style="22" customWidth="1"/>
    <col min="5851" max="5851" width="10.7109375" style="22" customWidth="1"/>
    <col min="5852" max="5852" width="2.140625" style="22" customWidth="1"/>
    <col min="5853" max="5853" width="17.5703125" style="22" customWidth="1"/>
    <col min="5854" max="5854" width="2.140625" style="22" customWidth="1"/>
    <col min="5855" max="5855" width="19" style="22" customWidth="1"/>
    <col min="5856" max="5856" width="2.140625" style="22" customWidth="1"/>
    <col min="5857" max="5857" width="17.5703125" style="22" customWidth="1"/>
    <col min="5858" max="5858" width="2.140625" style="22" customWidth="1"/>
    <col min="5859" max="5859" width="19" style="22" customWidth="1"/>
    <col min="5860" max="6105" width="12.140625" style="22"/>
    <col min="6106" max="6106" width="45" style="22" customWidth="1"/>
    <col min="6107" max="6107" width="10.7109375" style="22" customWidth="1"/>
    <col min="6108" max="6108" width="2.140625" style="22" customWidth="1"/>
    <col min="6109" max="6109" width="17.5703125" style="22" customWidth="1"/>
    <col min="6110" max="6110" width="2.140625" style="22" customWidth="1"/>
    <col min="6111" max="6111" width="19" style="22" customWidth="1"/>
    <col min="6112" max="6112" width="2.140625" style="22" customWidth="1"/>
    <col min="6113" max="6113" width="17.5703125" style="22" customWidth="1"/>
    <col min="6114" max="6114" width="2.140625" style="22" customWidth="1"/>
    <col min="6115" max="6115" width="19" style="22" customWidth="1"/>
    <col min="6116" max="6361" width="12.140625" style="22"/>
    <col min="6362" max="6362" width="45" style="22" customWidth="1"/>
    <col min="6363" max="6363" width="10.7109375" style="22" customWidth="1"/>
    <col min="6364" max="6364" width="2.140625" style="22" customWidth="1"/>
    <col min="6365" max="6365" width="17.5703125" style="22" customWidth="1"/>
    <col min="6366" max="6366" width="2.140625" style="22" customWidth="1"/>
    <col min="6367" max="6367" width="19" style="22" customWidth="1"/>
    <col min="6368" max="6368" width="2.140625" style="22" customWidth="1"/>
    <col min="6369" max="6369" width="17.5703125" style="22" customWidth="1"/>
    <col min="6370" max="6370" width="2.140625" style="22" customWidth="1"/>
    <col min="6371" max="6371" width="19" style="22" customWidth="1"/>
    <col min="6372" max="6617" width="12.140625" style="22"/>
    <col min="6618" max="6618" width="45" style="22" customWidth="1"/>
    <col min="6619" max="6619" width="10.7109375" style="22" customWidth="1"/>
    <col min="6620" max="6620" width="2.140625" style="22" customWidth="1"/>
    <col min="6621" max="6621" width="17.5703125" style="22" customWidth="1"/>
    <col min="6622" max="6622" width="2.140625" style="22" customWidth="1"/>
    <col min="6623" max="6623" width="19" style="22" customWidth="1"/>
    <col min="6624" max="6624" width="2.140625" style="22" customWidth="1"/>
    <col min="6625" max="6625" width="17.5703125" style="22" customWidth="1"/>
    <col min="6626" max="6626" width="2.140625" style="22" customWidth="1"/>
    <col min="6627" max="6627" width="19" style="22" customWidth="1"/>
    <col min="6628" max="6873" width="12.140625" style="22"/>
    <col min="6874" max="6874" width="45" style="22" customWidth="1"/>
    <col min="6875" max="6875" width="10.7109375" style="22" customWidth="1"/>
    <col min="6876" max="6876" width="2.140625" style="22" customWidth="1"/>
    <col min="6877" max="6877" width="17.5703125" style="22" customWidth="1"/>
    <col min="6878" max="6878" width="2.140625" style="22" customWidth="1"/>
    <col min="6879" max="6879" width="19" style="22" customWidth="1"/>
    <col min="6880" max="6880" width="2.140625" style="22" customWidth="1"/>
    <col min="6881" max="6881" width="17.5703125" style="22" customWidth="1"/>
    <col min="6882" max="6882" width="2.140625" style="22" customWidth="1"/>
    <col min="6883" max="6883" width="19" style="22" customWidth="1"/>
    <col min="6884" max="7129" width="12.140625" style="22"/>
    <col min="7130" max="7130" width="45" style="22" customWidth="1"/>
    <col min="7131" max="7131" width="10.7109375" style="22" customWidth="1"/>
    <col min="7132" max="7132" width="2.140625" style="22" customWidth="1"/>
    <col min="7133" max="7133" width="17.5703125" style="22" customWidth="1"/>
    <col min="7134" max="7134" width="2.140625" style="22" customWidth="1"/>
    <col min="7135" max="7135" width="19" style="22" customWidth="1"/>
    <col min="7136" max="7136" width="2.140625" style="22" customWidth="1"/>
    <col min="7137" max="7137" width="17.5703125" style="22" customWidth="1"/>
    <col min="7138" max="7138" width="2.140625" style="22" customWidth="1"/>
    <col min="7139" max="7139" width="19" style="22" customWidth="1"/>
    <col min="7140" max="7385" width="12.140625" style="22"/>
    <col min="7386" max="7386" width="45" style="22" customWidth="1"/>
    <col min="7387" max="7387" width="10.7109375" style="22" customWidth="1"/>
    <col min="7388" max="7388" width="2.140625" style="22" customWidth="1"/>
    <col min="7389" max="7389" width="17.5703125" style="22" customWidth="1"/>
    <col min="7390" max="7390" width="2.140625" style="22" customWidth="1"/>
    <col min="7391" max="7391" width="19" style="22" customWidth="1"/>
    <col min="7392" max="7392" width="2.140625" style="22" customWidth="1"/>
    <col min="7393" max="7393" width="17.5703125" style="22" customWidth="1"/>
    <col min="7394" max="7394" width="2.140625" style="22" customWidth="1"/>
    <col min="7395" max="7395" width="19" style="22" customWidth="1"/>
    <col min="7396" max="7641" width="12.140625" style="22"/>
    <col min="7642" max="7642" width="45" style="22" customWidth="1"/>
    <col min="7643" max="7643" width="10.7109375" style="22" customWidth="1"/>
    <col min="7644" max="7644" width="2.140625" style="22" customWidth="1"/>
    <col min="7645" max="7645" width="17.5703125" style="22" customWidth="1"/>
    <col min="7646" max="7646" width="2.140625" style="22" customWidth="1"/>
    <col min="7647" max="7647" width="19" style="22" customWidth="1"/>
    <col min="7648" max="7648" width="2.140625" style="22" customWidth="1"/>
    <col min="7649" max="7649" width="17.5703125" style="22" customWidth="1"/>
    <col min="7650" max="7650" width="2.140625" style="22" customWidth="1"/>
    <col min="7651" max="7651" width="19" style="22" customWidth="1"/>
    <col min="7652" max="7897" width="12.140625" style="22"/>
    <col min="7898" max="7898" width="45" style="22" customWidth="1"/>
    <col min="7899" max="7899" width="10.7109375" style="22" customWidth="1"/>
    <col min="7900" max="7900" width="2.140625" style="22" customWidth="1"/>
    <col min="7901" max="7901" width="17.5703125" style="22" customWidth="1"/>
    <col min="7902" max="7902" width="2.140625" style="22" customWidth="1"/>
    <col min="7903" max="7903" width="19" style="22" customWidth="1"/>
    <col min="7904" max="7904" width="2.140625" style="22" customWidth="1"/>
    <col min="7905" max="7905" width="17.5703125" style="22" customWidth="1"/>
    <col min="7906" max="7906" width="2.140625" style="22" customWidth="1"/>
    <col min="7907" max="7907" width="19" style="22" customWidth="1"/>
    <col min="7908" max="8153" width="12.140625" style="22"/>
    <col min="8154" max="8154" width="45" style="22" customWidth="1"/>
    <col min="8155" max="8155" width="10.7109375" style="22" customWidth="1"/>
    <col min="8156" max="8156" width="2.140625" style="22" customWidth="1"/>
    <col min="8157" max="8157" width="17.5703125" style="22" customWidth="1"/>
    <col min="8158" max="8158" width="2.140625" style="22" customWidth="1"/>
    <col min="8159" max="8159" width="19" style="22" customWidth="1"/>
    <col min="8160" max="8160" width="2.140625" style="22" customWidth="1"/>
    <col min="8161" max="8161" width="17.5703125" style="22" customWidth="1"/>
    <col min="8162" max="8162" width="2.140625" style="22" customWidth="1"/>
    <col min="8163" max="8163" width="19" style="22" customWidth="1"/>
    <col min="8164" max="8409" width="12.140625" style="22"/>
    <col min="8410" max="8410" width="45" style="22" customWidth="1"/>
    <col min="8411" max="8411" width="10.7109375" style="22" customWidth="1"/>
    <col min="8412" max="8412" width="2.140625" style="22" customWidth="1"/>
    <col min="8413" max="8413" width="17.5703125" style="22" customWidth="1"/>
    <col min="8414" max="8414" width="2.140625" style="22" customWidth="1"/>
    <col min="8415" max="8415" width="19" style="22" customWidth="1"/>
    <col min="8416" max="8416" width="2.140625" style="22" customWidth="1"/>
    <col min="8417" max="8417" width="17.5703125" style="22" customWidth="1"/>
    <col min="8418" max="8418" width="2.140625" style="22" customWidth="1"/>
    <col min="8419" max="8419" width="19" style="22" customWidth="1"/>
    <col min="8420" max="8665" width="12.140625" style="22"/>
    <col min="8666" max="8666" width="45" style="22" customWidth="1"/>
    <col min="8667" max="8667" width="10.7109375" style="22" customWidth="1"/>
    <col min="8668" max="8668" width="2.140625" style="22" customWidth="1"/>
    <col min="8669" max="8669" width="17.5703125" style="22" customWidth="1"/>
    <col min="8670" max="8670" width="2.140625" style="22" customWidth="1"/>
    <col min="8671" max="8671" width="19" style="22" customWidth="1"/>
    <col min="8672" max="8672" width="2.140625" style="22" customWidth="1"/>
    <col min="8673" max="8673" width="17.5703125" style="22" customWidth="1"/>
    <col min="8674" max="8674" width="2.140625" style="22" customWidth="1"/>
    <col min="8675" max="8675" width="19" style="22" customWidth="1"/>
    <col min="8676" max="8921" width="12.140625" style="22"/>
    <col min="8922" max="8922" width="45" style="22" customWidth="1"/>
    <col min="8923" max="8923" width="10.7109375" style="22" customWidth="1"/>
    <col min="8924" max="8924" width="2.140625" style="22" customWidth="1"/>
    <col min="8925" max="8925" width="17.5703125" style="22" customWidth="1"/>
    <col min="8926" max="8926" width="2.140625" style="22" customWidth="1"/>
    <col min="8927" max="8927" width="19" style="22" customWidth="1"/>
    <col min="8928" max="8928" width="2.140625" style="22" customWidth="1"/>
    <col min="8929" max="8929" width="17.5703125" style="22" customWidth="1"/>
    <col min="8930" max="8930" width="2.140625" style="22" customWidth="1"/>
    <col min="8931" max="8931" width="19" style="22" customWidth="1"/>
    <col min="8932" max="9177" width="12.140625" style="22"/>
    <col min="9178" max="9178" width="45" style="22" customWidth="1"/>
    <col min="9179" max="9179" width="10.7109375" style="22" customWidth="1"/>
    <col min="9180" max="9180" width="2.140625" style="22" customWidth="1"/>
    <col min="9181" max="9181" width="17.5703125" style="22" customWidth="1"/>
    <col min="9182" max="9182" width="2.140625" style="22" customWidth="1"/>
    <col min="9183" max="9183" width="19" style="22" customWidth="1"/>
    <col min="9184" max="9184" width="2.140625" style="22" customWidth="1"/>
    <col min="9185" max="9185" width="17.5703125" style="22" customWidth="1"/>
    <col min="9186" max="9186" width="2.140625" style="22" customWidth="1"/>
    <col min="9187" max="9187" width="19" style="22" customWidth="1"/>
    <col min="9188" max="9433" width="12.140625" style="22"/>
    <col min="9434" max="9434" width="45" style="22" customWidth="1"/>
    <col min="9435" max="9435" width="10.7109375" style="22" customWidth="1"/>
    <col min="9436" max="9436" width="2.140625" style="22" customWidth="1"/>
    <col min="9437" max="9437" width="17.5703125" style="22" customWidth="1"/>
    <col min="9438" max="9438" width="2.140625" style="22" customWidth="1"/>
    <col min="9439" max="9439" width="19" style="22" customWidth="1"/>
    <col min="9440" max="9440" width="2.140625" style="22" customWidth="1"/>
    <col min="9441" max="9441" width="17.5703125" style="22" customWidth="1"/>
    <col min="9442" max="9442" width="2.140625" style="22" customWidth="1"/>
    <col min="9443" max="9443" width="19" style="22" customWidth="1"/>
    <col min="9444" max="9689" width="12.140625" style="22"/>
    <col min="9690" max="9690" width="45" style="22" customWidth="1"/>
    <col min="9691" max="9691" width="10.7109375" style="22" customWidth="1"/>
    <col min="9692" max="9692" width="2.140625" style="22" customWidth="1"/>
    <col min="9693" max="9693" width="17.5703125" style="22" customWidth="1"/>
    <col min="9694" max="9694" width="2.140625" style="22" customWidth="1"/>
    <col min="9695" max="9695" width="19" style="22" customWidth="1"/>
    <col min="9696" max="9696" width="2.140625" style="22" customWidth="1"/>
    <col min="9697" max="9697" width="17.5703125" style="22" customWidth="1"/>
    <col min="9698" max="9698" width="2.140625" style="22" customWidth="1"/>
    <col min="9699" max="9699" width="19" style="22" customWidth="1"/>
    <col min="9700" max="9945" width="12.140625" style="22"/>
    <col min="9946" max="9946" width="45" style="22" customWidth="1"/>
    <col min="9947" max="9947" width="10.7109375" style="22" customWidth="1"/>
    <col min="9948" max="9948" width="2.140625" style="22" customWidth="1"/>
    <col min="9949" max="9949" width="17.5703125" style="22" customWidth="1"/>
    <col min="9950" max="9950" width="2.140625" style="22" customWidth="1"/>
    <col min="9951" max="9951" width="19" style="22" customWidth="1"/>
    <col min="9952" max="9952" width="2.140625" style="22" customWidth="1"/>
    <col min="9953" max="9953" width="17.5703125" style="22" customWidth="1"/>
    <col min="9954" max="9954" width="2.140625" style="22" customWidth="1"/>
    <col min="9955" max="9955" width="19" style="22" customWidth="1"/>
    <col min="9956" max="10201" width="12.140625" style="22"/>
    <col min="10202" max="10202" width="45" style="22" customWidth="1"/>
    <col min="10203" max="10203" width="10.7109375" style="22" customWidth="1"/>
    <col min="10204" max="10204" width="2.140625" style="22" customWidth="1"/>
    <col min="10205" max="10205" width="17.5703125" style="22" customWidth="1"/>
    <col min="10206" max="10206" width="2.140625" style="22" customWidth="1"/>
    <col min="10207" max="10207" width="19" style="22" customWidth="1"/>
    <col min="10208" max="10208" width="2.140625" style="22" customWidth="1"/>
    <col min="10209" max="10209" width="17.5703125" style="22" customWidth="1"/>
    <col min="10210" max="10210" width="2.140625" style="22" customWidth="1"/>
    <col min="10211" max="10211" width="19" style="22" customWidth="1"/>
    <col min="10212" max="10457" width="12.140625" style="22"/>
    <col min="10458" max="10458" width="45" style="22" customWidth="1"/>
    <col min="10459" max="10459" width="10.7109375" style="22" customWidth="1"/>
    <col min="10460" max="10460" width="2.140625" style="22" customWidth="1"/>
    <col min="10461" max="10461" width="17.5703125" style="22" customWidth="1"/>
    <col min="10462" max="10462" width="2.140625" style="22" customWidth="1"/>
    <col min="10463" max="10463" width="19" style="22" customWidth="1"/>
    <col min="10464" max="10464" width="2.140625" style="22" customWidth="1"/>
    <col min="10465" max="10465" width="17.5703125" style="22" customWidth="1"/>
    <col min="10466" max="10466" width="2.140625" style="22" customWidth="1"/>
    <col min="10467" max="10467" width="19" style="22" customWidth="1"/>
    <col min="10468" max="10713" width="12.140625" style="22"/>
    <col min="10714" max="10714" width="45" style="22" customWidth="1"/>
    <col min="10715" max="10715" width="10.7109375" style="22" customWidth="1"/>
    <col min="10716" max="10716" width="2.140625" style="22" customWidth="1"/>
    <col min="10717" max="10717" width="17.5703125" style="22" customWidth="1"/>
    <col min="10718" max="10718" width="2.140625" style="22" customWidth="1"/>
    <col min="10719" max="10719" width="19" style="22" customWidth="1"/>
    <col min="10720" max="10720" width="2.140625" style="22" customWidth="1"/>
    <col min="10721" max="10721" width="17.5703125" style="22" customWidth="1"/>
    <col min="10722" max="10722" width="2.140625" style="22" customWidth="1"/>
    <col min="10723" max="10723" width="19" style="22" customWidth="1"/>
    <col min="10724" max="10969" width="12.140625" style="22"/>
    <col min="10970" max="10970" width="45" style="22" customWidth="1"/>
    <col min="10971" max="10971" width="10.7109375" style="22" customWidth="1"/>
    <col min="10972" max="10972" width="2.140625" style="22" customWidth="1"/>
    <col min="10973" max="10973" width="17.5703125" style="22" customWidth="1"/>
    <col min="10974" max="10974" width="2.140625" style="22" customWidth="1"/>
    <col min="10975" max="10975" width="19" style="22" customWidth="1"/>
    <col min="10976" max="10976" width="2.140625" style="22" customWidth="1"/>
    <col min="10977" max="10977" width="17.5703125" style="22" customWidth="1"/>
    <col min="10978" max="10978" width="2.140625" style="22" customWidth="1"/>
    <col min="10979" max="10979" width="19" style="22" customWidth="1"/>
    <col min="10980" max="11225" width="12.140625" style="22"/>
    <col min="11226" max="11226" width="45" style="22" customWidth="1"/>
    <col min="11227" max="11227" width="10.7109375" style="22" customWidth="1"/>
    <col min="11228" max="11228" width="2.140625" style="22" customWidth="1"/>
    <col min="11229" max="11229" width="17.5703125" style="22" customWidth="1"/>
    <col min="11230" max="11230" width="2.140625" style="22" customWidth="1"/>
    <col min="11231" max="11231" width="19" style="22" customWidth="1"/>
    <col min="11232" max="11232" width="2.140625" style="22" customWidth="1"/>
    <col min="11233" max="11233" width="17.5703125" style="22" customWidth="1"/>
    <col min="11234" max="11234" width="2.140625" style="22" customWidth="1"/>
    <col min="11235" max="11235" width="19" style="22" customWidth="1"/>
    <col min="11236" max="11481" width="12.140625" style="22"/>
    <col min="11482" max="11482" width="45" style="22" customWidth="1"/>
    <col min="11483" max="11483" width="10.7109375" style="22" customWidth="1"/>
    <col min="11484" max="11484" width="2.140625" style="22" customWidth="1"/>
    <col min="11485" max="11485" width="17.5703125" style="22" customWidth="1"/>
    <col min="11486" max="11486" width="2.140625" style="22" customWidth="1"/>
    <col min="11487" max="11487" width="19" style="22" customWidth="1"/>
    <col min="11488" max="11488" width="2.140625" style="22" customWidth="1"/>
    <col min="11489" max="11489" width="17.5703125" style="22" customWidth="1"/>
    <col min="11490" max="11490" width="2.140625" style="22" customWidth="1"/>
    <col min="11491" max="11491" width="19" style="22" customWidth="1"/>
    <col min="11492" max="11737" width="12.140625" style="22"/>
    <col min="11738" max="11738" width="45" style="22" customWidth="1"/>
    <col min="11739" max="11739" width="10.7109375" style="22" customWidth="1"/>
    <col min="11740" max="11740" width="2.140625" style="22" customWidth="1"/>
    <col min="11741" max="11741" width="17.5703125" style="22" customWidth="1"/>
    <col min="11742" max="11742" width="2.140625" style="22" customWidth="1"/>
    <col min="11743" max="11743" width="19" style="22" customWidth="1"/>
    <col min="11744" max="11744" width="2.140625" style="22" customWidth="1"/>
    <col min="11745" max="11745" width="17.5703125" style="22" customWidth="1"/>
    <col min="11746" max="11746" width="2.140625" style="22" customWidth="1"/>
    <col min="11747" max="11747" width="19" style="22" customWidth="1"/>
    <col min="11748" max="11993" width="12.140625" style="22"/>
    <col min="11994" max="11994" width="45" style="22" customWidth="1"/>
    <col min="11995" max="11995" width="10.7109375" style="22" customWidth="1"/>
    <col min="11996" max="11996" width="2.140625" style="22" customWidth="1"/>
    <col min="11997" max="11997" width="17.5703125" style="22" customWidth="1"/>
    <col min="11998" max="11998" width="2.140625" style="22" customWidth="1"/>
    <col min="11999" max="11999" width="19" style="22" customWidth="1"/>
    <col min="12000" max="12000" width="2.140625" style="22" customWidth="1"/>
    <col min="12001" max="12001" width="17.5703125" style="22" customWidth="1"/>
    <col min="12002" max="12002" width="2.140625" style="22" customWidth="1"/>
    <col min="12003" max="12003" width="19" style="22" customWidth="1"/>
    <col min="12004" max="12249" width="12.140625" style="22"/>
    <col min="12250" max="12250" width="45" style="22" customWidth="1"/>
    <col min="12251" max="12251" width="10.7109375" style="22" customWidth="1"/>
    <col min="12252" max="12252" width="2.140625" style="22" customWidth="1"/>
    <col min="12253" max="12253" width="17.5703125" style="22" customWidth="1"/>
    <col min="12254" max="12254" width="2.140625" style="22" customWidth="1"/>
    <col min="12255" max="12255" width="19" style="22" customWidth="1"/>
    <col min="12256" max="12256" width="2.140625" style="22" customWidth="1"/>
    <col min="12257" max="12257" width="17.5703125" style="22" customWidth="1"/>
    <col min="12258" max="12258" width="2.140625" style="22" customWidth="1"/>
    <col min="12259" max="12259" width="19" style="22" customWidth="1"/>
    <col min="12260" max="12505" width="12.140625" style="22"/>
    <col min="12506" max="12506" width="45" style="22" customWidth="1"/>
    <col min="12507" max="12507" width="10.7109375" style="22" customWidth="1"/>
    <col min="12508" max="12508" width="2.140625" style="22" customWidth="1"/>
    <col min="12509" max="12509" width="17.5703125" style="22" customWidth="1"/>
    <col min="12510" max="12510" width="2.140625" style="22" customWidth="1"/>
    <col min="12511" max="12511" width="19" style="22" customWidth="1"/>
    <col min="12512" max="12512" width="2.140625" style="22" customWidth="1"/>
    <col min="12513" max="12513" width="17.5703125" style="22" customWidth="1"/>
    <col min="12514" max="12514" width="2.140625" style="22" customWidth="1"/>
    <col min="12515" max="12515" width="19" style="22" customWidth="1"/>
    <col min="12516" max="12761" width="12.140625" style="22"/>
    <col min="12762" max="12762" width="45" style="22" customWidth="1"/>
    <col min="12763" max="12763" width="10.7109375" style="22" customWidth="1"/>
    <col min="12764" max="12764" width="2.140625" style="22" customWidth="1"/>
    <col min="12765" max="12765" width="17.5703125" style="22" customWidth="1"/>
    <col min="12766" max="12766" width="2.140625" style="22" customWidth="1"/>
    <col min="12767" max="12767" width="19" style="22" customWidth="1"/>
    <col min="12768" max="12768" width="2.140625" style="22" customWidth="1"/>
    <col min="12769" max="12769" width="17.5703125" style="22" customWidth="1"/>
    <col min="12770" max="12770" width="2.140625" style="22" customWidth="1"/>
    <col min="12771" max="12771" width="19" style="22" customWidth="1"/>
    <col min="12772" max="13017" width="12.140625" style="22"/>
    <col min="13018" max="13018" width="45" style="22" customWidth="1"/>
    <col min="13019" max="13019" width="10.7109375" style="22" customWidth="1"/>
    <col min="13020" max="13020" width="2.140625" style="22" customWidth="1"/>
    <col min="13021" max="13021" width="17.5703125" style="22" customWidth="1"/>
    <col min="13022" max="13022" width="2.140625" style="22" customWidth="1"/>
    <col min="13023" max="13023" width="19" style="22" customWidth="1"/>
    <col min="13024" max="13024" width="2.140625" style="22" customWidth="1"/>
    <col min="13025" max="13025" width="17.5703125" style="22" customWidth="1"/>
    <col min="13026" max="13026" width="2.140625" style="22" customWidth="1"/>
    <col min="13027" max="13027" width="19" style="22" customWidth="1"/>
    <col min="13028" max="13273" width="12.140625" style="22"/>
    <col min="13274" max="13274" width="45" style="22" customWidth="1"/>
    <col min="13275" max="13275" width="10.7109375" style="22" customWidth="1"/>
    <col min="13276" max="13276" width="2.140625" style="22" customWidth="1"/>
    <col min="13277" max="13277" width="17.5703125" style="22" customWidth="1"/>
    <col min="13278" max="13278" width="2.140625" style="22" customWidth="1"/>
    <col min="13279" max="13279" width="19" style="22" customWidth="1"/>
    <col min="13280" max="13280" width="2.140625" style="22" customWidth="1"/>
    <col min="13281" max="13281" width="17.5703125" style="22" customWidth="1"/>
    <col min="13282" max="13282" width="2.140625" style="22" customWidth="1"/>
    <col min="13283" max="13283" width="19" style="22" customWidth="1"/>
    <col min="13284" max="13529" width="12.140625" style="22"/>
    <col min="13530" max="13530" width="45" style="22" customWidth="1"/>
    <col min="13531" max="13531" width="10.7109375" style="22" customWidth="1"/>
    <col min="13532" max="13532" width="2.140625" style="22" customWidth="1"/>
    <col min="13533" max="13533" width="17.5703125" style="22" customWidth="1"/>
    <col min="13534" max="13534" width="2.140625" style="22" customWidth="1"/>
    <col min="13535" max="13535" width="19" style="22" customWidth="1"/>
    <col min="13536" max="13536" width="2.140625" style="22" customWidth="1"/>
    <col min="13537" max="13537" width="17.5703125" style="22" customWidth="1"/>
    <col min="13538" max="13538" width="2.140625" style="22" customWidth="1"/>
    <col min="13539" max="13539" width="19" style="22" customWidth="1"/>
    <col min="13540" max="13785" width="12.140625" style="22"/>
    <col min="13786" max="13786" width="45" style="22" customWidth="1"/>
    <col min="13787" max="13787" width="10.7109375" style="22" customWidth="1"/>
    <col min="13788" max="13788" width="2.140625" style="22" customWidth="1"/>
    <col min="13789" max="13789" width="17.5703125" style="22" customWidth="1"/>
    <col min="13790" max="13790" width="2.140625" style="22" customWidth="1"/>
    <col min="13791" max="13791" width="19" style="22" customWidth="1"/>
    <col min="13792" max="13792" width="2.140625" style="22" customWidth="1"/>
    <col min="13793" max="13793" width="17.5703125" style="22" customWidth="1"/>
    <col min="13794" max="13794" width="2.140625" style="22" customWidth="1"/>
    <col min="13795" max="13795" width="19" style="22" customWidth="1"/>
    <col min="13796" max="14041" width="12.140625" style="22"/>
    <col min="14042" max="14042" width="45" style="22" customWidth="1"/>
    <col min="14043" max="14043" width="10.7109375" style="22" customWidth="1"/>
    <col min="14044" max="14044" width="2.140625" style="22" customWidth="1"/>
    <col min="14045" max="14045" width="17.5703125" style="22" customWidth="1"/>
    <col min="14046" max="14046" width="2.140625" style="22" customWidth="1"/>
    <col min="14047" max="14047" width="19" style="22" customWidth="1"/>
    <col min="14048" max="14048" width="2.140625" style="22" customWidth="1"/>
    <col min="14049" max="14049" width="17.5703125" style="22" customWidth="1"/>
    <col min="14050" max="14050" width="2.140625" style="22" customWidth="1"/>
    <col min="14051" max="14051" width="19" style="22" customWidth="1"/>
    <col min="14052" max="14297" width="12.140625" style="22"/>
    <col min="14298" max="14298" width="45" style="22" customWidth="1"/>
    <col min="14299" max="14299" width="10.7109375" style="22" customWidth="1"/>
    <col min="14300" max="14300" width="2.140625" style="22" customWidth="1"/>
    <col min="14301" max="14301" width="17.5703125" style="22" customWidth="1"/>
    <col min="14302" max="14302" width="2.140625" style="22" customWidth="1"/>
    <col min="14303" max="14303" width="19" style="22" customWidth="1"/>
    <col min="14304" max="14304" width="2.140625" style="22" customWidth="1"/>
    <col min="14305" max="14305" width="17.5703125" style="22" customWidth="1"/>
    <col min="14306" max="14306" width="2.140625" style="22" customWidth="1"/>
    <col min="14307" max="14307" width="19" style="22" customWidth="1"/>
    <col min="14308" max="14553" width="12.140625" style="22"/>
    <col min="14554" max="14554" width="45" style="22" customWidth="1"/>
    <col min="14555" max="14555" width="10.7109375" style="22" customWidth="1"/>
    <col min="14556" max="14556" width="2.140625" style="22" customWidth="1"/>
    <col min="14557" max="14557" width="17.5703125" style="22" customWidth="1"/>
    <col min="14558" max="14558" width="2.140625" style="22" customWidth="1"/>
    <col min="14559" max="14559" width="19" style="22" customWidth="1"/>
    <col min="14560" max="14560" width="2.140625" style="22" customWidth="1"/>
    <col min="14561" max="14561" width="17.5703125" style="22" customWidth="1"/>
    <col min="14562" max="14562" width="2.140625" style="22" customWidth="1"/>
    <col min="14563" max="14563" width="19" style="22" customWidth="1"/>
    <col min="14564" max="14809" width="12.140625" style="22"/>
    <col min="14810" max="14810" width="45" style="22" customWidth="1"/>
    <col min="14811" max="14811" width="10.7109375" style="22" customWidth="1"/>
    <col min="14812" max="14812" width="2.140625" style="22" customWidth="1"/>
    <col min="14813" max="14813" width="17.5703125" style="22" customWidth="1"/>
    <col min="14814" max="14814" width="2.140625" style="22" customWidth="1"/>
    <col min="14815" max="14815" width="19" style="22" customWidth="1"/>
    <col min="14816" max="14816" width="2.140625" style="22" customWidth="1"/>
    <col min="14817" max="14817" width="17.5703125" style="22" customWidth="1"/>
    <col min="14818" max="14818" width="2.140625" style="22" customWidth="1"/>
    <col min="14819" max="14819" width="19" style="22" customWidth="1"/>
    <col min="14820" max="15065" width="12.140625" style="22"/>
    <col min="15066" max="15066" width="45" style="22" customWidth="1"/>
    <col min="15067" max="15067" width="10.7109375" style="22" customWidth="1"/>
    <col min="15068" max="15068" width="2.140625" style="22" customWidth="1"/>
    <col min="15069" max="15069" width="17.5703125" style="22" customWidth="1"/>
    <col min="15070" max="15070" width="2.140625" style="22" customWidth="1"/>
    <col min="15071" max="15071" width="19" style="22" customWidth="1"/>
    <col min="15072" max="15072" width="2.140625" style="22" customWidth="1"/>
    <col min="15073" max="15073" width="17.5703125" style="22" customWidth="1"/>
    <col min="15074" max="15074" width="2.140625" style="22" customWidth="1"/>
    <col min="15075" max="15075" width="19" style="22" customWidth="1"/>
    <col min="15076" max="15321" width="12.140625" style="22"/>
    <col min="15322" max="15322" width="45" style="22" customWidth="1"/>
    <col min="15323" max="15323" width="10.7109375" style="22" customWidth="1"/>
    <col min="15324" max="15324" width="2.140625" style="22" customWidth="1"/>
    <col min="15325" max="15325" width="17.5703125" style="22" customWidth="1"/>
    <col min="15326" max="15326" width="2.140625" style="22" customWidth="1"/>
    <col min="15327" max="15327" width="19" style="22" customWidth="1"/>
    <col min="15328" max="15328" width="2.140625" style="22" customWidth="1"/>
    <col min="15329" max="15329" width="17.5703125" style="22" customWidth="1"/>
    <col min="15330" max="15330" width="2.140625" style="22" customWidth="1"/>
    <col min="15331" max="15331" width="19" style="22" customWidth="1"/>
    <col min="15332" max="15577" width="12.140625" style="22"/>
    <col min="15578" max="15578" width="45" style="22" customWidth="1"/>
    <col min="15579" max="15579" width="10.7109375" style="22" customWidth="1"/>
    <col min="15580" max="15580" width="2.140625" style="22" customWidth="1"/>
    <col min="15581" max="15581" width="17.5703125" style="22" customWidth="1"/>
    <col min="15582" max="15582" width="2.140625" style="22" customWidth="1"/>
    <col min="15583" max="15583" width="19" style="22" customWidth="1"/>
    <col min="15584" max="15584" width="2.140625" style="22" customWidth="1"/>
    <col min="15585" max="15585" width="17.5703125" style="22" customWidth="1"/>
    <col min="15586" max="15586" width="2.140625" style="22" customWidth="1"/>
    <col min="15587" max="15587" width="19" style="22" customWidth="1"/>
    <col min="15588" max="15833" width="12.140625" style="22"/>
    <col min="15834" max="15834" width="45" style="22" customWidth="1"/>
    <col min="15835" max="15835" width="10.7109375" style="22" customWidth="1"/>
    <col min="15836" max="15836" width="2.140625" style="22" customWidth="1"/>
    <col min="15837" max="15837" width="17.5703125" style="22" customWidth="1"/>
    <col min="15838" max="15838" width="2.140625" style="22" customWidth="1"/>
    <col min="15839" max="15839" width="19" style="22" customWidth="1"/>
    <col min="15840" max="15840" width="2.140625" style="22" customWidth="1"/>
    <col min="15841" max="15841" width="17.5703125" style="22" customWidth="1"/>
    <col min="15842" max="15842" width="2.140625" style="22" customWidth="1"/>
    <col min="15843" max="15843" width="19" style="22" customWidth="1"/>
    <col min="15844" max="16089" width="12.140625" style="22"/>
    <col min="16090" max="16090" width="45" style="22" customWidth="1"/>
    <col min="16091" max="16091" width="10.7109375" style="22" customWidth="1"/>
    <col min="16092" max="16092" width="2.140625" style="22" customWidth="1"/>
    <col min="16093" max="16093" width="17.5703125" style="22" customWidth="1"/>
    <col min="16094" max="16094" width="2.140625" style="22" customWidth="1"/>
    <col min="16095" max="16095" width="19" style="22" customWidth="1"/>
    <col min="16096" max="16096" width="2.140625" style="22" customWidth="1"/>
    <col min="16097" max="16097" width="17.5703125" style="22" customWidth="1"/>
    <col min="16098" max="16098" width="2.140625" style="22" customWidth="1"/>
    <col min="16099" max="16099" width="19" style="22" customWidth="1"/>
    <col min="16100" max="16384" width="12.140625" style="22"/>
  </cols>
  <sheetData>
    <row r="1" spans="1:217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217">
      <c r="A2" s="130" t="s">
        <v>165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217">
      <c r="A3" s="130" t="s">
        <v>73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217">
      <c r="A4" s="55"/>
      <c r="B4" s="56"/>
      <c r="C4" s="57"/>
      <c r="D4" s="57"/>
      <c r="E4" s="57"/>
      <c r="F4" s="57"/>
      <c r="G4" s="57"/>
      <c r="H4" s="107"/>
      <c r="I4" s="57"/>
      <c r="J4" s="55" t="s">
        <v>3</v>
      </c>
    </row>
    <row r="5" spans="1:217">
      <c r="A5" s="59"/>
      <c r="B5" s="12"/>
      <c r="C5" s="13"/>
      <c r="D5" s="14"/>
      <c r="E5" s="14" t="s">
        <v>4</v>
      </c>
      <c r="F5" s="14"/>
      <c r="G5" s="13"/>
      <c r="H5" s="108"/>
      <c r="I5" s="14" t="s">
        <v>5</v>
      </c>
      <c r="J5" s="62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</row>
    <row r="6" spans="1:217">
      <c r="B6" s="12"/>
      <c r="D6" s="15" t="s">
        <v>7</v>
      </c>
      <c r="F6" s="15" t="s">
        <v>8</v>
      </c>
      <c r="H6" s="15" t="s">
        <v>7</v>
      </c>
      <c r="J6" s="15" t="s">
        <v>8</v>
      </c>
    </row>
    <row r="7" spans="1:217">
      <c r="A7" s="59" t="s">
        <v>166</v>
      </c>
      <c r="J7" s="109"/>
    </row>
    <row r="8" spans="1:217">
      <c r="A8" s="64" t="s">
        <v>102</v>
      </c>
      <c r="B8" s="64"/>
      <c r="C8" s="64"/>
      <c r="D8" s="64">
        <f>'งบกำไรขาดทุน  (บาท) EY'!D35</f>
        <v>23341013767</v>
      </c>
      <c r="E8" s="64"/>
      <c r="F8" s="64">
        <f>'งบกำไรขาดทุน  (บาท) EY'!F35</f>
        <v>24545449569</v>
      </c>
      <c r="G8" s="64"/>
      <c r="H8" s="64">
        <f>'งบกำไรขาดทุน  (บาท) EY'!H35</f>
        <v>22920994487</v>
      </c>
      <c r="I8" s="64"/>
      <c r="J8" s="64">
        <f>'งบกำไรขาดทุน  (บาท) EY'!J35</f>
        <v>23358465843</v>
      </c>
    </row>
    <row r="9" spans="1:217">
      <c r="A9" s="64" t="s">
        <v>167</v>
      </c>
      <c r="B9" s="64"/>
      <c r="C9" s="64"/>
      <c r="D9" s="64"/>
      <c r="E9" s="64"/>
      <c r="F9" s="64"/>
      <c r="G9" s="64"/>
      <c r="H9" s="64"/>
      <c r="I9" s="64"/>
      <c r="J9" s="64"/>
    </row>
    <row r="10" spans="1:217">
      <c r="A10" s="64" t="s">
        <v>168</v>
      </c>
      <c r="B10" s="64"/>
      <c r="C10" s="64"/>
      <c r="D10" s="64"/>
      <c r="E10" s="64"/>
      <c r="F10" s="64"/>
      <c r="G10" s="64"/>
      <c r="H10" s="64"/>
      <c r="I10" s="64"/>
      <c r="J10" s="64"/>
    </row>
    <row r="11" spans="1:217">
      <c r="A11" s="64" t="s">
        <v>238</v>
      </c>
      <c r="B11" s="64"/>
      <c r="C11" s="64"/>
      <c r="D11" s="64">
        <v>43405867</v>
      </c>
      <c r="E11" s="64"/>
      <c r="F11" s="64">
        <v>12587183</v>
      </c>
      <c r="G11" s="64"/>
      <c r="H11" s="64">
        <v>42638686</v>
      </c>
      <c r="I11" s="64"/>
      <c r="J11" s="64">
        <v>36229436</v>
      </c>
    </row>
    <row r="12" spans="1:217">
      <c r="A12" s="64" t="s">
        <v>235</v>
      </c>
      <c r="B12" s="64"/>
      <c r="C12" s="64"/>
      <c r="D12" s="64">
        <v>7899089</v>
      </c>
      <c r="E12" s="64"/>
      <c r="F12" s="64">
        <v>-1010783</v>
      </c>
      <c r="G12" s="64"/>
      <c r="H12" s="64">
        <v>7873389</v>
      </c>
      <c r="I12" s="64"/>
      <c r="J12" s="64">
        <v>-1010783</v>
      </c>
    </row>
    <row r="13" spans="1:217">
      <c r="A13" s="64" t="s">
        <v>169</v>
      </c>
      <c r="B13" s="64"/>
      <c r="C13" s="64"/>
      <c r="D13" s="64">
        <v>12042429912</v>
      </c>
      <c r="E13" s="64"/>
      <c r="F13" s="64">
        <v>11403840164</v>
      </c>
      <c r="G13" s="64"/>
      <c r="H13" s="64">
        <v>11620095256</v>
      </c>
      <c r="I13" s="64"/>
      <c r="J13" s="64">
        <v>11014990211</v>
      </c>
    </row>
    <row r="14" spans="1:217">
      <c r="A14" s="64" t="s">
        <v>170</v>
      </c>
      <c r="B14" s="64"/>
      <c r="C14" s="64"/>
      <c r="D14" s="64">
        <v>355289340</v>
      </c>
      <c r="E14" s="64"/>
      <c r="F14" s="64">
        <v>307715860</v>
      </c>
      <c r="G14" s="64"/>
      <c r="H14" s="64">
        <v>356540789</v>
      </c>
      <c r="I14" s="64"/>
      <c r="J14" s="64">
        <v>307715860</v>
      </c>
    </row>
    <row r="15" spans="1:217" s="110" customFormat="1">
      <c r="A15" s="64" t="s">
        <v>171</v>
      </c>
      <c r="B15" s="64"/>
      <c r="C15" s="64"/>
      <c r="D15" s="64">
        <v>244874531</v>
      </c>
      <c r="E15" s="64"/>
      <c r="F15" s="64">
        <v>106610454</v>
      </c>
      <c r="G15" s="64"/>
      <c r="H15" s="64">
        <v>240570722</v>
      </c>
      <c r="I15" s="64"/>
      <c r="J15" s="64">
        <v>138078792</v>
      </c>
    </row>
    <row r="16" spans="1:217" s="110" customFormat="1">
      <c r="A16" s="22" t="s">
        <v>172</v>
      </c>
      <c r="B16" s="64"/>
      <c r="C16" s="64"/>
      <c r="D16" s="64">
        <v>-2802269</v>
      </c>
      <c r="E16" s="64"/>
      <c r="F16" s="64">
        <v>-1603369</v>
      </c>
      <c r="G16" s="64"/>
      <c r="H16" s="64">
        <v>-3075508</v>
      </c>
      <c r="I16" s="64"/>
      <c r="J16" s="64">
        <v>-1919296</v>
      </c>
    </row>
    <row r="17" spans="1:10" s="110" customFormat="1">
      <c r="A17" s="22" t="s">
        <v>173</v>
      </c>
      <c r="B17" s="64"/>
      <c r="C17" s="64"/>
      <c r="D17" s="64">
        <v>-2047296</v>
      </c>
      <c r="E17" s="64"/>
      <c r="F17" s="64">
        <v>-120788</v>
      </c>
      <c r="G17" s="64"/>
      <c r="H17" s="64">
        <v>0</v>
      </c>
      <c r="I17" s="64"/>
      <c r="J17" s="64">
        <v>-120788</v>
      </c>
    </row>
    <row r="18" spans="1:10" s="110" customFormat="1">
      <c r="A18" s="22" t="s">
        <v>174</v>
      </c>
      <c r="B18" s="64"/>
      <c r="C18" s="64"/>
      <c r="D18" s="64">
        <v>-195757901</v>
      </c>
      <c r="E18" s="64"/>
      <c r="F18" s="64">
        <v>-85257507</v>
      </c>
      <c r="G18" s="64"/>
      <c r="H18" s="64">
        <v>-195757901</v>
      </c>
      <c r="I18" s="64"/>
      <c r="J18" s="64">
        <v>-85257507</v>
      </c>
    </row>
    <row r="19" spans="1:10" s="110" customFormat="1">
      <c r="A19" s="64" t="s">
        <v>175</v>
      </c>
      <c r="B19" s="64"/>
      <c r="C19" s="64"/>
      <c r="D19" s="64">
        <v>2630497</v>
      </c>
      <c r="E19" s="64"/>
      <c r="F19" s="64">
        <v>576211</v>
      </c>
      <c r="G19" s="64"/>
      <c r="H19" s="64">
        <v>0</v>
      </c>
      <c r="I19" s="64"/>
      <c r="J19" s="64">
        <v>0</v>
      </c>
    </row>
    <row r="20" spans="1:10" s="110" customFormat="1">
      <c r="A20" s="64" t="s">
        <v>176</v>
      </c>
      <c r="B20" s="64"/>
      <c r="C20" s="64"/>
      <c r="D20" s="64">
        <v>-35058241</v>
      </c>
      <c r="E20" s="64"/>
      <c r="F20" s="64">
        <v>-43362834</v>
      </c>
      <c r="G20" s="64"/>
      <c r="H20" s="64">
        <v>-35058241</v>
      </c>
      <c r="I20" s="64"/>
      <c r="J20" s="64">
        <v>-43362834</v>
      </c>
    </row>
    <row r="21" spans="1:10" s="110" customFormat="1">
      <c r="A21" s="64" t="s">
        <v>239</v>
      </c>
      <c r="B21" s="64"/>
      <c r="C21" s="64"/>
      <c r="D21" s="64">
        <v>35315963</v>
      </c>
      <c r="E21" s="64"/>
      <c r="F21" s="64">
        <v>-9966417</v>
      </c>
      <c r="G21" s="64"/>
      <c r="H21" s="64">
        <v>35794518</v>
      </c>
      <c r="I21" s="64"/>
      <c r="J21" s="64">
        <v>-5613436</v>
      </c>
    </row>
    <row r="22" spans="1:10" s="110" customFormat="1">
      <c r="A22" s="64" t="s">
        <v>177</v>
      </c>
      <c r="B22" s="64"/>
      <c r="C22" s="64"/>
      <c r="D22" s="64">
        <v>-74472923</v>
      </c>
      <c r="E22" s="64"/>
      <c r="F22" s="64">
        <v>-35654352</v>
      </c>
      <c r="G22" s="64"/>
      <c r="H22" s="64">
        <v>-726827875</v>
      </c>
      <c r="I22" s="64"/>
      <c r="J22" s="64">
        <v>-49333315</v>
      </c>
    </row>
    <row r="23" spans="1:10" s="110" customFormat="1">
      <c r="A23" s="64" t="s">
        <v>178</v>
      </c>
      <c r="B23" s="64"/>
      <c r="C23" s="64"/>
      <c r="D23" s="64">
        <v>507502802</v>
      </c>
      <c r="E23" s="64"/>
      <c r="F23" s="64">
        <v>463765789</v>
      </c>
      <c r="G23" s="64"/>
      <c r="H23" s="64">
        <v>448222578</v>
      </c>
      <c r="I23" s="64"/>
      <c r="J23" s="64">
        <v>418947058</v>
      </c>
    </row>
    <row r="24" spans="1:10" s="110" customFormat="1">
      <c r="A24" s="64" t="s">
        <v>179</v>
      </c>
      <c r="B24" s="64"/>
      <c r="C24" s="64"/>
      <c r="D24" s="64">
        <v>-811821829</v>
      </c>
      <c r="E24" s="64"/>
      <c r="F24" s="64">
        <v>-100436348</v>
      </c>
      <c r="G24" s="64"/>
      <c r="H24" s="64">
        <v>-798522379</v>
      </c>
      <c r="I24" s="64"/>
      <c r="J24" s="64">
        <v>-93513832</v>
      </c>
    </row>
    <row r="25" spans="1:10" s="110" customFormat="1">
      <c r="A25" s="64" t="s">
        <v>180</v>
      </c>
      <c r="B25" s="64"/>
      <c r="C25" s="64"/>
      <c r="D25" s="66">
        <v>2515376486</v>
      </c>
      <c r="E25" s="64"/>
      <c r="F25" s="66">
        <v>2756836872</v>
      </c>
      <c r="G25" s="64"/>
      <c r="H25" s="66">
        <v>2505188903</v>
      </c>
      <c r="I25" s="64"/>
      <c r="J25" s="66">
        <v>2741247672</v>
      </c>
    </row>
    <row r="26" spans="1:10" s="110" customFormat="1">
      <c r="A26" s="22" t="s">
        <v>181</v>
      </c>
      <c r="B26" s="64"/>
      <c r="C26" s="64"/>
      <c r="D26" s="64"/>
      <c r="E26" s="68"/>
      <c r="F26" s="64"/>
      <c r="G26" s="64"/>
      <c r="H26" s="64"/>
      <c r="I26" s="64"/>
      <c r="J26" s="64"/>
    </row>
    <row r="27" spans="1:10" s="110" customFormat="1">
      <c r="A27" s="64" t="s">
        <v>182</v>
      </c>
      <c r="B27" s="64"/>
      <c r="C27" s="64"/>
      <c r="D27" s="64">
        <f>SUM(D8:D25)</f>
        <v>37973777795</v>
      </c>
      <c r="E27" s="68"/>
      <c r="F27" s="64">
        <f>SUM(F8:F25)</f>
        <v>39319969704</v>
      </c>
      <c r="G27" s="64"/>
      <c r="H27" s="64">
        <f>SUM(H8:H25)</f>
        <v>36418677424</v>
      </c>
      <c r="I27" s="64"/>
      <c r="J27" s="64">
        <f>SUM(J8:J25)</f>
        <v>37735543081</v>
      </c>
    </row>
    <row r="28" spans="1:10" s="110" customFormat="1">
      <c r="A28" s="22" t="s">
        <v>183</v>
      </c>
      <c r="B28" s="64"/>
      <c r="C28" s="64"/>
      <c r="D28" s="64"/>
      <c r="E28" s="68"/>
      <c r="F28" s="64"/>
      <c r="G28" s="64"/>
      <c r="H28" s="64"/>
      <c r="I28" s="64"/>
      <c r="J28" s="64"/>
    </row>
    <row r="29" spans="1:10" s="110" customFormat="1">
      <c r="A29" s="64" t="s">
        <v>184</v>
      </c>
      <c r="B29" s="64"/>
      <c r="C29" s="64"/>
      <c r="D29" s="64">
        <v>-5611485797</v>
      </c>
      <c r="E29" s="64"/>
      <c r="F29" s="64">
        <v>269193378</v>
      </c>
      <c r="G29" s="64"/>
      <c r="H29" s="64">
        <v>-5581434001</v>
      </c>
      <c r="I29" s="64"/>
      <c r="J29" s="64">
        <v>305055887</v>
      </c>
    </row>
    <row r="30" spans="1:10" s="110" customFormat="1">
      <c r="A30" s="64" t="s">
        <v>185</v>
      </c>
      <c r="B30" s="64"/>
      <c r="C30" s="64"/>
      <c r="D30" s="64">
        <v>12469715</v>
      </c>
      <c r="E30" s="64"/>
      <c r="F30" s="64">
        <v>12346410</v>
      </c>
      <c r="G30" s="64"/>
      <c r="H30" s="64">
        <v>5678343</v>
      </c>
      <c r="I30" s="64"/>
      <c r="J30" s="64">
        <v>-6264924</v>
      </c>
    </row>
    <row r="31" spans="1:10" s="110" customFormat="1">
      <c r="A31" s="64" t="s">
        <v>186</v>
      </c>
      <c r="B31" s="64"/>
      <c r="C31" s="64"/>
      <c r="D31" s="64">
        <v>-323287191</v>
      </c>
      <c r="E31" s="64"/>
      <c r="F31" s="64">
        <v>-112729505</v>
      </c>
      <c r="G31" s="64"/>
      <c r="H31" s="64">
        <v>-320367410</v>
      </c>
      <c r="I31" s="64"/>
      <c r="J31" s="64">
        <v>-104897132</v>
      </c>
    </row>
    <row r="32" spans="1:10" s="110" customFormat="1">
      <c r="A32" s="64" t="s">
        <v>187</v>
      </c>
      <c r="B32" s="64"/>
      <c r="C32" s="64"/>
      <c r="D32" s="64">
        <v>-63447275</v>
      </c>
      <c r="E32" s="64"/>
      <c r="F32" s="64">
        <v>-24621997</v>
      </c>
      <c r="G32" s="64"/>
      <c r="H32" s="64">
        <v>-50628663</v>
      </c>
      <c r="I32" s="64"/>
      <c r="J32" s="64">
        <v>-20392708</v>
      </c>
    </row>
    <row r="33" spans="1:10" s="110" customFormat="1">
      <c r="A33" s="64" t="s">
        <v>188</v>
      </c>
      <c r="B33" s="64"/>
      <c r="C33" s="64"/>
      <c r="D33" s="64">
        <v>-376596751</v>
      </c>
      <c r="E33" s="64"/>
      <c r="F33" s="64">
        <v>37417108</v>
      </c>
      <c r="G33" s="64"/>
      <c r="H33" s="64">
        <v>-347694582</v>
      </c>
      <c r="I33" s="64"/>
      <c r="J33" s="64">
        <v>-92652919</v>
      </c>
    </row>
    <row r="34" spans="1:10" s="110" customFormat="1">
      <c r="A34" s="22" t="s">
        <v>189</v>
      </c>
      <c r="B34" s="64"/>
      <c r="C34" s="64"/>
      <c r="D34" s="64"/>
      <c r="E34" s="64"/>
      <c r="F34" s="64"/>
      <c r="G34" s="64"/>
      <c r="H34" s="64"/>
      <c r="I34" s="64"/>
      <c r="J34" s="64"/>
    </row>
    <row r="35" spans="1:10" s="110" customFormat="1">
      <c r="A35" s="64" t="s">
        <v>190</v>
      </c>
      <c r="B35" s="111"/>
      <c r="C35" s="64"/>
      <c r="D35" s="64">
        <v>1274163339</v>
      </c>
      <c r="E35" s="64"/>
      <c r="F35" s="64">
        <v>164995236</v>
      </c>
      <c r="G35" s="64"/>
      <c r="H35" s="64">
        <v>1146924584</v>
      </c>
      <c r="I35" s="64"/>
      <c r="J35" s="64">
        <v>-243671447</v>
      </c>
    </row>
    <row r="36" spans="1:10" s="110" customFormat="1">
      <c r="A36" s="64" t="s">
        <v>191</v>
      </c>
      <c r="B36" s="64"/>
      <c r="C36" s="64"/>
      <c r="D36" s="64">
        <v>30491434</v>
      </c>
      <c r="E36" s="64"/>
      <c r="F36" s="64">
        <v>2226267160</v>
      </c>
      <c r="G36" s="64"/>
      <c r="H36" s="64">
        <v>-41804561</v>
      </c>
      <c r="I36" s="64"/>
      <c r="J36" s="64">
        <v>2218183021</v>
      </c>
    </row>
    <row r="37" spans="1:10" s="110" customFormat="1">
      <c r="A37" s="64" t="s">
        <v>192</v>
      </c>
      <c r="B37" s="64"/>
      <c r="C37" s="64"/>
      <c r="D37" s="64">
        <v>-226417919</v>
      </c>
      <c r="E37" s="64"/>
      <c r="F37" s="64">
        <v>-209835559</v>
      </c>
      <c r="G37" s="64"/>
      <c r="H37" s="64">
        <v>-222630579</v>
      </c>
      <c r="I37" s="64"/>
      <c r="J37" s="64">
        <v>-205852079</v>
      </c>
    </row>
    <row r="38" spans="1:10" s="110" customFormat="1">
      <c r="A38" s="64" t="s">
        <v>193</v>
      </c>
      <c r="B38" s="64"/>
      <c r="C38" s="64"/>
      <c r="D38" s="66">
        <v>155997454</v>
      </c>
      <c r="E38" s="64"/>
      <c r="F38" s="66">
        <v>348659822</v>
      </c>
      <c r="G38" s="64"/>
      <c r="H38" s="66">
        <v>141401588</v>
      </c>
      <c r="I38" s="64"/>
      <c r="J38" s="66">
        <v>342710746</v>
      </c>
    </row>
    <row r="39" spans="1:10" s="110" customFormat="1">
      <c r="A39" s="22" t="s">
        <v>194</v>
      </c>
      <c r="B39" s="64"/>
      <c r="C39" s="64"/>
      <c r="D39" s="64">
        <f>SUM(D27:D38)</f>
        <v>32845664804</v>
      </c>
      <c r="E39" s="64"/>
      <c r="F39" s="64">
        <f>SUM(F27:F38)</f>
        <v>42031661757</v>
      </c>
      <c r="G39" s="64"/>
      <c r="H39" s="64">
        <f>SUM(H27:H38)</f>
        <v>31148122143</v>
      </c>
      <c r="I39" s="58"/>
      <c r="J39" s="64">
        <f>SUM(J27:J38)</f>
        <v>39927761526</v>
      </c>
    </row>
    <row r="40" spans="1:10" s="110" customFormat="1">
      <c r="A40" s="64" t="s">
        <v>195</v>
      </c>
      <c r="B40" s="64"/>
      <c r="C40" s="64"/>
      <c r="D40" s="64">
        <v>834515458</v>
      </c>
      <c r="E40" s="64"/>
      <c r="F40" s="64">
        <v>48915974</v>
      </c>
      <c r="G40" s="64"/>
      <c r="H40" s="64">
        <v>819942634</v>
      </c>
      <c r="I40" s="64"/>
      <c r="J40" s="64">
        <v>42914022</v>
      </c>
    </row>
    <row r="41" spans="1:10" s="110" customFormat="1">
      <c r="A41" s="64" t="s">
        <v>196</v>
      </c>
      <c r="B41" s="64"/>
      <c r="C41" s="64"/>
      <c r="D41" s="64">
        <v>0</v>
      </c>
      <c r="E41" s="64"/>
      <c r="F41" s="64">
        <v>326847797</v>
      </c>
      <c r="G41" s="64"/>
      <c r="H41" s="64">
        <v>0</v>
      </c>
      <c r="I41" s="64"/>
      <c r="J41" s="64">
        <v>326847797</v>
      </c>
    </row>
    <row r="42" spans="1:10" s="110" customFormat="1">
      <c r="A42" s="64" t="s">
        <v>197</v>
      </c>
      <c r="B42" s="64"/>
      <c r="C42" s="64"/>
      <c r="D42" s="66">
        <v>-4341710014</v>
      </c>
      <c r="E42" s="64"/>
      <c r="F42" s="66">
        <v>-1351115870</v>
      </c>
      <c r="G42" s="64"/>
      <c r="H42" s="66">
        <v>-4055713360</v>
      </c>
      <c r="I42" s="64"/>
      <c r="J42" s="66">
        <v>-1071762850</v>
      </c>
    </row>
    <row r="43" spans="1:10" s="110" customFormat="1">
      <c r="A43" s="59" t="s">
        <v>198</v>
      </c>
      <c r="B43" s="64"/>
      <c r="C43" s="64"/>
      <c r="D43" s="66">
        <f>SUM(D39:D42)</f>
        <v>29338470248</v>
      </c>
      <c r="E43" s="64"/>
      <c r="F43" s="66">
        <f>SUM(F39:F42)</f>
        <v>41056309658</v>
      </c>
      <c r="G43" s="64"/>
      <c r="H43" s="66">
        <f>SUM(H39:H42)</f>
        <v>27912351417</v>
      </c>
      <c r="I43" s="64"/>
      <c r="J43" s="66">
        <f>SUM(J39:J42)</f>
        <v>39225760495</v>
      </c>
    </row>
    <row r="44" spans="1:10" s="110" customFormat="1">
      <c r="A44" s="64"/>
      <c r="B44" s="64"/>
      <c r="C44" s="64"/>
      <c r="D44" s="64"/>
      <c r="E44" s="64"/>
      <c r="F44" s="64"/>
      <c r="G44" s="64"/>
      <c r="H44" s="64"/>
      <c r="I44" s="64"/>
      <c r="J44" s="64"/>
    </row>
    <row r="45" spans="1:10" s="110" customFormat="1">
      <c r="A45" s="22" t="s">
        <v>33</v>
      </c>
      <c r="B45" s="64"/>
      <c r="C45" s="64"/>
      <c r="D45" s="64"/>
      <c r="E45" s="64"/>
      <c r="F45" s="64"/>
      <c r="G45" s="64"/>
      <c r="H45" s="64"/>
      <c r="I45" s="64"/>
      <c r="J45" s="64"/>
    </row>
    <row r="46" spans="1:10" s="110" customFormat="1">
      <c r="A46" s="22"/>
      <c r="B46" s="64"/>
      <c r="C46" s="64"/>
      <c r="D46" s="64"/>
      <c r="E46" s="64"/>
      <c r="F46" s="64"/>
      <c r="G46" s="64"/>
      <c r="H46" s="64"/>
      <c r="I46" s="64"/>
      <c r="J46" s="64"/>
    </row>
    <row r="47" spans="1:10" s="110" customFormat="1">
      <c r="A47" s="22"/>
      <c r="B47" s="64"/>
      <c r="C47" s="64"/>
      <c r="D47" s="64"/>
      <c r="E47" s="64"/>
      <c r="F47" s="64"/>
      <c r="G47" s="64"/>
      <c r="H47" s="64"/>
      <c r="I47" s="64"/>
      <c r="J47" s="64"/>
    </row>
    <row r="48" spans="1:10" s="110" customFormat="1">
      <c r="A48" s="22"/>
      <c r="B48" s="64"/>
      <c r="C48" s="64"/>
      <c r="D48" s="64"/>
      <c r="E48" s="64"/>
      <c r="F48" s="64"/>
      <c r="G48" s="64"/>
      <c r="H48" s="64"/>
      <c r="I48" s="64"/>
      <c r="J48" s="64"/>
    </row>
    <row r="49" spans="1:217">
      <c r="A49" s="112"/>
      <c r="B49" s="64"/>
      <c r="C49" s="64"/>
      <c r="D49" s="64"/>
      <c r="E49" s="64"/>
      <c r="F49" s="64"/>
      <c r="G49" s="64"/>
      <c r="H49" s="64"/>
      <c r="I49" s="64"/>
      <c r="J49" s="113">
        <v>8</v>
      </c>
    </row>
    <row r="50" spans="1:217">
      <c r="A50" s="135" t="s">
        <v>0</v>
      </c>
      <c r="B50" s="135"/>
      <c r="C50" s="135"/>
      <c r="D50" s="135"/>
      <c r="E50" s="135"/>
      <c r="F50" s="135"/>
      <c r="G50" s="135"/>
      <c r="H50" s="135"/>
      <c r="I50" s="135"/>
      <c r="J50" s="135"/>
    </row>
    <row r="51" spans="1:217">
      <c r="A51" s="135" t="s">
        <v>165</v>
      </c>
      <c r="B51" s="135"/>
      <c r="C51" s="135"/>
      <c r="D51" s="135"/>
      <c r="E51" s="135"/>
      <c r="F51" s="135"/>
      <c r="G51" s="135"/>
      <c r="H51" s="135"/>
      <c r="I51" s="135"/>
      <c r="J51" s="135"/>
    </row>
    <row r="52" spans="1:217">
      <c r="A52" s="130" t="str">
        <f>A3</f>
        <v>สำหรับปีสิ้นสุดวันที่ 30 กันยายน 2568</v>
      </c>
      <c r="B52" s="130"/>
      <c r="C52" s="130"/>
      <c r="D52" s="130"/>
      <c r="E52" s="130"/>
      <c r="F52" s="130"/>
      <c r="G52" s="130"/>
      <c r="H52" s="130"/>
      <c r="I52" s="130"/>
      <c r="J52" s="130"/>
    </row>
    <row r="53" spans="1:217">
      <c r="A53" s="68"/>
      <c r="B53" s="115"/>
      <c r="C53" s="115"/>
      <c r="D53" s="115"/>
      <c r="E53" s="115"/>
      <c r="F53" s="64"/>
      <c r="G53" s="115"/>
      <c r="H53" s="115"/>
      <c r="I53" s="115"/>
      <c r="J53" s="55" t="s">
        <v>3</v>
      </c>
    </row>
    <row r="54" spans="1:217">
      <c r="A54" s="111"/>
      <c r="B54" s="114"/>
      <c r="C54" s="111"/>
      <c r="D54" s="60"/>
      <c r="E54" s="60" t="s">
        <v>4</v>
      </c>
      <c r="F54" s="60"/>
      <c r="G54" s="111"/>
      <c r="H54" s="116"/>
      <c r="I54" s="60" t="s">
        <v>5</v>
      </c>
      <c r="J54" s="117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</row>
    <row r="55" spans="1:217">
      <c r="A55" s="64"/>
      <c r="B55" s="12"/>
      <c r="C55" s="64"/>
      <c r="D55" s="15" t="str">
        <f>D6</f>
        <v>2568</v>
      </c>
      <c r="F55" s="15" t="str">
        <f>F6</f>
        <v>2567</v>
      </c>
      <c r="G55" s="64"/>
      <c r="H55" s="15" t="str">
        <f>H6</f>
        <v>2568</v>
      </c>
      <c r="J55" s="15" t="str">
        <f>J6</f>
        <v>2567</v>
      </c>
    </row>
    <row r="56" spans="1:217">
      <c r="A56" s="59" t="s">
        <v>199</v>
      </c>
      <c r="B56" s="64"/>
      <c r="C56" s="64"/>
      <c r="D56" s="64"/>
      <c r="E56" s="64"/>
      <c r="F56" s="64"/>
      <c r="G56" s="64"/>
      <c r="H56" s="64"/>
      <c r="I56" s="64"/>
      <c r="J56" s="64"/>
    </row>
    <row r="57" spans="1:217">
      <c r="A57" s="22" t="s">
        <v>200</v>
      </c>
      <c r="B57" s="64"/>
      <c r="C57" s="64"/>
      <c r="D57" s="64">
        <v>50200000000</v>
      </c>
      <c r="E57" s="64"/>
      <c r="F57" s="64">
        <v>0</v>
      </c>
      <c r="G57" s="64"/>
      <c r="H57" s="64">
        <v>50200000000</v>
      </c>
      <c r="I57" s="64"/>
      <c r="J57" s="64">
        <v>0</v>
      </c>
    </row>
    <row r="58" spans="1:217">
      <c r="A58" s="22" t="s">
        <v>201</v>
      </c>
      <c r="B58" s="64"/>
      <c r="C58" s="64"/>
      <c r="D58" s="64">
        <v>-50210057885</v>
      </c>
      <c r="E58" s="115"/>
      <c r="F58" s="64">
        <v>-50052897</v>
      </c>
      <c r="G58" s="115"/>
      <c r="H58" s="64">
        <v>-50200057885</v>
      </c>
      <c r="I58" s="115"/>
      <c r="J58" s="64">
        <v>-52897</v>
      </c>
    </row>
    <row r="59" spans="1:217">
      <c r="A59" s="22" t="s">
        <v>202</v>
      </c>
      <c r="B59" s="64"/>
      <c r="C59" s="64"/>
      <c r="D59" s="64">
        <v>-3000000</v>
      </c>
      <c r="E59" s="115"/>
      <c r="F59" s="64">
        <v>0</v>
      </c>
      <c r="G59" s="115"/>
      <c r="H59" s="64">
        <v>-3000000</v>
      </c>
      <c r="I59" s="115"/>
      <c r="J59" s="64">
        <v>0</v>
      </c>
    </row>
    <row r="60" spans="1:217">
      <c r="A60" s="22" t="s">
        <v>203</v>
      </c>
      <c r="B60" s="64"/>
      <c r="C60" s="64"/>
      <c r="D60" s="64">
        <v>-20169527</v>
      </c>
      <c r="E60" s="115"/>
      <c r="F60" s="64">
        <f>-1234171-4200000</f>
        <v>-5434171</v>
      </c>
      <c r="G60" s="115"/>
      <c r="H60" s="64">
        <v>0</v>
      </c>
      <c r="I60" s="115"/>
      <c r="J60" s="64">
        <v>0</v>
      </c>
    </row>
    <row r="61" spans="1:217">
      <c r="A61" s="22" t="s">
        <v>204</v>
      </c>
      <c r="B61" s="64"/>
      <c r="C61" s="64"/>
      <c r="D61" s="64">
        <v>-3500100</v>
      </c>
      <c r="E61" s="64"/>
      <c r="F61" s="64">
        <v>0</v>
      </c>
      <c r="G61" s="64"/>
      <c r="H61" s="115">
        <v>-28500100</v>
      </c>
      <c r="I61" s="64"/>
      <c r="J61" s="115">
        <v>-1176000</v>
      </c>
    </row>
    <row r="62" spans="1:217">
      <c r="A62" s="22" t="s">
        <v>205</v>
      </c>
      <c r="B62" s="64"/>
      <c r="C62" s="64"/>
      <c r="D62" s="64">
        <v>-8000000</v>
      </c>
      <c r="E62" s="64"/>
      <c r="F62" s="64">
        <v>-32000000</v>
      </c>
      <c r="G62" s="64"/>
      <c r="H62" s="64">
        <v>-8000000</v>
      </c>
      <c r="I62" s="64"/>
      <c r="J62" s="64">
        <v>-32000000</v>
      </c>
    </row>
    <row r="63" spans="1:217">
      <c r="A63" s="22" t="s">
        <v>206</v>
      </c>
      <c r="B63" s="64"/>
      <c r="C63" s="64"/>
      <c r="D63" s="64">
        <v>74472923</v>
      </c>
      <c r="E63" s="64"/>
      <c r="F63" s="115">
        <v>35654352</v>
      </c>
      <c r="G63" s="64"/>
      <c r="H63" s="115">
        <v>726827875</v>
      </c>
      <c r="I63" s="64"/>
      <c r="J63" s="115">
        <v>49333315</v>
      </c>
    </row>
    <row r="64" spans="1:217">
      <c r="A64" s="22" t="s">
        <v>207</v>
      </c>
      <c r="B64" s="64"/>
      <c r="C64" s="64"/>
      <c r="D64" s="64">
        <v>6031720</v>
      </c>
      <c r="E64" s="64"/>
      <c r="F64" s="115">
        <v>16748439</v>
      </c>
      <c r="G64" s="64"/>
      <c r="H64" s="115">
        <v>6007850</v>
      </c>
      <c r="I64" s="64"/>
      <c r="J64" s="115">
        <v>16392488</v>
      </c>
    </row>
    <row r="65" spans="1:10" s="110" customFormat="1">
      <c r="A65" s="22" t="s">
        <v>208</v>
      </c>
      <c r="B65" s="64"/>
      <c r="C65" s="64"/>
      <c r="D65" s="64">
        <v>-9499737111</v>
      </c>
      <c r="E65" s="64"/>
      <c r="F65" s="115">
        <v>-13016739512</v>
      </c>
      <c r="G65" s="64"/>
      <c r="H65" s="115">
        <v>-9376492124</v>
      </c>
      <c r="I65" s="64"/>
      <c r="J65" s="115">
        <v>-11632119132</v>
      </c>
    </row>
    <row r="66" spans="1:10" s="110" customFormat="1">
      <c r="A66" s="22" t="s">
        <v>209</v>
      </c>
      <c r="B66" s="64"/>
      <c r="C66" s="64"/>
      <c r="D66" s="66">
        <v>-24289023</v>
      </c>
      <c r="E66" s="68"/>
      <c r="F66" s="118">
        <v>-75717203</v>
      </c>
      <c r="G66" s="68"/>
      <c r="H66" s="118">
        <v>0</v>
      </c>
      <c r="I66" s="68"/>
      <c r="J66" s="118">
        <v>-14856300</v>
      </c>
    </row>
    <row r="67" spans="1:10" s="110" customFormat="1">
      <c r="A67" s="59" t="s">
        <v>210</v>
      </c>
      <c r="B67" s="64"/>
      <c r="C67" s="64"/>
      <c r="D67" s="66">
        <f>SUM(D57:D66)</f>
        <v>-9488249003</v>
      </c>
      <c r="E67" s="68"/>
      <c r="F67" s="66">
        <f>SUM(F58:F66)</f>
        <v>-13127540992</v>
      </c>
      <c r="G67" s="68"/>
      <c r="H67" s="66">
        <f>SUM(H57:H66)</f>
        <v>-8683214384</v>
      </c>
      <c r="I67" s="64"/>
      <c r="J67" s="66">
        <f>SUM(J58:J66)</f>
        <v>-11614478526</v>
      </c>
    </row>
    <row r="68" spans="1:10" s="110" customFormat="1">
      <c r="A68" s="59" t="s">
        <v>211</v>
      </c>
      <c r="B68" s="64"/>
      <c r="C68" s="64"/>
      <c r="D68" s="64"/>
      <c r="E68" s="68"/>
      <c r="F68" s="64"/>
      <c r="G68" s="68"/>
      <c r="H68" s="64"/>
      <c r="I68" s="64"/>
      <c r="J68" s="64"/>
    </row>
    <row r="69" spans="1:10" s="110" customFormat="1">
      <c r="A69" s="22" t="s">
        <v>212</v>
      </c>
      <c r="B69" s="64"/>
      <c r="C69" s="64"/>
      <c r="D69" s="64">
        <v>25000000</v>
      </c>
      <c r="E69" s="68"/>
      <c r="F69" s="64">
        <v>1224000</v>
      </c>
      <c r="G69" s="68"/>
      <c r="H69" s="64">
        <v>0</v>
      </c>
      <c r="I69" s="68"/>
      <c r="J69" s="64">
        <v>0</v>
      </c>
    </row>
    <row r="70" spans="1:10" s="110" customFormat="1">
      <c r="A70" s="22" t="s">
        <v>242</v>
      </c>
      <c r="B70" s="64"/>
      <c r="C70" s="64"/>
      <c r="D70" s="64">
        <v>27000000</v>
      </c>
      <c r="E70" s="68"/>
      <c r="F70" s="64">
        <v>0</v>
      </c>
      <c r="G70" s="68"/>
      <c r="H70" s="64">
        <v>0</v>
      </c>
      <c r="I70" s="68"/>
      <c r="J70" s="64">
        <v>0</v>
      </c>
    </row>
    <row r="71" spans="1:10" s="110" customFormat="1">
      <c r="A71" s="22" t="s">
        <v>213</v>
      </c>
      <c r="B71" s="64"/>
      <c r="C71" s="64"/>
      <c r="D71" s="64">
        <v>5119508936</v>
      </c>
      <c r="E71" s="68"/>
      <c r="F71" s="64">
        <v>21126137566</v>
      </c>
      <c r="G71" s="68"/>
      <c r="H71" s="64">
        <v>5100000000</v>
      </c>
      <c r="I71" s="68"/>
      <c r="J71" s="64">
        <v>21000000000</v>
      </c>
    </row>
    <row r="72" spans="1:10" s="110" customFormat="1">
      <c r="A72" s="22" t="s">
        <v>214</v>
      </c>
      <c r="B72" s="64"/>
      <c r="C72" s="64"/>
      <c r="D72" s="64">
        <v>-5120000000</v>
      </c>
      <c r="E72" s="68"/>
      <c r="F72" s="64">
        <v>-23625000000</v>
      </c>
      <c r="G72" s="68"/>
      <c r="H72" s="64">
        <v>-5100000000</v>
      </c>
      <c r="I72" s="68"/>
      <c r="J72" s="64">
        <v>-23500000000</v>
      </c>
    </row>
    <row r="73" spans="1:10" s="110" customFormat="1">
      <c r="A73" s="22" t="s">
        <v>215</v>
      </c>
      <c r="B73" s="64"/>
      <c r="C73" s="64"/>
      <c r="D73" s="64">
        <v>-3384540585</v>
      </c>
      <c r="E73" s="68"/>
      <c r="F73" s="64">
        <v>-3024120306</v>
      </c>
      <c r="G73" s="68"/>
      <c r="H73" s="64">
        <v>-3363923768</v>
      </c>
      <c r="I73" s="68"/>
      <c r="J73" s="64">
        <v>-2993773314</v>
      </c>
    </row>
    <row r="74" spans="1:10" s="110" customFormat="1">
      <c r="A74" s="22" t="s">
        <v>216</v>
      </c>
      <c r="B74" s="64"/>
      <c r="C74" s="64"/>
      <c r="D74" s="64">
        <v>0</v>
      </c>
      <c r="E74" s="68"/>
      <c r="F74" s="64">
        <v>19384947</v>
      </c>
      <c r="G74" s="68"/>
      <c r="H74" s="64">
        <v>0</v>
      </c>
      <c r="I74" s="68"/>
      <c r="J74" s="64">
        <v>0</v>
      </c>
    </row>
    <row r="75" spans="1:10" s="110" customFormat="1">
      <c r="A75" s="22" t="s">
        <v>217</v>
      </c>
      <c r="B75" s="64"/>
      <c r="C75" s="64"/>
      <c r="D75" s="64">
        <v>-882694248</v>
      </c>
      <c r="E75" s="68"/>
      <c r="F75" s="64">
        <v>-1851259672</v>
      </c>
      <c r="G75" s="68"/>
      <c r="H75" s="64">
        <v>-882694248</v>
      </c>
      <c r="I75" s="68"/>
      <c r="J75" s="64">
        <v>-1691446826</v>
      </c>
    </row>
    <row r="76" spans="1:10" s="110" customFormat="1">
      <c r="A76" s="22" t="s">
        <v>218</v>
      </c>
      <c r="B76" s="64"/>
      <c r="C76" s="64"/>
      <c r="D76" s="64">
        <v>-11958811404</v>
      </c>
      <c r="E76" s="64"/>
      <c r="F76" s="64">
        <v>-5151341831</v>
      </c>
      <c r="G76" s="64"/>
      <c r="H76" s="64">
        <v>-11285084616</v>
      </c>
      <c r="I76" s="64"/>
      <c r="J76" s="64">
        <v>-5142222522</v>
      </c>
    </row>
    <row r="77" spans="1:10" s="110" customFormat="1">
      <c r="A77" s="22" t="s">
        <v>219</v>
      </c>
      <c r="B77" s="64"/>
      <c r="C77" s="64"/>
      <c r="D77" s="64">
        <v>-2694107514</v>
      </c>
      <c r="E77" s="64"/>
      <c r="F77" s="64">
        <v>-2916420081</v>
      </c>
      <c r="G77" s="64"/>
      <c r="H77" s="64">
        <v>-2691289882</v>
      </c>
      <c r="I77" s="64"/>
      <c r="J77" s="64">
        <v>-2913050850</v>
      </c>
    </row>
    <row r="78" spans="1:10" s="110" customFormat="1">
      <c r="A78" s="22" t="s">
        <v>220</v>
      </c>
      <c r="B78" s="64"/>
      <c r="C78" s="64"/>
      <c r="D78" s="66">
        <v>-67332135</v>
      </c>
      <c r="E78" s="64"/>
      <c r="F78" s="66">
        <v>-111558853</v>
      </c>
      <c r="G78" s="64"/>
      <c r="H78" s="66">
        <v>-67332135</v>
      </c>
      <c r="I78" s="64"/>
      <c r="J78" s="66">
        <v>-111558853</v>
      </c>
    </row>
    <row r="79" spans="1:10" s="110" customFormat="1">
      <c r="A79" s="59" t="s">
        <v>221</v>
      </c>
      <c r="B79" s="64"/>
      <c r="C79" s="64"/>
      <c r="D79" s="67">
        <f>SUM(D69:D78)</f>
        <v>-18935976950</v>
      </c>
      <c r="E79" s="64"/>
      <c r="F79" s="67">
        <f>SUM(F69:F78)</f>
        <v>-15532954230</v>
      </c>
      <c r="G79" s="64"/>
      <c r="H79" s="67">
        <f>SUM(H69:H78)</f>
        <v>-18290324649</v>
      </c>
      <c r="I79" s="64"/>
      <c r="J79" s="67">
        <f>SUM(J69:J78)</f>
        <v>-15352052365</v>
      </c>
    </row>
    <row r="80" spans="1:10" s="110" customFormat="1">
      <c r="A80" s="59" t="s">
        <v>222</v>
      </c>
      <c r="B80" s="64"/>
      <c r="C80" s="64"/>
      <c r="D80" s="64">
        <f>SUM(D43,D67,D79)</f>
        <v>914244295</v>
      </c>
      <c r="E80" s="64"/>
      <c r="F80" s="64">
        <f>SUM(F43,F67,F79)</f>
        <v>12395814436</v>
      </c>
      <c r="G80" s="64"/>
      <c r="H80" s="64">
        <f>SUM(H43,H67,H79)</f>
        <v>938812384</v>
      </c>
      <c r="I80" s="64"/>
      <c r="J80" s="64">
        <f>SUM(J43,J67,J79)</f>
        <v>12259229604</v>
      </c>
    </row>
    <row r="81" spans="1:211" s="110" customFormat="1">
      <c r="A81" s="22" t="s">
        <v>223</v>
      </c>
      <c r="B81" s="119"/>
      <c r="C81" s="64"/>
      <c r="D81" s="64">
        <v>18486836360</v>
      </c>
      <c r="E81" s="64"/>
      <c r="F81" s="64">
        <v>6091021924</v>
      </c>
      <c r="G81" s="64"/>
      <c r="H81" s="64">
        <v>17563648499</v>
      </c>
      <c r="I81" s="64"/>
      <c r="J81" s="64">
        <v>5304418895</v>
      </c>
    </row>
    <row r="82" spans="1:211" s="110" customFormat="1" ht="24.75" customHeight="1" thickBot="1">
      <c r="A82" s="59" t="s">
        <v>224</v>
      </c>
      <c r="B82" s="119"/>
      <c r="C82" s="64"/>
      <c r="D82" s="70">
        <f>SUM(D80:D81)</f>
        <v>19401080655</v>
      </c>
      <c r="E82" s="68"/>
      <c r="F82" s="70">
        <f>SUM(F80:F81)</f>
        <v>18486836360</v>
      </c>
      <c r="G82" s="68"/>
      <c r="H82" s="70">
        <f>SUM(H80:H81)</f>
        <v>18502460883</v>
      </c>
      <c r="I82" s="64"/>
      <c r="J82" s="70">
        <f>SUM(J80:J81)</f>
        <v>17563648499</v>
      </c>
    </row>
    <row r="83" spans="1:211" ht="12" customHeight="1" thickTop="1">
      <c r="A83" s="64"/>
      <c r="B83" s="64"/>
      <c r="C83" s="64"/>
      <c r="D83" s="64">
        <f>D82-'งบฐานะการเงิน  (บาท) EY '!D9</f>
        <v>0</v>
      </c>
      <c r="E83" s="64"/>
      <c r="F83" s="64">
        <f>F82-'งบฐานะการเงิน  (บาท) EY '!F9</f>
        <v>0</v>
      </c>
      <c r="G83" s="64"/>
      <c r="H83" s="64">
        <f>H82-'งบฐานะการเงิน  (บาท) EY '!H9</f>
        <v>0</v>
      </c>
      <c r="I83" s="64"/>
      <c r="J83" s="64">
        <f>J82-'งบฐานะการเงิน  (บาท) EY '!J9</f>
        <v>0</v>
      </c>
    </row>
    <row r="84" spans="1:211">
      <c r="A84" s="59" t="s">
        <v>225</v>
      </c>
      <c r="B84" s="64"/>
      <c r="C84" s="64"/>
      <c r="D84" s="64"/>
      <c r="E84" s="68"/>
      <c r="F84" s="64"/>
      <c r="G84" s="68"/>
      <c r="H84" s="64"/>
      <c r="I84" s="64"/>
      <c r="J84" s="64"/>
    </row>
    <row r="85" spans="1:211">
      <c r="A85" s="22" t="s">
        <v>226</v>
      </c>
      <c r="B85" s="119"/>
      <c r="C85" s="64"/>
      <c r="D85" s="64"/>
      <c r="E85" s="64"/>
      <c r="F85" s="64"/>
      <c r="G85" s="64"/>
      <c r="H85" s="64"/>
      <c r="I85" s="64"/>
      <c r="J85" s="64"/>
    </row>
    <row r="86" spans="1:211">
      <c r="A86" s="64" t="s">
        <v>227</v>
      </c>
      <c r="B86" s="64"/>
      <c r="C86" s="64"/>
      <c r="D86" s="64">
        <v>1714305457</v>
      </c>
      <c r="E86" s="64"/>
      <c r="F86" s="64">
        <v>1626372748</v>
      </c>
      <c r="G86" s="64"/>
      <c r="H86" s="64">
        <v>1714305457</v>
      </c>
      <c r="I86" s="64"/>
      <c r="J86" s="64">
        <v>1626372748</v>
      </c>
    </row>
    <row r="87" spans="1:211">
      <c r="A87" s="64" t="s">
        <v>228</v>
      </c>
      <c r="B87" s="64"/>
      <c r="C87" s="64"/>
      <c r="D87" s="64">
        <v>211138537</v>
      </c>
      <c r="E87" s="64"/>
      <c r="F87" s="64">
        <v>136873969</v>
      </c>
      <c r="G87" s="64"/>
      <c r="H87" s="64">
        <v>150579919</v>
      </c>
      <c r="I87" s="64"/>
      <c r="J87" s="64">
        <v>124240199</v>
      </c>
    </row>
    <row r="88" spans="1:211">
      <c r="A88" s="64" t="s">
        <v>229</v>
      </c>
      <c r="B88" s="64"/>
      <c r="C88" s="64"/>
      <c r="D88" s="64">
        <v>2092329.0231347</v>
      </c>
      <c r="E88" s="64"/>
      <c r="F88" s="64">
        <v>654701</v>
      </c>
      <c r="G88" s="64"/>
      <c r="H88" s="64">
        <v>0</v>
      </c>
      <c r="I88" s="64"/>
      <c r="J88" s="64">
        <v>654701</v>
      </c>
    </row>
    <row r="89" spans="1:211">
      <c r="A89" s="64" t="s">
        <v>230</v>
      </c>
      <c r="B89" s="64"/>
      <c r="C89" s="64"/>
      <c r="D89" s="64">
        <v>4139624.53</v>
      </c>
      <c r="E89" s="64"/>
      <c r="F89" s="64">
        <v>0</v>
      </c>
      <c r="G89" s="64"/>
      <c r="H89" s="64">
        <v>0</v>
      </c>
      <c r="I89" s="64"/>
      <c r="J89" s="64">
        <v>0</v>
      </c>
    </row>
    <row r="90" spans="1:211">
      <c r="A90" s="64" t="s">
        <v>231</v>
      </c>
      <c r="B90" s="64"/>
      <c r="C90" s="64"/>
      <c r="D90" s="64">
        <v>2474449249</v>
      </c>
      <c r="E90" s="64"/>
      <c r="F90" s="64">
        <v>2646476268</v>
      </c>
      <c r="G90" s="64"/>
      <c r="H90" s="64">
        <v>2471423933.0100002</v>
      </c>
      <c r="I90" s="64"/>
      <c r="J90" s="64">
        <v>2643388634</v>
      </c>
    </row>
    <row r="91" spans="1:211">
      <c r="A91" s="64" t="s">
        <v>232</v>
      </c>
      <c r="B91" s="64"/>
      <c r="C91" s="64"/>
      <c r="D91" s="64">
        <v>1024630815</v>
      </c>
      <c r="E91" s="64"/>
      <c r="F91" s="64">
        <v>1391035514</v>
      </c>
      <c r="G91" s="64"/>
      <c r="H91" s="64">
        <v>1024630815</v>
      </c>
      <c r="I91" s="64"/>
      <c r="J91" s="64">
        <v>1391035514</v>
      </c>
    </row>
    <row r="92" spans="1:211" ht="16.5" customHeight="1">
      <c r="D92" s="64"/>
      <c r="E92" s="64"/>
      <c r="F92" s="68"/>
      <c r="G92" s="64"/>
      <c r="H92" s="120"/>
      <c r="I92" s="64"/>
      <c r="J92" s="120"/>
    </row>
    <row r="93" spans="1:211">
      <c r="A93" s="121" t="s">
        <v>33</v>
      </c>
      <c r="D93" s="64"/>
      <c r="E93" s="64"/>
      <c r="F93" s="68"/>
      <c r="G93" s="64"/>
      <c r="H93" s="120"/>
      <c r="I93" s="64"/>
      <c r="J93" s="120"/>
    </row>
    <row r="94" spans="1:211">
      <c r="A94" s="121"/>
      <c r="D94" s="64"/>
      <c r="E94" s="64"/>
      <c r="F94" s="68"/>
      <c r="G94" s="64"/>
      <c r="H94" s="120"/>
      <c r="I94" s="64"/>
      <c r="J94" s="120"/>
    </row>
    <row r="95" spans="1:211">
      <c r="I95" s="22"/>
      <c r="J95" s="109"/>
    </row>
    <row r="96" spans="1:211" s="5" customFormat="1" ht="25.5" customHeight="1">
      <c r="A96" s="20"/>
      <c r="B96" s="21"/>
      <c r="C96" s="19"/>
      <c r="D96" s="9"/>
      <c r="E96" s="9"/>
      <c r="F96" s="9"/>
      <c r="G96" s="9"/>
      <c r="H96" s="9"/>
      <c r="I96" s="9"/>
      <c r="J96" s="9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</row>
    <row r="97" spans="1:211" s="5" customFormat="1" ht="25.5" customHeight="1">
      <c r="B97" s="5" t="s">
        <v>250</v>
      </c>
      <c r="F97" s="9"/>
      <c r="G97" s="9"/>
      <c r="H97" s="76" t="s">
        <v>233</v>
      </c>
      <c r="I97" s="9"/>
      <c r="J97" s="9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</row>
    <row r="98" spans="1:211" s="5" customFormat="1" ht="25.5" customHeight="1">
      <c r="B98" s="5" t="s">
        <v>244</v>
      </c>
      <c r="F98" s="9"/>
      <c r="G98" s="9"/>
      <c r="H98" s="76" t="s">
        <v>234</v>
      </c>
      <c r="I98" s="9"/>
      <c r="J98" s="9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</row>
    <row r="99" spans="1:211" s="5" customFormat="1" ht="25.5" customHeight="1">
      <c r="B99" s="64" t="s">
        <v>251</v>
      </c>
      <c r="C99" s="100"/>
      <c r="D99" s="64"/>
      <c r="E99" s="99"/>
      <c r="F99" s="9"/>
      <c r="G99" s="9"/>
      <c r="H99" s="76"/>
      <c r="I99" s="9"/>
      <c r="J99" s="9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</row>
    <row r="100" spans="1:211" s="5" customFormat="1" ht="25.5" customHeight="1">
      <c r="B100" s="7"/>
      <c r="C100" s="7"/>
      <c r="D100" s="7"/>
      <c r="E100" s="9"/>
      <c r="F100" s="9"/>
      <c r="G100" s="9"/>
      <c r="H100" s="76"/>
      <c r="I100" s="9"/>
      <c r="J100" s="113">
        <v>9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</row>
    <row r="101" spans="1:211">
      <c r="A101" s="59"/>
      <c r="B101" s="121"/>
      <c r="C101" s="121"/>
      <c r="D101" s="121"/>
      <c r="E101" s="121"/>
      <c r="F101" s="121"/>
      <c r="G101" s="121"/>
      <c r="H101" s="122"/>
      <c r="I101" s="121"/>
      <c r="J101" s="22"/>
    </row>
    <row r="104" spans="1:211">
      <c r="A104" s="110"/>
      <c r="B104" s="110"/>
      <c r="C104" s="110"/>
      <c r="D104" s="110"/>
      <c r="E104" s="110"/>
      <c r="F104" s="110"/>
      <c r="G104" s="110"/>
      <c r="H104" s="110"/>
    </row>
    <row r="105" spans="1:211">
      <c r="A105" s="110"/>
      <c r="B105" s="110"/>
      <c r="C105" s="110"/>
      <c r="D105" s="110"/>
      <c r="E105" s="110"/>
      <c r="F105" s="110"/>
      <c r="G105" s="110"/>
      <c r="H105" s="110"/>
    </row>
    <row r="106" spans="1:211">
      <c r="A106" s="110"/>
      <c r="B106" s="110"/>
      <c r="C106" s="110"/>
      <c r="D106" s="110"/>
      <c r="E106" s="110"/>
      <c r="F106" s="110"/>
      <c r="G106" s="110"/>
      <c r="H106" s="110"/>
    </row>
    <row r="107" spans="1:211">
      <c r="A107" s="110"/>
      <c r="B107" s="110"/>
      <c r="C107" s="110"/>
      <c r="D107" s="110"/>
      <c r="E107" s="110"/>
      <c r="F107" s="110"/>
      <c r="G107" s="110"/>
      <c r="H107" s="110"/>
    </row>
    <row r="108" spans="1:211">
      <c r="A108" s="110"/>
      <c r="B108" s="110"/>
      <c r="C108" s="110"/>
      <c r="D108" s="110"/>
      <c r="E108" s="110"/>
      <c r="F108" s="110"/>
      <c r="G108" s="110"/>
      <c r="H108" s="110"/>
    </row>
    <row r="109" spans="1:211">
      <c r="A109" s="110"/>
      <c r="B109" s="110"/>
      <c r="C109" s="110"/>
      <c r="D109" s="110"/>
      <c r="E109" s="110"/>
      <c r="F109" s="110"/>
      <c r="G109" s="110"/>
      <c r="H109" s="110"/>
    </row>
    <row r="110" spans="1:211">
      <c r="A110" s="110"/>
      <c r="B110" s="110"/>
      <c r="C110" s="110"/>
      <c r="D110" s="110"/>
      <c r="E110" s="110"/>
      <c r="F110" s="110"/>
      <c r="G110" s="110"/>
      <c r="H110" s="110"/>
    </row>
    <row r="111" spans="1:211">
      <c r="A111" s="110"/>
      <c r="B111" s="110"/>
      <c r="C111" s="110"/>
      <c r="D111" s="110"/>
      <c r="E111" s="110"/>
      <c r="F111" s="110"/>
      <c r="G111" s="110"/>
      <c r="H111" s="110"/>
    </row>
    <row r="112" spans="1:211" s="16" customFormat="1">
      <c r="A112" s="110"/>
      <c r="B112" s="110"/>
      <c r="C112" s="110"/>
      <c r="D112" s="110"/>
      <c r="E112" s="110"/>
      <c r="F112" s="110"/>
      <c r="G112" s="110"/>
      <c r="H112" s="110"/>
    </row>
    <row r="113" spans="1:8" s="16" customFormat="1">
      <c r="A113" s="110"/>
      <c r="B113" s="110"/>
      <c r="C113" s="110"/>
      <c r="D113" s="110"/>
      <c r="E113" s="110"/>
      <c r="F113" s="110"/>
      <c r="G113" s="110"/>
      <c r="H113" s="110"/>
    </row>
    <row r="114" spans="1:8" s="16" customFormat="1">
      <c r="A114" s="110"/>
      <c r="B114" s="110"/>
      <c r="C114" s="110"/>
      <c r="D114" s="110"/>
      <c r="E114" s="110"/>
      <c r="F114" s="110"/>
      <c r="G114" s="110"/>
      <c r="H114" s="110"/>
    </row>
    <row r="115" spans="1:8" s="16" customFormat="1">
      <c r="A115" s="110"/>
      <c r="B115" s="110"/>
      <c r="C115" s="110"/>
      <c r="D115" s="110"/>
      <c r="E115" s="110"/>
      <c r="F115" s="110"/>
      <c r="G115" s="110"/>
      <c r="H115" s="110"/>
    </row>
    <row r="116" spans="1:8" s="16" customFormat="1">
      <c r="A116" s="110"/>
      <c r="B116" s="110"/>
      <c r="C116" s="110"/>
      <c r="D116" s="110"/>
      <c r="E116" s="110"/>
      <c r="F116" s="110"/>
      <c r="G116" s="110"/>
      <c r="H116" s="110"/>
    </row>
    <row r="117" spans="1:8" s="16" customFormat="1">
      <c r="A117" s="110"/>
      <c r="B117" s="110"/>
      <c r="C117" s="110"/>
      <c r="D117" s="110"/>
      <c r="E117" s="110"/>
      <c r="F117" s="110"/>
      <c r="G117" s="110"/>
      <c r="H117" s="110"/>
    </row>
    <row r="118" spans="1:8" s="16" customFormat="1">
      <c r="A118" s="110"/>
      <c r="B118" s="110"/>
      <c r="C118" s="110"/>
      <c r="D118" s="110"/>
      <c r="E118" s="110"/>
      <c r="F118" s="110"/>
      <c r="G118" s="110"/>
      <c r="H118" s="110"/>
    </row>
    <row r="119" spans="1:8" s="16" customFormat="1">
      <c r="A119" s="110"/>
      <c r="B119" s="110"/>
      <c r="C119" s="110"/>
      <c r="D119" s="110"/>
      <c r="E119" s="110"/>
      <c r="F119" s="110"/>
      <c r="G119" s="110"/>
      <c r="H119" s="110"/>
    </row>
    <row r="120" spans="1:8" s="16" customFormat="1">
      <c r="A120" s="110"/>
      <c r="B120" s="110"/>
      <c r="C120" s="110"/>
      <c r="D120" s="110"/>
      <c r="E120" s="110"/>
      <c r="F120" s="110"/>
      <c r="G120" s="110"/>
      <c r="H120" s="110"/>
    </row>
    <row r="121" spans="1:8" s="16" customFormat="1">
      <c r="A121" s="110"/>
      <c r="B121" s="110"/>
      <c r="C121" s="110"/>
      <c r="D121" s="110"/>
      <c r="E121" s="110"/>
      <c r="F121" s="110"/>
      <c r="G121" s="110"/>
      <c r="H121" s="110"/>
    </row>
    <row r="122" spans="1:8" s="16" customFormat="1">
      <c r="A122" s="110"/>
      <c r="B122" s="110"/>
      <c r="C122" s="110"/>
      <c r="D122" s="110"/>
      <c r="E122" s="110"/>
      <c r="F122" s="110"/>
      <c r="G122" s="110"/>
      <c r="H122" s="110"/>
    </row>
    <row r="123" spans="1:8" s="16" customFormat="1">
      <c r="A123" s="110"/>
      <c r="B123" s="110"/>
      <c r="C123" s="110"/>
      <c r="D123" s="110"/>
      <c r="E123" s="110"/>
      <c r="F123" s="110"/>
      <c r="G123" s="110"/>
      <c r="H123" s="110"/>
    </row>
    <row r="124" spans="1:8" s="16" customFormat="1">
      <c r="A124" s="110"/>
      <c r="B124" s="110"/>
      <c r="C124" s="110"/>
      <c r="D124" s="110"/>
      <c r="E124" s="110"/>
      <c r="F124" s="110"/>
      <c r="G124" s="110"/>
      <c r="H124" s="110"/>
    </row>
    <row r="125" spans="1:8" s="16" customFormat="1">
      <c r="A125" s="110"/>
      <c r="B125" s="110"/>
      <c r="C125" s="110"/>
      <c r="D125" s="110"/>
      <c r="E125" s="110"/>
      <c r="F125" s="110"/>
      <c r="G125" s="110"/>
      <c r="H125" s="110"/>
    </row>
    <row r="126" spans="1:8" s="16" customFormat="1">
      <c r="A126" s="110"/>
      <c r="B126" s="110"/>
      <c r="C126" s="110"/>
      <c r="D126" s="110"/>
      <c r="E126" s="110"/>
      <c r="F126" s="110"/>
      <c r="G126" s="110"/>
      <c r="H126" s="110"/>
    </row>
    <row r="127" spans="1:8" s="16" customFormat="1">
      <c r="A127" s="110"/>
      <c r="B127" s="110"/>
      <c r="C127" s="110"/>
      <c r="D127" s="110"/>
      <c r="E127" s="110"/>
      <c r="F127" s="110"/>
      <c r="G127" s="110"/>
      <c r="H127" s="110"/>
    </row>
  </sheetData>
  <mergeCells count="6">
    <mergeCell ref="A1:J1"/>
    <mergeCell ref="A2:J2"/>
    <mergeCell ref="A3:J3"/>
    <mergeCell ref="A50:J50"/>
    <mergeCell ref="A51:J51"/>
    <mergeCell ref="A52:J52"/>
  </mergeCells>
  <pageMargins left="0.62992125984251968" right="0.39370078740157483" top="0.78740157480314965" bottom="0.39370078740157483" header="0.31496062992125984" footer="0.31496062992125984"/>
  <pageSetup paperSize="9" scale="65" orientation="portrait" r:id="rId1"/>
  <rowBreaks count="1" manualBreakCount="1">
    <brk id="49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EABB76BAA754E99F49CBA946873F2" ma:contentTypeVersion="18" ma:contentTypeDescription="Create a new document." ma:contentTypeScope="" ma:versionID="d44bf37275ce76fb45e7af8565f18bf2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50f62b714e57250280fcc434a6528a8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5264DF-E266-4B05-9874-917BCC1043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4B230E-9F6B-4EE3-BABA-A7CB7E34570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0c908b1-f277-4340-90a9-4611d0b0f078"/>
    <ds:schemaRef ds:uri="3251f87b-f12a-4b0f-b32b-3aa45070783c"/>
    <ds:schemaRef ds:uri="e1990ee9-f039-4c03-8c25-0760428c491a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EA38D51-75B5-4E7F-A7F3-46EB9AA4F253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 (บาท) EY 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'งบฐานะการเงิน  (บาท) EY 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Miss Nisa Puteh</cp:lastModifiedBy>
  <cp:revision/>
  <cp:lastPrinted>2025-11-12T18:10:55Z</cp:lastPrinted>
  <dcterms:created xsi:type="dcterms:W3CDTF">2002-02-08T02:41:49Z</dcterms:created>
  <dcterms:modified xsi:type="dcterms:W3CDTF">2025-11-21T07:58:29Z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FileName">
    <vt:lpwstr/>
  </property>
  <property fmtid="{D5CDD505-2E9C-101B-9397-08002B2CF9AE}" pid="5" name="MediaServiceImageTags">
    <vt:lpwstr/>
  </property>
</Properties>
</file>