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สมจินตนา\ภคพร\ตุ้ย 2568\ECL_2568\ECL_Sep'68\"/>
    </mc:Choice>
  </mc:AlternateContent>
  <xr:revisionPtr revIDLastSave="0" documentId="13_ncr:1_{F2B7163F-7FC8-4D4B-A4F9-FF42108055E3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BS" sheetId="1" r:id="rId1"/>
    <sheet name="PL" sheetId="14" r:id="rId2"/>
    <sheet name="CE" sheetId="15" r:id="rId3"/>
    <sheet name="CF" sheetId="16" r:id="rId4"/>
  </sheets>
  <definedNames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9" i="16" l="1"/>
  <c r="H89" i="16"/>
  <c r="J71" i="16"/>
  <c r="L32" i="14"/>
  <c r="L31" i="14"/>
  <c r="L27" i="14"/>
  <c r="L24" i="14"/>
  <c r="L21" i="14"/>
  <c r="L20" i="14"/>
  <c r="L19" i="14"/>
  <c r="L16" i="14"/>
  <c r="L15" i="14"/>
  <c r="L14" i="14"/>
  <c r="L12" i="14"/>
  <c r="L11" i="14"/>
  <c r="L10" i="14"/>
  <c r="H32" i="14"/>
  <c r="H31" i="14"/>
  <c r="H27" i="14"/>
  <c r="H25" i="14"/>
  <c r="H24" i="14"/>
  <c r="H21" i="14"/>
  <c r="H19" i="14"/>
  <c r="H20" i="14"/>
  <c r="H16" i="14"/>
  <c r="H15" i="14"/>
  <c r="H14" i="14"/>
  <c r="H12" i="14"/>
  <c r="H11" i="14"/>
  <c r="H10" i="14"/>
  <c r="H54" i="15"/>
  <c r="J54" i="15"/>
  <c r="L54" i="15"/>
  <c r="N54" i="15"/>
  <c r="P54" i="15"/>
  <c r="Q45" i="15"/>
  <c r="Q46" i="15"/>
  <c r="N27" i="14" l="1"/>
  <c r="N24" i="14"/>
  <c r="N21" i="14"/>
  <c r="N20" i="14"/>
  <c r="N19" i="14"/>
  <c r="N16" i="14"/>
  <c r="N15" i="14"/>
  <c r="N14" i="14"/>
  <c r="N12" i="14"/>
  <c r="N11" i="14"/>
  <c r="N10" i="14"/>
  <c r="J27" i="14"/>
  <c r="J25" i="14"/>
  <c r="J24" i="14"/>
  <c r="J21" i="14"/>
  <c r="J20" i="14"/>
  <c r="J19" i="14"/>
  <c r="J16" i="14"/>
  <c r="J15" i="14"/>
  <c r="J14" i="14"/>
  <c r="J12" i="14"/>
  <c r="J11" i="14"/>
  <c r="J10" i="14"/>
  <c r="Q13" i="15"/>
  <c r="Q12" i="15"/>
  <c r="G17" i="15"/>
  <c r="I17" i="15"/>
  <c r="K17" i="15"/>
  <c r="M17" i="15"/>
  <c r="N12" i="16" l="1"/>
  <c r="L12" i="16"/>
  <c r="J12" i="16"/>
  <c r="H12" i="16"/>
  <c r="A54" i="16"/>
  <c r="Q48" i="15"/>
  <c r="Q15" i="15"/>
  <c r="A36" i="15"/>
  <c r="N32" i="14" l="1"/>
  <c r="N31" i="14"/>
  <c r="J32" i="14"/>
  <c r="J31" i="14"/>
  <c r="N76" i="14"/>
  <c r="L76" i="14"/>
  <c r="J76" i="14"/>
  <c r="H76" i="14"/>
  <c r="N65" i="14"/>
  <c r="L65" i="14"/>
  <c r="J65" i="14"/>
  <c r="H65" i="14"/>
  <c r="N60" i="14"/>
  <c r="L60" i="14"/>
  <c r="J60" i="14"/>
  <c r="H60" i="14"/>
  <c r="L66" i="14" l="1"/>
  <c r="L69" i="14" s="1"/>
  <c r="L71" i="14" s="1"/>
  <c r="L79" i="14" s="1"/>
  <c r="H66" i="14"/>
  <c r="H69" i="14" s="1"/>
  <c r="H71" i="14" s="1"/>
  <c r="H79" i="14" s="1"/>
  <c r="J66" i="14"/>
  <c r="J69" i="14" s="1"/>
  <c r="J71" i="14" s="1"/>
  <c r="J79" i="14" s="1"/>
  <c r="N66" i="14"/>
  <c r="N69" i="14" s="1"/>
  <c r="N71" i="14" s="1"/>
  <c r="N79" i="14" s="1"/>
  <c r="N77" i="14" l="1"/>
  <c r="N10" i="16"/>
  <c r="O49" i="15"/>
  <c r="J10" i="16"/>
  <c r="O16" i="15"/>
  <c r="H10" i="16"/>
  <c r="L77" i="14"/>
  <c r="O59" i="15" s="1"/>
  <c r="L10" i="16"/>
  <c r="J77" i="14"/>
  <c r="H77" i="14"/>
  <c r="O26" i="15" s="1"/>
  <c r="Q24" i="15" l="1"/>
  <c r="Q23" i="15"/>
  <c r="N59" i="16" l="1"/>
  <c r="L59" i="16"/>
  <c r="J59" i="16"/>
  <c r="H59" i="16"/>
  <c r="M51" i="15"/>
  <c r="O51" i="15" s="1"/>
  <c r="Q51" i="15" s="1"/>
  <c r="M50" i="15"/>
  <c r="K50" i="15"/>
  <c r="K53" i="15" s="1"/>
  <c r="I50" i="15"/>
  <c r="I53" i="15" s="1"/>
  <c r="G50" i="15"/>
  <c r="G53" i="15" s="1"/>
  <c r="M18" i="15"/>
  <c r="O18" i="15" s="1"/>
  <c r="Q18" i="15" s="1"/>
  <c r="M53" i="15" l="1"/>
  <c r="M20" i="15"/>
  <c r="K20" i="15"/>
  <c r="I20" i="15"/>
  <c r="G20" i="15"/>
  <c r="G27" i="15" l="1"/>
  <c r="I94" i="1" s="1"/>
  <c r="Q57" i="15"/>
  <c r="Q56" i="15"/>
  <c r="N33" i="14" l="1"/>
  <c r="L33" i="14"/>
  <c r="J33" i="14"/>
  <c r="H33" i="14"/>
  <c r="N22" i="14"/>
  <c r="L22" i="14"/>
  <c r="J22" i="14"/>
  <c r="H22" i="14"/>
  <c r="N17" i="14"/>
  <c r="L17" i="14"/>
  <c r="J17" i="14"/>
  <c r="H17" i="14"/>
  <c r="H23" i="14" l="1"/>
  <c r="H26" i="14" s="1"/>
  <c r="H28" i="14" s="1"/>
  <c r="H36" i="14" s="1"/>
  <c r="J23" i="14"/>
  <c r="J26" i="14" s="1"/>
  <c r="J28" i="14" s="1"/>
  <c r="J36" i="14" s="1"/>
  <c r="L23" i="14"/>
  <c r="L26" i="14" s="1"/>
  <c r="L28" i="14" s="1"/>
  <c r="L36" i="14" s="1"/>
  <c r="N23" i="14"/>
  <c r="N26" i="14" s="1"/>
  <c r="N28" i="14" s="1"/>
  <c r="N36" i="14" s="1"/>
  <c r="J34" i="14" l="1"/>
  <c r="N34" i="14"/>
  <c r="N31" i="16"/>
  <c r="L31" i="16"/>
  <c r="J31" i="16"/>
  <c r="H31" i="16"/>
  <c r="H34" i="14"/>
  <c r="L34" i="14"/>
  <c r="A44" i="1"/>
  <c r="O58" i="15"/>
  <c r="O25" i="15"/>
  <c r="Q49" i="15" l="1"/>
  <c r="O52" i="15"/>
  <c r="Q16" i="15"/>
  <c r="O19" i="15"/>
  <c r="K60" i="15"/>
  <c r="I60" i="15"/>
  <c r="G60" i="15"/>
  <c r="M94" i="1" s="1"/>
  <c r="K27" i="15"/>
  <c r="I27" i="15"/>
  <c r="N86" i="16" l="1"/>
  <c r="L86" i="16"/>
  <c r="J86" i="16"/>
  <c r="H86" i="16"/>
  <c r="M60" i="15"/>
  <c r="M27" i="15"/>
  <c r="A80" i="1" l="1"/>
  <c r="N71" i="16" l="1"/>
  <c r="O47" i="15"/>
  <c r="O50" i="15" l="1"/>
  <c r="O53" i="15" s="1"/>
  <c r="Q47" i="15"/>
  <c r="O14" i="15"/>
  <c r="O17" i="15" s="1"/>
  <c r="O20" i="15" l="1"/>
  <c r="Q14" i="15"/>
  <c r="I30" i="1" l="1"/>
  <c r="Q52" i="15" l="1"/>
  <c r="Q19" i="15"/>
  <c r="O60" i="15"/>
  <c r="O27" i="15"/>
  <c r="O84" i="1" l="1"/>
  <c r="M84" i="1"/>
  <c r="K84" i="1"/>
  <c r="I84" i="1"/>
  <c r="O48" i="1"/>
  <c r="M48" i="1"/>
  <c r="K48" i="1"/>
  <c r="I48" i="1"/>
  <c r="K93" i="1"/>
  <c r="M65" i="1"/>
  <c r="I96" i="1"/>
  <c r="I99" i="1"/>
  <c r="I97" i="1"/>
  <c r="Q25" i="15"/>
  <c r="Q55" i="15"/>
  <c r="M99" i="1"/>
  <c r="M97" i="1"/>
  <c r="M96" i="1"/>
  <c r="Q58" i="15"/>
  <c r="L71" i="16"/>
  <c r="H71" i="16"/>
  <c r="O97" i="1"/>
  <c r="O96" i="1"/>
  <c r="O93" i="1"/>
  <c r="K97" i="1"/>
  <c r="K96" i="1"/>
  <c r="M30" i="1"/>
  <c r="M59" i="1"/>
  <c r="K59" i="1"/>
  <c r="K30" i="1"/>
  <c r="I59" i="1"/>
  <c r="Q44" i="15"/>
  <c r="I16" i="1"/>
  <c r="M16" i="1"/>
  <c r="Q11" i="15"/>
  <c r="Q17" i="15" s="1"/>
  <c r="O65" i="1"/>
  <c r="O59" i="1"/>
  <c r="K65" i="1"/>
  <c r="O30" i="1"/>
  <c r="O16" i="1"/>
  <c r="K16" i="1"/>
  <c r="I65" i="1"/>
  <c r="Q22" i="15"/>
  <c r="Q50" i="15" l="1"/>
  <c r="Q53" i="15" s="1"/>
  <c r="Q20" i="15"/>
  <c r="K66" i="1"/>
  <c r="K99" i="1"/>
  <c r="M66" i="1"/>
  <c r="I66" i="1"/>
  <c r="M31" i="1"/>
  <c r="O99" i="1"/>
  <c r="I31" i="1"/>
  <c r="O31" i="1"/>
  <c r="K31" i="1"/>
  <c r="O66" i="1"/>
  <c r="M100" i="1" l="1"/>
  <c r="M101" i="1" s="1"/>
  <c r="M102" i="1" s="1"/>
  <c r="I100" i="1"/>
  <c r="I101" i="1" s="1"/>
  <c r="I102" i="1" s="1"/>
  <c r="J41" i="16"/>
  <c r="J44" i="16" s="1"/>
  <c r="N41" i="16"/>
  <c r="N44" i="16" s="1"/>
  <c r="H41" i="16"/>
  <c r="H44" i="16" s="1"/>
  <c r="H88" i="16" s="1"/>
  <c r="L41" i="16"/>
  <c r="L44" i="16" s="1"/>
  <c r="N88" i="16" l="1"/>
  <c r="N90" i="16" s="1"/>
  <c r="L88" i="16"/>
  <c r="L90" i="16" s="1"/>
  <c r="J88" i="16"/>
  <c r="J90" i="16" s="1"/>
  <c r="H90" i="16"/>
  <c r="Q59" i="15"/>
  <c r="Q60" i="15" s="1"/>
  <c r="Q26" i="15"/>
  <c r="Q27" i="15" s="1"/>
  <c r="O100" i="1" l="1"/>
  <c r="O101" i="1" s="1"/>
  <c r="O102" i="1" s="1"/>
  <c r="K100" i="1"/>
  <c r="K101" i="1" s="1"/>
  <c r="K102" i="1" s="1"/>
</calcChain>
</file>

<file path=xl/sharedStrings.xml><?xml version="1.0" encoding="utf-8"?>
<sst xmlns="http://schemas.openxmlformats.org/spreadsheetml/2006/main" count="400" uniqueCount="216">
  <si>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</si>
  <si>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</si>
  <si>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</si>
  <si>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</si>
  <si>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</si>
  <si>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</si>
  <si>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</si>
  <si>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</si>
  <si>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</si>
  <si>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>14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</si>
  <si>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</si>
  <si>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</si>
  <si>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</si>
  <si>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</si>
  <si>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</si>
  <si>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</si>
  <si>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</si>
  <si>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</si>
  <si>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</si>
  <si>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</si>
  <si>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</si>
  <si>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</si>
  <si>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</si>
  <si>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</si>
  <si>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</si>
  <si>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</si>
  <si>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</si>
  <si>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</si>
  <si>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</si>
  <si>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</si>
  <si>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</si>
  <si>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</si>
  <si>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</si>
  <si>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</si>
  <si>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</si>
  <si>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</si>
  <si>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</si>
  <si>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</si>
  <si>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</si>
  <si>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</si>
  <si>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</si>
  <si>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</si>
  <si>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</si>
  <si>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</si>
  <si>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</si>
  <si>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</si>
  <si>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</si>
  <si>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</si>
  <si>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</si>
  <si>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</si>
  <si>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</si>
  <si>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</si>
  <si>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</si>
  <si>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</si>
  <si>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</si>
  <si>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</si>
  <si>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</si>
  <si>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</si>
  <si>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</si>
  <si>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</si>
  <si>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</si>
  <si>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</si>
  <si>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</si>
  <si>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</si>
  <si>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</si>
  <si>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</si>
  <si>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</si>
  <si>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</si>
  <si>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</si>
  <si>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</si>
  <si>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</si>
  <si>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</si>
  <si>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</si>
  <si>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</si>
  <si>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</si>
  <si>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</si>
  <si>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</si>
  <si>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</si>
  <si>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</si>
  <si>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</si>
  <si>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</si>
  <si>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</si>
  <si>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</si>
  <si>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</si>
  <si>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</si>
  <si>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</si>
  <si>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</si>
  <si>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</si>
  <si>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</si>
  <si>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</si>
  <si>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</si>
  <si>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</si>
  <si>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</si>
  <si>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</si>
  <si>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</si>
  <si>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</si>
  <si>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</si>
  <si>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</si>
  <si>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</si>
  <si>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</si>
  <si>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</si>
  <si>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</si>
  <si>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</si>
  <si>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</si>
  <si>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</si>
  <si>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</si>
  <si>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</si>
  <si>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</si>
  <si>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</si>
  <si>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</si>
  <si>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</si>
  <si>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</si>
  <si>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</si>
  <si>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</si>
  <si>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</si>
  <si>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</si>
  <si>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</si>
  <si>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</si>
  <si>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</si>
  <si>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</si>
  <si>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</si>
  <si>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</si>
  <si>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</si>
  <si>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</si>
  <si>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</si>
  <si>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</si>
  <si>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</si>
  <si>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</si>
  <si>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</si>
  <si>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</si>
  <si>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</si>
  <si>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</si>
  <si>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</si>
  <si>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</si>
  <si>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</si>
  <si>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</si>
  <si>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</si>
  <si>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</si>
  <si>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</si>
  <si>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</si>
  <si>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</si>
  <si>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</si>
  <si>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</si>
  <si>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</si>
  <si>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</si>
  <si>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</si>
  <si>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</si>
  <si>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</si>
  <si>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</si>
  <si>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</si>
  <si>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</si>
  <si>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</si>
  <si>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</si>
  <si>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</si>
  <si>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</si>
  <si>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</si>
  <si>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</si>
  <si>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</si>
  <si>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</si>
  <si>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</si>
  <si>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</si>
  <si>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</si>
  <si>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</si>
  <si>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</si>
  <si>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</si>
  <si>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</si>
  <si>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</si>
  <si>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</si>
  <si>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</si>
  <si>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</si>
  <si>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</si>
  <si>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</si>
  <si>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</si>
  <si>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</si>
  <si>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</si>
  <si>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</si>
  <si>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</si>
  <si>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9</t>
  </si>
  <si>
    <t>23</t>
  </si>
  <si>
    <t xml:space="preserve">Ordinary shares </t>
  </si>
  <si>
    <t xml:space="preserve">1,108,860,561 common shares of Baht 1.00 each </t>
  </si>
  <si>
    <t>Proceeds from share capital payment</t>
  </si>
  <si>
    <t>Operating profit before finance costs and tax expenses</t>
  </si>
  <si>
    <t>Profit before tax expenses</t>
  </si>
  <si>
    <t>Balance as at December 31, 2024</t>
  </si>
  <si>
    <t>December 31, 2024</t>
  </si>
  <si>
    <t>(UNAUDITED/</t>
  </si>
  <si>
    <t>REVIEWED ONLY)</t>
  </si>
  <si>
    <t xml:space="preserve"> (AUDITED)</t>
  </si>
  <si>
    <t>(UNAUDITED/REVIEWED ONLY)</t>
  </si>
  <si>
    <t>2025</t>
  </si>
  <si>
    <t>Balance as at January 1, 2025</t>
  </si>
  <si>
    <t>8</t>
  </si>
  <si>
    <t>32.3</t>
  </si>
  <si>
    <t>21</t>
  </si>
  <si>
    <t>20.1</t>
  </si>
  <si>
    <t xml:space="preserve">1,664,460,561 common shares of Baht 1.00 each </t>
  </si>
  <si>
    <t>32.1</t>
  </si>
  <si>
    <t>33</t>
  </si>
  <si>
    <t xml:space="preserve">        Bank overdrafts and short-term loans from </t>
  </si>
  <si>
    <t xml:space="preserve">             financial institutions</t>
  </si>
  <si>
    <t>Cash flows from financing activities</t>
  </si>
  <si>
    <t>AS AT SEPTEMBER 30, 2025</t>
  </si>
  <si>
    <t>September 30, 2025</t>
  </si>
  <si>
    <t>FOR THE THREE-MONTH PERIODS ENDED SEPTEMBER 30, 2025</t>
  </si>
  <si>
    <t>FOR THE NINE-MONTH PERIODS ENDED SEPTEMBER 30, 2025</t>
  </si>
  <si>
    <t>Balance as at September 30, 2024</t>
  </si>
  <si>
    <t>Balance as at September 30, 2025</t>
  </si>
  <si>
    <t>Cash and cash equivalents, as at September 30</t>
  </si>
  <si>
    <t>Net cash provided by (used in) financing activities</t>
  </si>
  <si>
    <t xml:space="preserve">        (Loss) Reversal of expected credit loss </t>
  </si>
  <si>
    <t>Profit (loss) from operation before changes in current investment</t>
  </si>
  <si>
    <t xml:space="preserve">     Profit for the period</t>
  </si>
  <si>
    <t xml:space="preserve">Increase (decrease) in bank overdrafts </t>
  </si>
  <si>
    <t xml:space="preserve">                       (                                                                                      )</t>
  </si>
  <si>
    <t xml:space="preserve">                   ( 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</si>
</sst>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3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8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8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79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0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1" fillId="0" borderId="0"/>
    <xf numFmtId="0" fontId="82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1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1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3" fillId="0" borderId="0"/>
    <xf numFmtId="0" fontId="83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79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0" fillId="0" borderId="0"/>
    <xf numFmtId="0" fontId="84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5">
    <xf numFmtId="0" fontId="0" fillId="0" borderId="0" xfId="0"/>
    <xf numFmtId="10" fontId="85" fillId="0" borderId="0" xfId="305" applyNumberFormat="1" applyFont="1" applyFill="1"/>
    <xf numFmtId="169" fontId="85" fillId="0" borderId="0" xfId="82" applyNumberFormat="1" applyFont="1" applyFill="1"/>
    <xf numFmtId="169" fontId="85" fillId="0" borderId="14" xfId="82" applyNumberFormat="1" applyFont="1" applyFill="1" applyBorder="1"/>
    <xf numFmtId="169" fontId="85" fillId="0" borderId="16" xfId="82" applyNumberFormat="1" applyFont="1" applyFill="1" applyBorder="1"/>
    <xf numFmtId="39" fontId="85" fillId="0" borderId="0" xfId="82" applyNumberFormat="1" applyFont="1" applyFill="1" applyAlignment="1">
      <alignment horizontal="center"/>
    </xf>
    <xf numFmtId="43" fontId="85" fillId="0" borderId="17" xfId="82" applyFont="1" applyFill="1" applyBorder="1"/>
    <xf numFmtId="43" fontId="85" fillId="0" borderId="0" xfId="141" applyFont="1" applyFill="1"/>
    <xf numFmtId="168" fontId="85" fillId="0" borderId="0" xfId="82" applyNumberFormat="1" applyFont="1" applyFill="1"/>
    <xf numFmtId="10" fontId="85" fillId="0" borderId="0" xfId="320" applyNumberFormat="1" applyFont="1" applyFill="1"/>
    <xf numFmtId="183" fontId="85" fillId="0" borderId="16" xfId="82" applyNumberFormat="1" applyFont="1" applyFill="1" applyBorder="1"/>
    <xf numFmtId="183" fontId="85" fillId="0" borderId="0" xfId="320" applyNumberFormat="1" applyFont="1" applyFill="1"/>
    <xf numFmtId="183" fontId="85" fillId="0" borderId="0" xfId="82" applyNumberFormat="1" applyFont="1" applyFill="1" applyBorder="1"/>
    <xf numFmtId="39" fontId="85" fillId="0" borderId="0" xfId="145" applyNumberFormat="1" applyFont="1" applyFill="1"/>
    <xf numFmtId="10" fontId="86" fillId="0" borderId="0" xfId="305" quotePrefix="1" applyNumberFormat="1" applyFont="1" applyFill="1" applyAlignment="1">
      <alignment horizontal="center"/>
    </xf>
    <xf numFmtId="10" fontId="86" fillId="0" borderId="0" xfId="305" applyNumberFormat="1" applyFont="1" applyFill="1"/>
    <xf numFmtId="183" fontId="86" fillId="0" borderId="0" xfId="320" applyNumberFormat="1" applyFont="1" applyFill="1"/>
    <xf numFmtId="183" fontId="85" fillId="0" borderId="14" xfId="82" applyNumberFormat="1" applyFont="1" applyFill="1" applyBorder="1"/>
    <xf numFmtId="183" fontId="85" fillId="0" borderId="15" xfId="82" applyNumberFormat="1" applyFont="1" applyFill="1" applyBorder="1"/>
    <xf numFmtId="39" fontId="85" fillId="0" borderId="0" xfId="436" applyFont="1" applyAlignment="1">
      <alignment horizontal="center"/>
    </xf>
    <xf numFmtId="39" fontId="86" fillId="0" borderId="0" xfId="290" applyNumberFormat="1" applyFont="1"/>
    <xf numFmtId="39" fontId="85" fillId="0" borderId="0" xfId="290" applyNumberFormat="1" applyFont="1"/>
    <xf numFmtId="183" fontId="74" fillId="0" borderId="0" xfId="437" applyNumberFormat="1" applyFont="1" applyAlignment="1">
      <alignment horizontal="right"/>
    </xf>
    <xf numFmtId="39" fontId="85" fillId="0" borderId="0" xfId="436" applyFont="1"/>
    <xf numFmtId="39" fontId="85" fillId="0" borderId="0" xfId="0" applyNumberFormat="1" applyFont="1"/>
    <xf numFmtId="39" fontId="85" fillId="0" borderId="0" xfId="436" applyFont="1" applyAlignment="1">
      <alignment horizontal="left"/>
    </xf>
    <xf numFmtId="39" fontId="86" fillId="0" borderId="0" xfId="436" applyFont="1"/>
    <xf numFmtId="39" fontId="74" fillId="0" borderId="0" xfId="436" applyFont="1"/>
    <xf numFmtId="39" fontId="74" fillId="0" borderId="0" xfId="436" applyFont="1" applyAlignment="1">
      <alignment horizontal="left"/>
    </xf>
    <xf numFmtId="39" fontId="74" fillId="0" borderId="0" xfId="290" applyNumberFormat="1" applyFont="1"/>
    <xf numFmtId="0" fontId="85" fillId="0" borderId="0" xfId="0" applyFont="1"/>
    <xf numFmtId="39" fontId="86" fillId="0" borderId="0" xfId="436" applyFont="1" applyAlignment="1">
      <alignment horizontal="left"/>
    </xf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183" fontId="74" fillId="0" borderId="0" xfId="232" applyNumberFormat="1" applyFont="1"/>
    <xf numFmtId="39" fontId="74" fillId="0" borderId="0" xfId="232" quotePrefix="1" applyNumberFormat="1" applyFont="1" applyAlignment="1">
      <alignment horizontal="center"/>
    </xf>
    <xf numFmtId="0" fontId="74" fillId="0" borderId="0" xfId="0" applyFont="1"/>
    <xf numFmtId="39" fontId="86" fillId="0" borderId="0" xfId="0" applyNumberFormat="1" applyFont="1" applyAlignment="1">
      <alignment horizontal="center"/>
    </xf>
    <xf numFmtId="39" fontId="86" fillId="0" borderId="0" xfId="0" quotePrefix="1" applyNumberFormat="1" applyFont="1" applyAlignment="1">
      <alignment horizontal="center"/>
    </xf>
    <xf numFmtId="39" fontId="86" fillId="0" borderId="0" xfId="0" applyNumberFormat="1" applyFont="1"/>
    <xf numFmtId="183" fontId="85" fillId="0" borderId="0" xfId="436" applyNumberFormat="1" applyFont="1"/>
    <xf numFmtId="183" fontId="85" fillId="0" borderId="0" xfId="0" applyNumberFormat="1" applyFont="1"/>
    <xf numFmtId="183" fontId="85" fillId="0" borderId="14" xfId="436" applyNumberFormat="1" applyFont="1" applyBorder="1"/>
    <xf numFmtId="183" fontId="86" fillId="0" borderId="0" xfId="0" applyNumberFormat="1" applyFont="1"/>
    <xf numFmtId="183" fontId="86" fillId="0" borderId="0" xfId="436" applyNumberFormat="1" applyFont="1"/>
    <xf numFmtId="183" fontId="85" fillId="0" borderId="16" xfId="436" applyNumberFormat="1" applyFont="1" applyBorder="1"/>
    <xf numFmtId="39" fontId="85" fillId="0" borderId="0" xfId="436" quotePrefix="1" applyFont="1" applyAlignment="1">
      <alignment horizontal="center"/>
    </xf>
    <xf numFmtId="183" fontId="85" fillId="0" borderId="15" xfId="436" applyNumberFormat="1" applyFont="1" applyBorder="1"/>
    <xf numFmtId="169" fontId="85" fillId="0" borderId="0" xfId="0" applyNumberFormat="1" applyFont="1"/>
    <xf numFmtId="169" fontId="85" fillId="0" borderId="0" xfId="436" applyNumberFormat="1" applyFont="1"/>
    <xf numFmtId="167" fontId="85" fillId="0" borderId="0" xfId="0" quotePrefix="1" applyNumberFormat="1" applyFont="1" applyAlignment="1">
      <alignment horizontal="center"/>
    </xf>
    <xf numFmtId="170" fontId="85" fillId="0" borderId="0" xfId="436" applyNumberFormat="1" applyFont="1"/>
    <xf numFmtId="37" fontId="85" fillId="0" borderId="0" xfId="436" applyNumberFormat="1" applyFont="1"/>
    <xf numFmtId="39" fontId="86" fillId="0" borderId="0" xfId="436" applyFont="1" applyAlignment="1">
      <alignment horizontal="center"/>
    </xf>
    <xf numFmtId="39" fontId="85" fillId="0" borderId="0" xfId="436" applyFont="1" applyAlignment="1">
      <alignment horizontal="right"/>
    </xf>
    <xf numFmtId="169" fontId="85" fillId="0" borderId="14" xfId="436" applyNumberFormat="1" applyFont="1" applyBorder="1"/>
    <xf numFmtId="39" fontId="86" fillId="0" borderId="0" xfId="436" applyFont="1" applyAlignment="1">
      <alignment horizontal="right"/>
    </xf>
    <xf numFmtId="169" fontId="86" fillId="0" borderId="0" xfId="0" applyNumberFormat="1" applyFont="1"/>
    <xf numFmtId="169" fontId="86" fillId="0" borderId="0" xfId="436" applyNumberFormat="1" applyFont="1"/>
    <xf numFmtId="182" fontId="85" fillId="0" borderId="0" xfId="436" quotePrefix="1" applyNumberFormat="1" applyFont="1" applyAlignment="1">
      <alignment horizontal="center"/>
    </xf>
    <xf numFmtId="169" fontId="85" fillId="0" borderId="15" xfId="436" applyNumberFormat="1" applyFont="1" applyBorder="1"/>
    <xf numFmtId="169" fontId="85" fillId="0" borderId="17" xfId="436" applyNumberFormat="1" applyFont="1" applyBorder="1"/>
    <xf numFmtId="39" fontId="85" fillId="0" borderId="0" xfId="0" quotePrefix="1" applyNumberFormat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7" fillId="0" borderId="0" xfId="0" applyNumberFormat="1" applyFont="1"/>
    <xf numFmtId="169" fontId="87" fillId="0" borderId="0" xfId="436" applyNumberFormat="1" applyFont="1"/>
    <xf numFmtId="169" fontId="87" fillId="0" borderId="0" xfId="0" applyNumberFormat="1" applyFont="1"/>
    <xf numFmtId="183" fontId="74" fillId="0" borderId="16" xfId="232" applyNumberFormat="1" applyFont="1" applyBorder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/>
    <xf numFmtId="183" fontId="74" fillId="0" borderId="15" xfId="232" applyNumberFormat="1" applyFont="1" applyBorder="1"/>
    <xf numFmtId="183" fontId="74" fillId="0" borderId="15" xfId="437" applyNumberFormat="1" applyFont="1" applyBorder="1" applyAlignment="1">
      <alignment horizontal="right"/>
    </xf>
    <xf numFmtId="183" fontId="85" fillId="0" borderId="0" xfId="145" applyNumberFormat="1" applyFont="1" applyFill="1"/>
    <xf numFmtId="183" fontId="85" fillId="0" borderId="0" xfId="290" applyNumberFormat="1" applyFont="1"/>
    <xf numFmtId="183" fontId="85" fillId="0" borderId="0" xfId="439" applyNumberFormat="1" applyFont="1"/>
    <xf numFmtId="183" fontId="85" fillId="0" borderId="0" xfId="440" applyNumberFormat="1" applyFont="1" applyFill="1"/>
    <xf numFmtId="183" fontId="74" fillId="0" borderId="0" xfId="439" applyNumberFormat="1" applyFont="1"/>
    <xf numFmtId="183" fontId="74" fillId="0" borderId="0" xfId="436" applyNumberFormat="1" applyFont="1"/>
    <xf numFmtId="183" fontId="85" fillId="0" borderId="0" xfId="440" applyNumberFormat="1" applyFont="1" applyFill="1" applyBorder="1"/>
    <xf numFmtId="39" fontId="76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39" fontId="76" fillId="0" borderId="14" xfId="437" applyFont="1" applyBorder="1" applyAlignment="1">
      <alignment horizontal="right"/>
    </xf>
    <xf numFmtId="181" fontId="76" fillId="0" borderId="14" xfId="245" quotePrefix="1" applyNumberFormat="1" applyFont="1" applyBorder="1" applyAlignment="1">
      <alignment horizontal="center"/>
    </xf>
    <xf numFmtId="181" fontId="76" fillId="0" borderId="0" xfId="245" quotePrefix="1" applyNumberFormat="1" applyFont="1" applyAlignment="1">
      <alignment horizontal="center"/>
    </xf>
    <xf numFmtId="39" fontId="76" fillId="0" borderId="0" xfId="436" applyFont="1" applyAlignment="1">
      <alignment horizontal="center"/>
    </xf>
    <xf numFmtId="183" fontId="86" fillId="0" borderId="14" xfId="436" applyNumberFormat="1" applyFont="1" applyBorder="1" applyAlignment="1">
      <alignment horizontal="center"/>
    </xf>
    <xf numFmtId="40" fontId="86" fillId="0" borderId="0" xfId="436" applyNumberFormat="1" applyFont="1" applyAlignment="1">
      <alignment horizontal="center"/>
    </xf>
    <xf numFmtId="0" fontId="86" fillId="0" borderId="0" xfId="0" applyFont="1"/>
    <xf numFmtId="183" fontId="76" fillId="0" borderId="0" xfId="437" applyNumberFormat="1" applyFont="1" applyAlignment="1">
      <alignment horizontal="right"/>
    </xf>
    <xf numFmtId="183" fontId="76" fillId="0" borderId="14" xfId="436" applyNumberFormat="1" applyFont="1" applyBorder="1" applyAlignment="1">
      <alignment horizontal="center"/>
    </xf>
    <xf numFmtId="39" fontId="76" fillId="0" borderId="0" xfId="437" applyFont="1" applyAlignment="1">
      <alignment horizontal="center"/>
    </xf>
    <xf numFmtId="39" fontId="76" fillId="0" borderId="0" xfId="437" applyFont="1"/>
    <xf numFmtId="39" fontId="76" fillId="0" borderId="0" xfId="0" applyNumberFormat="1" applyFont="1" applyAlignment="1">
      <alignment horizontal="center"/>
    </xf>
    <xf numFmtId="183" fontId="76" fillId="0" borderId="0" xfId="437" applyNumberFormat="1" applyFont="1" applyAlignment="1">
      <alignment horizontal="center"/>
    </xf>
    <xf numFmtId="183" fontId="76" fillId="0" borderId="16" xfId="437" applyNumberFormat="1" applyFont="1" applyBorder="1" applyAlignment="1">
      <alignment horizontal="center"/>
    </xf>
    <xf numFmtId="39" fontId="76" fillId="0" borderId="16" xfId="437" applyFont="1" applyBorder="1" applyAlignment="1">
      <alignment horizontal="center"/>
    </xf>
    <xf numFmtId="39" fontId="76" fillId="0" borderId="0" xfId="437" applyFont="1" applyAlignment="1">
      <alignment horizontal="left"/>
    </xf>
    <xf numFmtId="183" fontId="76" fillId="0" borderId="18" xfId="437" applyNumberFormat="1" applyFont="1" applyBorder="1" applyAlignment="1">
      <alignment horizontal="center"/>
    </xf>
    <xf numFmtId="39" fontId="76" fillId="0" borderId="18" xfId="437" applyFont="1" applyBorder="1"/>
    <xf numFmtId="39" fontId="76" fillId="0" borderId="18" xfId="437" applyFont="1" applyBorder="1" applyAlignment="1">
      <alignment horizontal="center"/>
    </xf>
    <xf numFmtId="39" fontId="89" fillId="0" borderId="0" xfId="0" applyNumberFormat="1" applyFont="1" applyAlignment="1">
      <alignment horizontal="center"/>
    </xf>
    <xf numFmtId="39" fontId="76" fillId="0" borderId="16" xfId="437" applyFont="1" applyBorder="1" applyAlignment="1">
      <alignment horizontal="right"/>
    </xf>
    <xf numFmtId="39" fontId="76" fillId="0" borderId="16" xfId="437" applyFont="1" applyBorder="1"/>
    <xf numFmtId="39" fontId="90" fillId="0" borderId="0" xfId="436" applyFont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7" applyFont="1" applyAlignment="1">
      <alignment horizontal="right"/>
    </xf>
    <xf numFmtId="39" fontId="90" fillId="0" borderId="0" xfId="290" applyNumberFormat="1" applyFont="1"/>
    <xf numFmtId="183" fontId="92" fillId="0" borderId="0" xfId="437" applyNumberFormat="1" applyFont="1" applyAlignment="1">
      <alignment horizontal="right"/>
    </xf>
    <xf numFmtId="39" fontId="90" fillId="0" borderId="14" xfId="436" applyFont="1" applyBorder="1" applyAlignment="1">
      <alignment horizontal="center"/>
    </xf>
    <xf numFmtId="183" fontId="92" fillId="0" borderId="14" xfId="436" applyNumberFormat="1" applyFont="1" applyBorder="1" applyAlignment="1">
      <alignment horizontal="center"/>
    </xf>
    <xf numFmtId="39" fontId="92" fillId="0" borderId="14" xfId="437" applyFont="1" applyBorder="1" applyAlignment="1">
      <alignment horizontal="right"/>
    </xf>
    <xf numFmtId="39" fontId="90" fillId="0" borderId="0" xfId="436" applyFont="1"/>
    <xf numFmtId="181" fontId="92" fillId="0" borderId="14" xfId="245" quotePrefix="1" applyNumberFormat="1" applyFont="1" applyBorder="1" applyAlignment="1">
      <alignment horizontal="center"/>
    </xf>
    <xf numFmtId="39" fontId="90" fillId="0" borderId="0" xfId="0" applyNumberFormat="1" applyFont="1" applyAlignment="1">
      <alignment horizontal="center"/>
    </xf>
    <xf numFmtId="39" fontId="90" fillId="0" borderId="0" xfId="0" applyNumberFormat="1" applyFont="1"/>
    <xf numFmtId="39" fontId="86" fillId="0" borderId="0" xfId="436" applyFont="1" applyAlignment="1">
      <alignment horizontal="center"/>
    </xf>
    <xf numFmtId="39" fontId="85" fillId="0" borderId="0" xfId="436" quotePrefix="1" applyFont="1" applyAlignment="1">
      <alignment horizontal="center"/>
    </xf>
    <xf numFmtId="39" fontId="76" fillId="0" borderId="0" xfId="436" applyFont="1" applyAlignment="1">
      <alignment horizontal="center"/>
    </xf>
    <xf numFmtId="39" fontId="76" fillId="0" borderId="0" xfId="437" applyFont="1" applyAlignment="1">
      <alignment horizontal="center"/>
    </xf>
    <xf numFmtId="183" fontId="76" fillId="0" borderId="16" xfId="436" applyNumberFormat="1" applyFont="1" applyBorder="1" applyAlignment="1">
      <alignment horizontal="center"/>
    </xf>
    <xf numFmtId="183" fontId="76" fillId="0" borderId="0" xfId="436" applyNumberFormat="1" applyFont="1" applyAlignment="1">
      <alignment horizontal="center"/>
    </xf>
    <xf numFmtId="183" fontId="76" fillId="0" borderId="14" xfId="437" applyNumberFormat="1" applyFont="1" applyBorder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6" applyFont="1" applyAlignment="1">
      <alignment horizontal="center"/>
    </xf>
    <xf numFmtId="39" fontId="85" fillId="0" borderId="0" xfId="436" applyFont="1" applyAlignment="1">
      <alignment horizontal="center"/>
    </xf>
    <xf numFmtId="39" fontId="86" fillId="0" borderId="16" xfId="436" applyFont="1" applyBorder="1" applyAlignment="1">
      <alignment horizontal="center"/>
    </xf>
    <xf numFmtId="39" fontId="92" fillId="0" borderId="16" xfId="437" applyFont="1" applyBorder="1" applyAlignment="1">
      <alignment horizontal="right"/>
    </xf>
    <xf numFmtId="39" fontId="90" fillId="0" borderId="16" xfId="436" applyFont="1" applyBorder="1" applyAlignment="1">
      <alignment horizontal="center"/>
    </xf>
    <xf numFmtId="39" fontId="90" fillId="0" borderId="16" xfId="437" applyFont="1" applyBorder="1" applyAlignment="1">
      <alignment horizontal="right"/>
    </xf>
    <xf numFmtId="39" fontId="86" fillId="0" borderId="0" xfId="436" applyFont="1" applyBorder="1" applyAlignment="1">
      <alignment horizontal="center"/>
    </xf>
    <xf numFmtId="39" fontId="90" fillId="0" borderId="0" xfId="290" applyNumberFormat="1" applyFont="1" applyBorder="1"/>
    <xf numFmtId="0" fontId="86" fillId="0" borderId="0" xfId="0" applyFont="1" applyBorder="1"/>
  </cellXfs>
  <cellStyles count="44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788ABB5A-3E2D-44DE-A574-A914A5A9B7D7}"/>
    <cellStyle name="Comma 38" xfId="145" xr:uid="{00000000-0005-0000-0000-000090000000}"/>
    <cellStyle name="Comma 38 2" xfId="146" xr:uid="{00000000-0005-0000-0000-000091000000}"/>
    <cellStyle name="Comma 38 3" xfId="440" xr:uid="{D08BBE9F-18B7-479F-92DE-B427EEED309A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2DCEC269-B99A-4BD2-AA49-2961380B156B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จุลภาค" xfId="82" builtinId="3"/>
    <cellStyle name="ปกติ" xfId="0" builtinId="0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" xfId="305" builtinId="5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5"/>
  <sheetViews>
    <sheetView tabSelected="1" topLeftCell="A70" zoomScale="92" zoomScaleNormal="92" zoomScaleSheetLayoutView="124" workbookViewId="0">
      <selection activeCell="G73" sqref="G73"/>
    </sheetView>
  </sheetViews>
  <sheetFormatPr defaultColWidth="9.28515625" defaultRowHeight="24.75" customHeight="1"/>
  <cols>
    <col min="1" max="1" width="6.7109375" style="24" customWidth="1"/>
    <col min="2" max="5" width="8.42578125" style="24" customWidth="1"/>
    <col min="6" max="6" width="8.28515625" style="24" customWidth="1"/>
    <col min="7" max="7" width="7.7109375" style="24" customWidth="1"/>
    <col min="8" max="8" width="1.28515625" style="24" customWidth="1"/>
    <col min="9" max="9" width="17.85546875" style="24" customWidth="1"/>
    <col min="10" max="10" width="1.28515625" style="24" customWidth="1"/>
    <col min="11" max="11" width="16.7109375" style="24" customWidth="1"/>
    <col min="12" max="12" width="1.28515625" style="24" customWidth="1"/>
    <col min="13" max="13" width="17" style="24" customWidth="1"/>
    <col min="14" max="14" width="1.28515625" style="24" customWidth="1"/>
    <col min="15" max="15" width="16.7109375" style="24" customWidth="1"/>
    <col min="16" max="16" width="2.85546875" style="24" customWidth="1"/>
    <col min="17" max="16384" width="9.28515625" style="24"/>
  </cols>
  <sheetData>
    <row r="1" spans="1:16" s="41" customFormat="1" ht="24.75" customHeight="1">
      <c r="A1" s="118" t="s">
        <v>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</row>
    <row r="2" spans="1:16" s="41" customFormat="1" ht="24.75" customHeight="1">
      <c r="A2" s="118" t="s">
        <v>29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6" s="41" customFormat="1" ht="24.75" customHeight="1">
      <c r="A3" s="118" t="s">
        <v>202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6" s="41" customFormat="1" ht="24.75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6" s="41" customFormat="1" ht="24.75" customHeight="1">
      <c r="A5" s="55"/>
      <c r="B5" s="55"/>
      <c r="C5" s="55"/>
      <c r="D5" s="55"/>
      <c r="E5" s="55"/>
      <c r="F5" s="55"/>
      <c r="G5" s="55"/>
      <c r="H5" s="55"/>
      <c r="I5" s="128"/>
      <c r="J5" s="128"/>
      <c r="K5" s="104"/>
      <c r="L5" s="132"/>
      <c r="M5" s="128"/>
      <c r="N5" s="55"/>
      <c r="O5" s="82" t="s">
        <v>30</v>
      </c>
    </row>
    <row r="6" spans="1:16" s="41" customFormat="1" ht="24.75" customHeight="1">
      <c r="A6" s="55"/>
      <c r="B6" s="55"/>
      <c r="C6" s="55"/>
      <c r="D6" s="55"/>
      <c r="E6" s="55"/>
      <c r="F6" s="55"/>
      <c r="G6" s="55"/>
      <c r="H6" s="55"/>
      <c r="I6" s="128"/>
      <c r="J6" s="128" t="s">
        <v>31</v>
      </c>
      <c r="K6" s="104"/>
      <c r="L6" s="55"/>
      <c r="M6" s="128"/>
      <c r="N6" s="83" t="s">
        <v>32</v>
      </c>
      <c r="O6" s="84"/>
    </row>
    <row r="7" spans="1:16" s="41" customFormat="1" ht="24.75" customHeight="1">
      <c r="B7" s="55"/>
      <c r="C7" s="55" t="s">
        <v>33</v>
      </c>
      <c r="D7" s="55"/>
      <c r="E7" s="55"/>
      <c r="G7" s="55" t="s">
        <v>34</v>
      </c>
      <c r="H7" s="55"/>
      <c r="I7" s="85" t="s">
        <v>203</v>
      </c>
      <c r="K7" s="85" t="s">
        <v>185</v>
      </c>
      <c r="L7" s="39"/>
      <c r="M7" s="85" t="s">
        <v>203</v>
      </c>
      <c r="O7" s="85" t="s">
        <v>185</v>
      </c>
      <c r="P7" s="55"/>
    </row>
    <row r="8" spans="1:16" s="41" customFormat="1" ht="24.75" customHeight="1">
      <c r="B8" s="55"/>
      <c r="C8" s="55"/>
      <c r="D8" s="55"/>
      <c r="E8" s="55"/>
      <c r="G8" s="55"/>
      <c r="H8" s="55"/>
      <c r="I8" s="86" t="s">
        <v>186</v>
      </c>
      <c r="K8" s="86" t="s">
        <v>188</v>
      </c>
      <c r="L8" s="39"/>
      <c r="M8" s="86" t="s">
        <v>186</v>
      </c>
      <c r="O8" s="86" t="s">
        <v>188</v>
      </c>
      <c r="P8" s="55"/>
    </row>
    <row r="9" spans="1:16" s="41" customFormat="1" ht="24.75" customHeight="1">
      <c r="B9" s="55"/>
      <c r="C9" s="55"/>
      <c r="D9" s="55"/>
      <c r="E9" s="55"/>
      <c r="G9" s="55"/>
      <c r="H9" s="55"/>
      <c r="I9" s="86" t="s">
        <v>187</v>
      </c>
      <c r="K9" s="86"/>
      <c r="L9" s="39"/>
      <c r="M9" s="86" t="s">
        <v>187</v>
      </c>
      <c r="O9" s="86"/>
      <c r="P9" s="55"/>
    </row>
    <row r="10" spans="1:16" s="41" customFormat="1" ht="24.75" customHeight="1">
      <c r="A10" s="31" t="s">
        <v>35</v>
      </c>
      <c r="B10" s="26"/>
      <c r="C10" s="26"/>
      <c r="D10" s="26"/>
      <c r="E10" s="26"/>
      <c r="G10" s="26"/>
      <c r="H10" s="26"/>
      <c r="I10" s="26"/>
      <c r="K10" s="26"/>
      <c r="M10" s="26"/>
      <c r="O10" s="26"/>
    </row>
    <row r="11" spans="1:16" ht="24.75" customHeight="1">
      <c r="A11" s="25" t="s">
        <v>36</v>
      </c>
      <c r="B11" s="23"/>
      <c r="C11" s="23"/>
      <c r="D11" s="23"/>
      <c r="E11" s="23"/>
      <c r="G11" s="48" t="s">
        <v>20</v>
      </c>
      <c r="H11" s="48"/>
      <c r="I11" s="51">
        <v>30578698.480000008</v>
      </c>
      <c r="J11" s="50"/>
      <c r="K11" s="51">
        <v>38748047.450000003</v>
      </c>
      <c r="L11" s="50"/>
      <c r="M11" s="51">
        <v>8434386.75</v>
      </c>
      <c r="N11" s="50"/>
      <c r="O11" s="51">
        <v>30223513.02</v>
      </c>
    </row>
    <row r="12" spans="1:16" ht="24.75" customHeight="1">
      <c r="A12" s="25" t="s">
        <v>37</v>
      </c>
      <c r="B12" s="25"/>
      <c r="C12" s="23"/>
      <c r="D12" s="23"/>
      <c r="E12" s="23"/>
      <c r="G12" s="48" t="s">
        <v>18</v>
      </c>
      <c r="H12" s="48"/>
      <c r="I12" s="51">
        <v>1636280850.4899986</v>
      </c>
      <c r="J12" s="50"/>
      <c r="K12" s="51">
        <v>1536914782.829999</v>
      </c>
      <c r="L12" s="50"/>
      <c r="M12" s="51">
        <v>1636280850.4899986</v>
      </c>
      <c r="N12" s="50"/>
      <c r="O12" s="51">
        <v>1536914782.829999</v>
      </c>
    </row>
    <row r="13" spans="1:16" ht="24.75" customHeight="1">
      <c r="A13" s="25" t="s">
        <v>38</v>
      </c>
      <c r="B13" s="25"/>
      <c r="C13" s="23"/>
      <c r="D13" s="23"/>
      <c r="E13" s="23"/>
      <c r="G13" s="48" t="s">
        <v>171</v>
      </c>
      <c r="H13" s="48"/>
      <c r="I13" s="51">
        <v>9500743.0999999996</v>
      </c>
      <c r="J13" s="50"/>
      <c r="K13" s="51">
        <v>6548629.3899999997</v>
      </c>
      <c r="L13" s="50"/>
      <c r="M13" s="51">
        <v>9500743.0999999996</v>
      </c>
      <c r="N13" s="50"/>
      <c r="O13" s="51">
        <v>6548629.3899999997</v>
      </c>
    </row>
    <row r="14" spans="1:16" ht="24.75" customHeight="1">
      <c r="A14" s="25" t="s">
        <v>39</v>
      </c>
      <c r="B14" s="23"/>
      <c r="C14" s="23"/>
      <c r="D14" s="23"/>
      <c r="E14" s="23"/>
      <c r="G14" s="48" t="s">
        <v>192</v>
      </c>
      <c r="H14" s="48"/>
      <c r="I14" s="51">
        <v>25678607</v>
      </c>
      <c r="J14" s="50"/>
      <c r="K14" s="51">
        <v>17502062.430000048</v>
      </c>
      <c r="L14" s="50"/>
      <c r="M14" s="51">
        <v>12577777.109999999</v>
      </c>
      <c r="N14" s="50"/>
      <c r="O14" s="51">
        <v>13395612.700000046</v>
      </c>
    </row>
    <row r="15" spans="1:16" ht="24.75" customHeight="1">
      <c r="A15" s="25" t="s">
        <v>40</v>
      </c>
      <c r="B15" s="23"/>
      <c r="C15" s="23"/>
      <c r="D15" s="23"/>
      <c r="E15" s="23"/>
      <c r="G15" s="48" t="s">
        <v>177</v>
      </c>
      <c r="H15" s="48"/>
      <c r="I15" s="51">
        <v>29732131.580000002</v>
      </c>
      <c r="J15" s="50"/>
      <c r="K15" s="51">
        <v>26413121.639999993</v>
      </c>
      <c r="L15" s="50"/>
      <c r="M15" s="51">
        <v>29732131.580000002</v>
      </c>
      <c r="N15" s="50"/>
      <c r="O15" s="51">
        <v>26413121.639999993</v>
      </c>
    </row>
    <row r="16" spans="1:16" ht="24.75" customHeight="1">
      <c r="A16" s="26"/>
      <c r="B16" s="31" t="s">
        <v>41</v>
      </c>
      <c r="C16" s="26"/>
      <c r="D16" s="23"/>
      <c r="E16" s="23"/>
      <c r="G16" s="56"/>
      <c r="H16" s="56"/>
      <c r="I16" s="57">
        <f>SUM(I11:I15)</f>
        <v>1731771030.6499984</v>
      </c>
      <c r="J16" s="50"/>
      <c r="K16" s="57">
        <f>SUM(K11:K15)</f>
        <v>1626126643.7399993</v>
      </c>
      <c r="L16" s="50"/>
      <c r="M16" s="57">
        <f>SUM(M11:M15)</f>
        <v>1696525889.0299983</v>
      </c>
      <c r="N16" s="50"/>
      <c r="O16" s="57">
        <f>SUM(O11:O15)</f>
        <v>1613495659.5799992</v>
      </c>
    </row>
    <row r="17" spans="1:15" s="41" customFormat="1" ht="24.75" customHeight="1">
      <c r="A17" s="31" t="s">
        <v>42</v>
      </c>
      <c r="B17" s="31"/>
      <c r="C17" s="26"/>
      <c r="D17" s="26"/>
      <c r="E17" s="26"/>
      <c r="G17" s="58"/>
      <c r="H17" s="58"/>
      <c r="I17" s="15"/>
      <c r="J17" s="59"/>
      <c r="K17" s="60"/>
      <c r="L17" s="59"/>
      <c r="M17" s="15"/>
      <c r="N17" s="59"/>
      <c r="O17" s="60"/>
    </row>
    <row r="18" spans="1:15" ht="24.75" customHeight="1">
      <c r="A18" s="25" t="s">
        <v>43</v>
      </c>
      <c r="B18" s="25"/>
      <c r="C18" s="23"/>
      <c r="D18" s="23"/>
      <c r="E18" s="23"/>
      <c r="G18" s="48" t="s">
        <v>18</v>
      </c>
      <c r="H18" s="48"/>
      <c r="I18" s="51">
        <v>3565323734.8000021</v>
      </c>
      <c r="J18" s="50"/>
      <c r="K18" s="51">
        <v>3203087279.2800002</v>
      </c>
      <c r="L18" s="50"/>
      <c r="M18" s="51">
        <v>3565323734.8000021</v>
      </c>
      <c r="N18" s="50"/>
      <c r="O18" s="51">
        <v>3203087279.2800002</v>
      </c>
    </row>
    <row r="19" spans="1:15" ht="24.75" customHeight="1">
      <c r="A19" s="25" t="s">
        <v>44</v>
      </c>
      <c r="B19" s="25"/>
      <c r="C19" s="23"/>
      <c r="D19" s="23"/>
      <c r="E19" s="23"/>
      <c r="G19" s="48" t="s">
        <v>171</v>
      </c>
      <c r="H19" s="48"/>
      <c r="I19" s="51">
        <v>28776493.280000012</v>
      </c>
      <c r="J19" s="50"/>
      <c r="K19" s="51">
        <v>16365098.619999999</v>
      </c>
      <c r="L19" s="50"/>
      <c r="M19" s="51">
        <v>28776493.280000012</v>
      </c>
      <c r="N19" s="50"/>
      <c r="O19" s="51">
        <v>16365098.619999999</v>
      </c>
    </row>
    <row r="20" spans="1:15" ht="24.75" customHeight="1">
      <c r="A20" s="25" t="s">
        <v>45</v>
      </c>
      <c r="B20" s="25"/>
      <c r="C20" s="23"/>
      <c r="D20" s="23"/>
      <c r="E20" s="23"/>
      <c r="G20" s="48" t="s">
        <v>4</v>
      </c>
      <c r="H20" s="48"/>
      <c r="I20" s="51">
        <v>0</v>
      </c>
      <c r="J20" s="50"/>
      <c r="K20" s="51">
        <v>0</v>
      </c>
      <c r="L20" s="50"/>
      <c r="M20" s="51">
        <v>5000000</v>
      </c>
      <c r="N20" s="50"/>
      <c r="O20" s="51">
        <v>5000000</v>
      </c>
    </row>
    <row r="21" spans="1:15" ht="24.75" customHeight="1">
      <c r="A21" s="25" t="s">
        <v>46</v>
      </c>
      <c r="B21" s="25"/>
      <c r="C21" s="23"/>
      <c r="D21" s="23"/>
      <c r="E21" s="23"/>
      <c r="G21" s="48" t="s">
        <v>0</v>
      </c>
      <c r="H21" s="48"/>
      <c r="I21" s="51">
        <v>57289150.900000006</v>
      </c>
      <c r="J21" s="50"/>
      <c r="K21" s="51">
        <v>67510595.409999996</v>
      </c>
      <c r="L21" s="50"/>
      <c r="M21" s="51">
        <v>36000000</v>
      </c>
      <c r="N21" s="50"/>
      <c r="O21" s="51">
        <v>36000000</v>
      </c>
    </row>
    <row r="22" spans="1:15" ht="24.75" customHeight="1">
      <c r="A22" s="25" t="s">
        <v>47</v>
      </c>
      <c r="B22" s="25"/>
      <c r="C22" s="23"/>
      <c r="D22" s="23"/>
      <c r="E22" s="23"/>
      <c r="G22" s="48" t="s">
        <v>3</v>
      </c>
      <c r="H22" s="48"/>
      <c r="I22" s="51">
        <v>0</v>
      </c>
      <c r="J22" s="50"/>
      <c r="K22" s="51">
        <v>0</v>
      </c>
      <c r="L22" s="50"/>
      <c r="M22" s="51">
        <v>0</v>
      </c>
      <c r="N22" s="50"/>
      <c r="O22" s="51">
        <v>0</v>
      </c>
    </row>
    <row r="23" spans="1:15" ht="24.75" customHeight="1">
      <c r="A23" s="25" t="s">
        <v>48</v>
      </c>
      <c r="B23" s="25"/>
      <c r="C23" s="23"/>
      <c r="D23" s="23"/>
      <c r="E23" s="23"/>
      <c r="G23" s="48" t="s">
        <v>8</v>
      </c>
      <c r="H23" s="48"/>
      <c r="I23" s="51">
        <v>3288674.239999997</v>
      </c>
      <c r="J23" s="50"/>
      <c r="K23" s="51">
        <v>2786570.87</v>
      </c>
      <c r="L23" s="50"/>
      <c r="M23" s="51">
        <v>3288674.239999997</v>
      </c>
      <c r="N23" s="50"/>
      <c r="O23" s="51">
        <v>2786570.87</v>
      </c>
    </row>
    <row r="24" spans="1:15" ht="24.75" customHeight="1">
      <c r="A24" s="25" t="s">
        <v>49</v>
      </c>
      <c r="B24" s="23"/>
      <c r="C24" s="23"/>
      <c r="D24" s="23"/>
      <c r="E24" s="23"/>
      <c r="G24" s="48" t="s">
        <v>9</v>
      </c>
      <c r="H24" s="48"/>
      <c r="I24" s="51">
        <v>33239432.110000003</v>
      </c>
      <c r="J24" s="50"/>
      <c r="K24" s="51">
        <v>23262153.410000004</v>
      </c>
      <c r="L24" s="50"/>
      <c r="M24" s="51">
        <v>31691909.620000005</v>
      </c>
      <c r="N24" s="50"/>
      <c r="O24" s="51">
        <v>21036247.700000003</v>
      </c>
    </row>
    <row r="25" spans="1:15" ht="24.75" customHeight="1">
      <c r="A25" s="25" t="s">
        <v>50</v>
      </c>
      <c r="B25" s="23"/>
      <c r="C25" s="23"/>
      <c r="D25" s="23"/>
      <c r="E25" s="23"/>
      <c r="G25" s="48" t="s">
        <v>10</v>
      </c>
      <c r="H25" s="48"/>
      <c r="I25" s="51">
        <v>46100008.989999995</v>
      </c>
      <c r="J25" s="50"/>
      <c r="K25" s="51">
        <v>34701203.459999993</v>
      </c>
      <c r="L25" s="50"/>
      <c r="M25" s="51">
        <v>46100008.989999995</v>
      </c>
      <c r="N25" s="50"/>
      <c r="O25" s="51">
        <v>34701203.459999993</v>
      </c>
    </row>
    <row r="26" spans="1:15" ht="24.75" customHeight="1">
      <c r="A26" s="25" t="s">
        <v>51</v>
      </c>
      <c r="B26" s="23"/>
      <c r="C26" s="23"/>
      <c r="D26" s="23"/>
      <c r="E26" s="23"/>
      <c r="G26" s="48" t="s">
        <v>12</v>
      </c>
      <c r="H26" s="48"/>
      <c r="I26" s="51">
        <v>8660673.709999999</v>
      </c>
      <c r="J26" s="50"/>
      <c r="K26" s="51">
        <v>5870359.21</v>
      </c>
      <c r="L26" s="50"/>
      <c r="M26" s="51">
        <v>8287339.9099999992</v>
      </c>
      <c r="N26" s="50"/>
      <c r="O26" s="51">
        <v>5456776.8200000003</v>
      </c>
    </row>
    <row r="27" spans="1:15" ht="24.75" customHeight="1">
      <c r="A27" s="25" t="s">
        <v>52</v>
      </c>
      <c r="B27" s="23"/>
      <c r="C27" s="23"/>
      <c r="D27" s="23"/>
      <c r="E27" s="23"/>
      <c r="G27" s="61" t="s">
        <v>193</v>
      </c>
      <c r="H27" s="48"/>
      <c r="I27" s="51">
        <v>91388698.620000005</v>
      </c>
      <c r="J27" s="50"/>
      <c r="K27" s="51">
        <v>84920469.579999998</v>
      </c>
      <c r="L27" s="50"/>
      <c r="M27" s="51">
        <v>92104434.170000002</v>
      </c>
      <c r="N27" s="50"/>
      <c r="O27" s="51">
        <v>85636205.129999995</v>
      </c>
    </row>
    <row r="28" spans="1:15" ht="24.75" customHeight="1">
      <c r="A28" s="25" t="s">
        <v>53</v>
      </c>
      <c r="B28" s="23"/>
      <c r="C28" s="23"/>
      <c r="D28" s="23"/>
      <c r="E28" s="23"/>
      <c r="G28" s="48" t="s">
        <v>14</v>
      </c>
      <c r="H28" s="48"/>
      <c r="I28" s="51">
        <v>2586882.62</v>
      </c>
      <c r="J28" s="50"/>
      <c r="K28" s="51">
        <v>2584141.23</v>
      </c>
      <c r="L28" s="50"/>
      <c r="M28" s="51">
        <v>96700</v>
      </c>
      <c r="N28" s="50"/>
      <c r="O28" s="51">
        <v>96700</v>
      </c>
    </row>
    <row r="29" spans="1:15" ht="24.75" customHeight="1">
      <c r="A29" s="25" t="s">
        <v>54</v>
      </c>
      <c r="B29" s="23"/>
      <c r="C29" s="23"/>
      <c r="D29" s="23"/>
      <c r="E29" s="23"/>
      <c r="H29" s="56"/>
      <c r="I29" s="51">
        <v>2784339.26</v>
      </c>
      <c r="J29" s="50"/>
      <c r="K29" s="51">
        <v>2656704.04</v>
      </c>
      <c r="L29" s="50"/>
      <c r="M29" s="51">
        <v>2205965.4</v>
      </c>
      <c r="N29" s="50"/>
      <c r="O29" s="51">
        <v>1899844</v>
      </c>
    </row>
    <row r="30" spans="1:15" ht="24.75" customHeight="1">
      <c r="A30" s="41"/>
      <c r="B30" s="31" t="s">
        <v>55</v>
      </c>
      <c r="C30" s="26"/>
      <c r="D30" s="26"/>
      <c r="E30" s="23"/>
      <c r="G30" s="23"/>
      <c r="H30" s="23"/>
      <c r="I30" s="57">
        <f>SUM(I18:I29)</f>
        <v>3839438088.5300021</v>
      </c>
      <c r="J30" s="50"/>
      <c r="K30" s="57">
        <f>SUM(K18:K29)</f>
        <v>3443744575.1099997</v>
      </c>
      <c r="L30" s="50"/>
      <c r="M30" s="57">
        <f>SUM(M18:M29)</f>
        <v>3818875260.4100018</v>
      </c>
      <c r="N30" s="50"/>
      <c r="O30" s="57">
        <f>SUM(O18:O29)</f>
        <v>3412065925.8800001</v>
      </c>
    </row>
    <row r="31" spans="1:15" ht="24.75" customHeight="1" thickBot="1">
      <c r="A31" s="31" t="s">
        <v>56</v>
      </c>
      <c r="B31" s="26"/>
      <c r="C31" s="26"/>
      <c r="D31" s="26"/>
      <c r="E31" s="23"/>
      <c r="G31" s="23"/>
      <c r="H31" s="23"/>
      <c r="I31" s="62">
        <f>+I16+I30</f>
        <v>5571209119.1800003</v>
      </c>
      <c r="J31" s="50"/>
      <c r="K31" s="62">
        <f>+K16+K30</f>
        <v>5069871218.8499985</v>
      </c>
      <c r="L31" s="50"/>
      <c r="M31" s="62">
        <f>+M16+M30</f>
        <v>5515401149.4400005</v>
      </c>
      <c r="N31" s="50"/>
      <c r="O31" s="62">
        <f>+O16+O30</f>
        <v>5025561585.4599991</v>
      </c>
    </row>
    <row r="32" spans="1:15" ht="24.75" customHeight="1" thickTop="1">
      <c r="A32" s="25"/>
      <c r="B32" s="23"/>
      <c r="C32" s="23"/>
      <c r="D32" s="23"/>
      <c r="E32" s="23"/>
      <c r="G32" s="23"/>
      <c r="H32" s="23"/>
      <c r="I32" s="1"/>
      <c r="J32" s="50"/>
      <c r="K32" s="51"/>
      <c r="L32" s="50"/>
      <c r="M32" s="1"/>
      <c r="N32" s="1"/>
      <c r="O32" s="1"/>
    </row>
    <row r="33" spans="1:15" ht="24.75" customHeight="1">
      <c r="A33" s="25"/>
      <c r="B33" s="23"/>
      <c r="C33" s="23"/>
      <c r="D33" s="23"/>
      <c r="E33" s="23"/>
      <c r="G33" s="23"/>
      <c r="H33" s="23"/>
      <c r="I33" s="51"/>
      <c r="J33" s="50"/>
      <c r="K33" s="51"/>
      <c r="L33" s="50"/>
      <c r="M33" s="51"/>
      <c r="N33" s="50"/>
      <c r="O33" s="51"/>
    </row>
    <row r="34" spans="1:15" ht="24.75" customHeight="1">
      <c r="A34" s="25" t="s">
        <v>57</v>
      </c>
      <c r="B34" s="23"/>
      <c r="C34" s="23"/>
      <c r="D34" s="23"/>
      <c r="E34" s="23"/>
      <c r="G34" s="23"/>
      <c r="H34" s="23"/>
      <c r="I34" s="51"/>
      <c r="J34" s="50"/>
      <c r="K34" s="51"/>
      <c r="L34" s="50"/>
      <c r="M34" s="51"/>
      <c r="N34" s="50"/>
      <c r="O34" s="51"/>
    </row>
    <row r="35" spans="1:15" ht="24.75" customHeight="1">
      <c r="A35" s="25"/>
      <c r="B35" s="23"/>
      <c r="C35" s="23"/>
      <c r="D35" s="23"/>
      <c r="E35" s="23"/>
      <c r="G35" s="23"/>
      <c r="H35" s="23"/>
      <c r="I35" s="51"/>
      <c r="J35" s="50"/>
      <c r="K35" s="51"/>
      <c r="L35" s="50"/>
      <c r="M35" s="51"/>
      <c r="N35" s="50"/>
      <c r="O35" s="51"/>
    </row>
    <row r="36" spans="1:15" ht="24.75" customHeight="1">
      <c r="A36" s="25"/>
      <c r="B36" s="23"/>
      <c r="C36" s="23"/>
      <c r="D36" s="23"/>
      <c r="E36" s="23"/>
      <c r="G36" s="23"/>
      <c r="H36" s="23"/>
      <c r="I36" s="51"/>
      <c r="J36" s="50"/>
      <c r="K36" s="51"/>
      <c r="L36" s="50"/>
      <c r="M36" s="51"/>
      <c r="N36" s="50"/>
      <c r="O36" s="51"/>
    </row>
    <row r="37" spans="1:15" ht="24.75" customHeight="1">
      <c r="B37" s="23"/>
      <c r="C37" s="23"/>
      <c r="D37" s="23"/>
      <c r="E37" s="23"/>
      <c r="G37" s="23"/>
      <c r="H37" s="23"/>
      <c r="I37" s="51"/>
      <c r="J37" s="50"/>
      <c r="K37" s="51"/>
      <c r="L37" s="50"/>
      <c r="M37" s="51"/>
      <c r="N37" s="50"/>
      <c r="O37" s="51"/>
    </row>
    <row r="38" spans="1:15" s="30" customFormat="1" ht="24.75" customHeight="1">
      <c r="A38" s="54"/>
      <c r="E38" s="30" t="s">
        <v>58</v>
      </c>
    </row>
    <row r="39" spans="1:15" s="30" customFormat="1" ht="24.75" customHeight="1">
      <c r="A39" s="54"/>
      <c r="E39" s="30" t="s">
        <v>6</v>
      </c>
    </row>
    <row r="40" spans="1:15" ht="24.75" customHeight="1">
      <c r="A40" s="25"/>
      <c r="B40" s="25"/>
      <c r="C40" s="30"/>
      <c r="D40" s="30"/>
      <c r="E40" s="23"/>
      <c r="G40" s="23"/>
      <c r="H40" s="19"/>
      <c r="I40" s="2"/>
      <c r="J40" s="50"/>
      <c r="K40" s="2"/>
      <c r="L40" s="50"/>
      <c r="M40" s="2"/>
      <c r="N40" s="50"/>
      <c r="O40" s="2"/>
    </row>
    <row r="41" spans="1:15" ht="27" customHeight="1">
      <c r="A41" s="119" t="s">
        <v>2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</row>
    <row r="42" spans="1:15" ht="27" customHeight="1">
      <c r="A42" s="118" t="s">
        <v>28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</row>
    <row r="43" spans="1:15" ht="27" customHeight="1">
      <c r="A43" s="118" t="s">
        <v>59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spans="1:15" ht="27" customHeight="1">
      <c r="A44" s="120" t="str">
        <f>A3</f>
        <v>AS AT SEPTEMBER 30, 2025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1:15" ht="27" customHeight="1">
      <c r="A45" s="87"/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</row>
    <row r="46" spans="1:15" ht="27" customHeight="1">
      <c r="A46" s="55"/>
      <c r="B46" s="55"/>
      <c r="C46" s="55"/>
      <c r="D46" s="55"/>
      <c r="E46" s="55"/>
      <c r="F46" s="55"/>
      <c r="G46" s="55"/>
      <c r="H46" s="55"/>
      <c r="I46" s="128"/>
      <c r="J46" s="128"/>
      <c r="K46" s="104"/>
      <c r="L46" s="132"/>
      <c r="M46" s="128"/>
      <c r="N46" s="55"/>
      <c r="O46" s="82" t="s">
        <v>30</v>
      </c>
    </row>
    <row r="47" spans="1:15" ht="27" customHeight="1">
      <c r="A47" s="55"/>
      <c r="B47" s="55"/>
      <c r="C47" s="55"/>
      <c r="D47" s="55"/>
      <c r="E47" s="55"/>
      <c r="F47" s="55"/>
      <c r="G47" s="55"/>
      <c r="H47" s="55"/>
      <c r="I47" s="128"/>
      <c r="J47" s="128" t="s">
        <v>31</v>
      </c>
      <c r="K47" s="104"/>
      <c r="L47" s="55"/>
      <c r="M47" s="128"/>
      <c r="N47" s="83" t="s">
        <v>32</v>
      </c>
      <c r="O47" s="84"/>
    </row>
    <row r="48" spans="1:15" ht="27" customHeight="1">
      <c r="A48" s="41"/>
      <c r="B48" s="55"/>
      <c r="C48" s="55" t="s">
        <v>60</v>
      </c>
      <c r="D48" s="55"/>
      <c r="E48" s="55"/>
      <c r="F48" s="41"/>
      <c r="G48" s="55" t="s">
        <v>34</v>
      </c>
      <c r="H48" s="41"/>
      <c r="I48" s="85" t="str">
        <f>I7</f>
        <v>September 30, 2025</v>
      </c>
      <c r="J48" s="41"/>
      <c r="K48" s="85" t="str">
        <f>K7</f>
        <v>December 31, 2024</v>
      </c>
      <c r="L48" s="39"/>
      <c r="M48" s="85" t="str">
        <f>M7</f>
        <v>September 30, 2025</v>
      </c>
      <c r="N48" s="41"/>
      <c r="O48" s="85" t="str">
        <f>O7</f>
        <v>December 31, 2024</v>
      </c>
    </row>
    <row r="49" spans="1:15" ht="27" customHeight="1">
      <c r="A49" s="41"/>
      <c r="B49" s="55"/>
      <c r="C49" s="55"/>
      <c r="D49" s="55"/>
      <c r="E49" s="55"/>
      <c r="F49" s="41"/>
      <c r="G49" s="55"/>
      <c r="H49" s="41"/>
      <c r="I49" s="86" t="s">
        <v>186</v>
      </c>
      <c r="J49" s="41"/>
      <c r="K49" s="86" t="s">
        <v>188</v>
      </c>
      <c r="L49" s="39"/>
      <c r="M49" s="86" t="s">
        <v>186</v>
      </c>
      <c r="N49" s="41"/>
      <c r="O49" s="86" t="s">
        <v>188</v>
      </c>
    </row>
    <row r="50" spans="1:15" ht="27" customHeight="1">
      <c r="A50" s="41"/>
      <c r="B50" s="55"/>
      <c r="C50" s="55"/>
      <c r="D50" s="55"/>
      <c r="E50" s="55"/>
      <c r="F50" s="41"/>
      <c r="G50" s="55"/>
      <c r="H50" s="41"/>
      <c r="I50" s="86" t="s">
        <v>187</v>
      </c>
      <c r="J50" s="41"/>
      <c r="K50" s="86"/>
      <c r="L50" s="39"/>
      <c r="M50" s="86" t="s">
        <v>187</v>
      </c>
      <c r="N50" s="41"/>
      <c r="O50" s="86"/>
    </row>
    <row r="51" spans="1:15" ht="27" customHeight="1">
      <c r="A51" s="31" t="s">
        <v>61</v>
      </c>
      <c r="B51" s="26"/>
      <c r="C51" s="23"/>
      <c r="D51" s="23"/>
      <c r="E51" s="23"/>
      <c r="G51" s="19"/>
      <c r="I51" s="23"/>
      <c r="K51" s="23"/>
      <c r="M51" s="23"/>
      <c r="O51" s="23"/>
    </row>
    <row r="52" spans="1:15" ht="27" customHeight="1">
      <c r="A52" s="25" t="s">
        <v>199</v>
      </c>
      <c r="B52" s="26"/>
      <c r="C52" s="23"/>
      <c r="D52" s="23"/>
      <c r="E52" s="23"/>
      <c r="G52" s="19"/>
      <c r="I52" s="23"/>
      <c r="K52" s="23"/>
      <c r="M52" s="23"/>
      <c r="O52" s="23"/>
    </row>
    <row r="53" spans="1:15" ht="27" customHeight="1">
      <c r="A53" s="25" t="s">
        <v>200</v>
      </c>
      <c r="B53" s="23"/>
      <c r="C53" s="23"/>
      <c r="D53" s="23"/>
      <c r="E53" s="23"/>
      <c r="G53" s="48" t="s">
        <v>15</v>
      </c>
      <c r="I53" s="2">
        <v>724678841.31000006</v>
      </c>
      <c r="J53" s="50"/>
      <c r="K53" s="2">
        <v>598996349.13</v>
      </c>
      <c r="L53" s="50"/>
      <c r="M53" s="2">
        <v>724678841.31000006</v>
      </c>
      <c r="N53" s="50"/>
      <c r="O53" s="2">
        <v>598996349.13</v>
      </c>
    </row>
    <row r="54" spans="1:15" ht="27" customHeight="1">
      <c r="A54" s="25" t="s">
        <v>62</v>
      </c>
      <c r="B54" s="23"/>
      <c r="C54" s="23"/>
      <c r="D54" s="23"/>
      <c r="E54" s="23"/>
      <c r="G54" s="48" t="s">
        <v>13</v>
      </c>
      <c r="I54" s="2">
        <v>68005433.390000001</v>
      </c>
      <c r="J54" s="50"/>
      <c r="K54" s="2">
        <v>40012116.549999997</v>
      </c>
      <c r="L54" s="50"/>
      <c r="M54" s="2">
        <v>60575758.439999998</v>
      </c>
      <c r="N54" s="50"/>
      <c r="O54" s="2">
        <v>38832673.699999996</v>
      </c>
    </row>
    <row r="55" spans="1:15" ht="27" customHeight="1">
      <c r="A55" s="25" t="s">
        <v>63</v>
      </c>
      <c r="B55" s="23"/>
      <c r="C55" s="23"/>
      <c r="D55" s="23"/>
      <c r="E55" s="23"/>
      <c r="G55" s="48" t="s">
        <v>194</v>
      </c>
      <c r="I55" s="2">
        <v>771837929.48000002</v>
      </c>
      <c r="J55" s="50"/>
      <c r="K55" s="2">
        <v>982551927.52999997</v>
      </c>
      <c r="L55" s="50"/>
      <c r="M55" s="2">
        <v>771837929.48000002</v>
      </c>
      <c r="N55" s="50"/>
      <c r="O55" s="2">
        <v>982551927.52999997</v>
      </c>
    </row>
    <row r="56" spans="1:15" ht="27" customHeight="1">
      <c r="A56" s="25" t="s">
        <v>64</v>
      </c>
      <c r="B56" s="23"/>
      <c r="C56" s="23"/>
      <c r="D56" s="23"/>
      <c r="E56" s="23"/>
      <c r="G56" s="48" t="s">
        <v>195</v>
      </c>
      <c r="I56" s="2">
        <v>19839190.23</v>
      </c>
      <c r="J56" s="50"/>
      <c r="K56" s="2">
        <v>49513195.770000003</v>
      </c>
      <c r="L56" s="50"/>
      <c r="M56" s="2">
        <v>19839190.23</v>
      </c>
      <c r="N56" s="50"/>
      <c r="O56" s="2">
        <v>49513195.770000003</v>
      </c>
    </row>
    <row r="57" spans="1:15" ht="27" customHeight="1">
      <c r="A57" s="25" t="s">
        <v>65</v>
      </c>
      <c r="B57" s="23"/>
      <c r="C57" s="23"/>
      <c r="D57" s="23"/>
      <c r="E57" s="23"/>
      <c r="G57" s="48" t="s">
        <v>16</v>
      </c>
      <c r="I57" s="2">
        <v>9404173.7599999979</v>
      </c>
      <c r="J57" s="50"/>
      <c r="K57" s="2">
        <v>9024102.6699999999</v>
      </c>
      <c r="L57" s="50"/>
      <c r="M57" s="2">
        <v>9384015.4799999986</v>
      </c>
      <c r="N57" s="50"/>
      <c r="O57" s="2">
        <v>8825351.6899999995</v>
      </c>
    </row>
    <row r="58" spans="1:15" ht="27" customHeight="1">
      <c r="A58" s="25" t="s">
        <v>66</v>
      </c>
      <c r="C58" s="23"/>
      <c r="D58" s="23"/>
      <c r="E58" s="23"/>
      <c r="G58" s="19"/>
      <c r="I58" s="2">
        <v>6811659.6500000022</v>
      </c>
      <c r="J58" s="50"/>
      <c r="K58" s="2">
        <v>11428764.299999997</v>
      </c>
      <c r="L58" s="50"/>
      <c r="M58" s="2">
        <v>5081843.28</v>
      </c>
      <c r="N58" s="50"/>
      <c r="O58" s="2">
        <v>11427180.279999997</v>
      </c>
    </row>
    <row r="59" spans="1:15" ht="27" customHeight="1">
      <c r="A59" s="26"/>
      <c r="B59" s="31" t="s">
        <v>67</v>
      </c>
      <c r="C59" s="26"/>
      <c r="D59" s="26"/>
      <c r="E59" s="23"/>
      <c r="G59" s="19"/>
      <c r="I59" s="3">
        <f>SUM(I53:I58)</f>
        <v>1600577227.8200002</v>
      </c>
      <c r="J59" s="50"/>
      <c r="K59" s="3">
        <f>SUM(K53:K58)</f>
        <v>1691526455.95</v>
      </c>
      <c r="L59" s="50"/>
      <c r="M59" s="3">
        <f>SUM(M53:M58)</f>
        <v>1591397578.22</v>
      </c>
      <c r="N59" s="50"/>
      <c r="O59" s="3">
        <f>SUM(O53:O58)</f>
        <v>1690146678.1000001</v>
      </c>
    </row>
    <row r="60" spans="1:15" ht="27" customHeight="1">
      <c r="A60" s="31" t="s">
        <v>68</v>
      </c>
      <c r="B60" s="31"/>
      <c r="C60" s="26"/>
      <c r="D60" s="26"/>
      <c r="E60" s="23"/>
      <c r="G60" s="19"/>
      <c r="I60" s="2"/>
      <c r="J60" s="50"/>
      <c r="K60" s="2"/>
      <c r="L60" s="50"/>
      <c r="M60" s="2"/>
      <c r="N60" s="50"/>
      <c r="O60" s="2"/>
    </row>
    <row r="61" spans="1:15" ht="27" customHeight="1">
      <c r="A61" s="25" t="s">
        <v>69</v>
      </c>
      <c r="B61" s="23"/>
      <c r="C61" s="23"/>
      <c r="D61" s="23"/>
      <c r="E61" s="23"/>
      <c r="G61" s="48" t="s">
        <v>194</v>
      </c>
      <c r="I61" s="2">
        <v>1141450222.24</v>
      </c>
      <c r="J61" s="50"/>
      <c r="K61" s="2">
        <v>1360793275.26</v>
      </c>
      <c r="L61" s="50"/>
      <c r="M61" s="2">
        <v>1141450222.24</v>
      </c>
      <c r="N61" s="50"/>
      <c r="O61" s="2">
        <v>1360793275.26</v>
      </c>
    </row>
    <row r="62" spans="1:15" ht="27" customHeight="1">
      <c r="A62" s="25" t="s">
        <v>70</v>
      </c>
      <c r="B62" s="23"/>
      <c r="C62" s="23"/>
      <c r="D62" s="23"/>
      <c r="E62" s="23"/>
      <c r="G62" s="48" t="s">
        <v>16</v>
      </c>
      <c r="I62" s="2">
        <v>36940338.560000002</v>
      </c>
      <c r="J62" s="50"/>
      <c r="K62" s="2">
        <v>28120791.070000004</v>
      </c>
      <c r="L62" s="50"/>
      <c r="M62" s="2">
        <v>36940338.560000002</v>
      </c>
      <c r="N62" s="50"/>
      <c r="O62" s="2">
        <v>28120791.070000004</v>
      </c>
    </row>
    <row r="63" spans="1:15" ht="27" customHeight="1">
      <c r="A63" s="25" t="s">
        <v>71</v>
      </c>
      <c r="B63" s="23"/>
      <c r="C63" s="23"/>
      <c r="D63" s="23"/>
      <c r="E63" s="23"/>
      <c r="G63" s="48" t="s">
        <v>178</v>
      </c>
      <c r="I63" s="2">
        <v>45063843.449999996</v>
      </c>
      <c r="J63" s="50"/>
      <c r="K63" s="2">
        <v>33813662.620000005</v>
      </c>
      <c r="L63" s="50"/>
      <c r="M63" s="2">
        <v>43954447.039999999</v>
      </c>
      <c r="N63" s="50"/>
      <c r="O63" s="2">
        <v>32876315.800000004</v>
      </c>
    </row>
    <row r="64" spans="1:15" ht="27" customHeight="1">
      <c r="A64" s="25" t="s">
        <v>72</v>
      </c>
      <c r="B64" s="23"/>
      <c r="C64" s="23"/>
      <c r="D64" s="23"/>
      <c r="E64" s="23"/>
      <c r="G64" s="61" t="s">
        <v>193</v>
      </c>
      <c r="I64" s="2">
        <v>27626717.960000001</v>
      </c>
      <c r="J64" s="50"/>
      <c r="K64" s="2">
        <v>23363429.469999999</v>
      </c>
      <c r="L64" s="50"/>
      <c r="M64" s="2">
        <v>27626717.960000001</v>
      </c>
      <c r="N64" s="50"/>
      <c r="O64" s="2">
        <v>23363429.469999999</v>
      </c>
    </row>
    <row r="65" spans="1:15" ht="27" customHeight="1">
      <c r="A65" s="25"/>
      <c r="B65" s="31" t="s">
        <v>73</v>
      </c>
      <c r="C65" s="26"/>
      <c r="D65" s="26"/>
      <c r="E65" s="23"/>
      <c r="G65" s="23"/>
      <c r="H65" s="19"/>
      <c r="I65" s="3">
        <f>SUM(I61:I64)</f>
        <v>1251081122.21</v>
      </c>
      <c r="J65" s="50"/>
      <c r="K65" s="3">
        <f>SUM(K61:K64)</f>
        <v>1446091158.4199998</v>
      </c>
      <c r="L65" s="50"/>
      <c r="M65" s="3">
        <f>SUM(M61:M64)</f>
        <v>1249971725.8</v>
      </c>
      <c r="N65" s="50"/>
      <c r="O65" s="3">
        <f>SUM(O61:O64)</f>
        <v>1445153811.5999999</v>
      </c>
    </row>
    <row r="66" spans="1:15" ht="27" customHeight="1">
      <c r="A66" s="23"/>
      <c r="B66" s="31" t="s">
        <v>74</v>
      </c>
      <c r="C66" s="26"/>
      <c r="D66" s="26"/>
      <c r="E66" s="23"/>
      <c r="G66" s="23"/>
      <c r="H66" s="19"/>
      <c r="I66" s="4">
        <f>I59+I65</f>
        <v>2851658350.0300002</v>
      </c>
      <c r="J66" s="50"/>
      <c r="K66" s="4">
        <f>K59+K65</f>
        <v>3137617614.3699999</v>
      </c>
      <c r="L66" s="50"/>
      <c r="M66" s="4">
        <f>M59+M65</f>
        <v>2841369304.02</v>
      </c>
      <c r="N66" s="50"/>
      <c r="O66" s="4">
        <f>O59+O65</f>
        <v>3135300489.6999998</v>
      </c>
    </row>
    <row r="67" spans="1:15" ht="27" customHeight="1">
      <c r="A67" s="23"/>
      <c r="B67" s="25"/>
      <c r="C67" s="23"/>
      <c r="D67" s="23"/>
      <c r="E67" s="23"/>
      <c r="G67" s="23"/>
      <c r="H67" s="19"/>
      <c r="I67" s="2"/>
      <c r="J67" s="50"/>
      <c r="K67" s="2"/>
      <c r="L67" s="50"/>
      <c r="M67" s="2"/>
      <c r="N67" s="50"/>
      <c r="O67" s="2"/>
    </row>
    <row r="68" spans="1:15" ht="27" customHeight="1">
      <c r="A68" s="23"/>
      <c r="B68" s="25"/>
      <c r="C68" s="23"/>
      <c r="D68" s="23"/>
      <c r="E68" s="23"/>
      <c r="G68" s="23"/>
      <c r="H68" s="19"/>
      <c r="I68" s="2"/>
      <c r="J68" s="50"/>
      <c r="K68" s="2"/>
      <c r="L68" s="50"/>
      <c r="M68" s="2"/>
      <c r="N68" s="50"/>
      <c r="O68" s="2"/>
    </row>
    <row r="69" spans="1:15" ht="27" customHeight="1">
      <c r="A69" s="25" t="s">
        <v>57</v>
      </c>
      <c r="B69" s="25"/>
      <c r="C69" s="23"/>
      <c r="D69" s="23"/>
      <c r="E69" s="23"/>
      <c r="G69" s="23"/>
      <c r="H69" s="19"/>
      <c r="I69" s="2"/>
      <c r="J69" s="50"/>
      <c r="K69" s="2"/>
      <c r="L69" s="50"/>
      <c r="M69" s="2"/>
      <c r="N69" s="50"/>
      <c r="O69" s="2"/>
    </row>
    <row r="70" spans="1:15" ht="27" customHeight="1">
      <c r="A70" s="25"/>
      <c r="B70" s="25"/>
      <c r="C70" s="23"/>
      <c r="D70" s="23"/>
      <c r="E70" s="23"/>
      <c r="G70" s="23"/>
      <c r="H70" s="19"/>
      <c r="I70" s="2"/>
      <c r="J70" s="50"/>
      <c r="K70" s="2"/>
      <c r="L70" s="50"/>
      <c r="M70" s="2"/>
      <c r="N70" s="50"/>
      <c r="O70" s="2"/>
    </row>
    <row r="71" spans="1:15" ht="27" customHeight="1">
      <c r="A71" s="25"/>
      <c r="B71" s="25"/>
      <c r="C71" s="23"/>
      <c r="D71" s="23"/>
      <c r="E71" s="23"/>
      <c r="G71" s="23"/>
      <c r="H71" s="19"/>
      <c r="I71" s="2"/>
      <c r="J71" s="50"/>
      <c r="K71" s="2"/>
      <c r="L71" s="50"/>
      <c r="M71" s="2"/>
      <c r="N71" s="50"/>
      <c r="O71" s="2"/>
    </row>
    <row r="72" spans="1:15" ht="27" customHeight="1">
      <c r="A72" s="25"/>
      <c r="B72" s="25"/>
      <c r="C72" s="23"/>
      <c r="D72" s="23"/>
      <c r="E72" s="23"/>
      <c r="G72" s="23"/>
      <c r="H72" s="19"/>
      <c r="I72" s="2"/>
      <c r="J72" s="50"/>
      <c r="K72" s="2"/>
      <c r="L72" s="50"/>
      <c r="M72" s="2"/>
      <c r="N72" s="50"/>
      <c r="O72" s="2"/>
    </row>
    <row r="73" spans="1:15" ht="27" customHeight="1">
      <c r="A73" s="25"/>
      <c r="B73" s="25"/>
      <c r="C73" s="23"/>
      <c r="D73" s="23"/>
      <c r="E73" s="23"/>
      <c r="G73" s="23"/>
      <c r="H73" s="19"/>
      <c r="I73" s="2"/>
      <c r="J73" s="50"/>
      <c r="K73" s="2"/>
      <c r="L73" s="50"/>
      <c r="M73" s="2"/>
      <c r="N73" s="50"/>
      <c r="O73" s="2"/>
    </row>
    <row r="74" spans="1:15" ht="27" customHeight="1">
      <c r="A74" s="25"/>
      <c r="B74" s="25"/>
      <c r="D74" s="30"/>
      <c r="E74" s="30" t="s">
        <v>58</v>
      </c>
      <c r="F74" s="30"/>
      <c r="G74" s="23"/>
      <c r="H74" s="19"/>
      <c r="I74" s="2"/>
      <c r="J74" s="50"/>
      <c r="K74" s="2"/>
      <c r="L74" s="50"/>
      <c r="M74" s="2"/>
      <c r="N74" s="50"/>
      <c r="O74" s="2"/>
    </row>
    <row r="75" spans="1:15" ht="27" customHeight="1">
      <c r="A75" s="25"/>
      <c r="B75" s="25"/>
      <c r="D75" s="30"/>
      <c r="E75" s="30" t="s">
        <v>6</v>
      </c>
      <c r="F75" s="30"/>
      <c r="G75" s="23"/>
      <c r="H75" s="19"/>
      <c r="I75" s="2"/>
      <c r="J75" s="50"/>
      <c r="K75" s="2"/>
      <c r="L75" s="50"/>
      <c r="M75" s="2"/>
      <c r="N75" s="50"/>
      <c r="O75" s="2"/>
    </row>
    <row r="76" spans="1:15" ht="27" customHeight="1">
      <c r="A76" s="25"/>
      <c r="B76" s="25"/>
      <c r="C76" s="30"/>
      <c r="D76" s="30"/>
      <c r="E76" s="23"/>
      <c r="G76" s="23"/>
      <c r="H76" s="19"/>
      <c r="I76" s="2"/>
      <c r="J76" s="50"/>
      <c r="K76" s="2"/>
      <c r="L76" s="50"/>
      <c r="M76" s="2"/>
      <c r="N76" s="50"/>
      <c r="O76" s="2"/>
    </row>
    <row r="77" spans="1:15" ht="26.25" customHeight="1">
      <c r="A77" s="119" t="s">
        <v>7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19"/>
      <c r="O77" s="119"/>
    </row>
    <row r="78" spans="1:15" ht="26.25" customHeight="1">
      <c r="A78" s="118" t="s">
        <v>28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</row>
    <row r="79" spans="1:15" ht="26.25" customHeight="1">
      <c r="A79" s="118" t="s">
        <v>59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</row>
    <row r="80" spans="1:15" ht="26.25" customHeight="1">
      <c r="A80" s="118" t="str">
        <f>A3</f>
        <v>AS AT SEPTEMBER 30, 2025</v>
      </c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  <c r="M80" s="118"/>
      <c r="N80" s="118"/>
      <c r="O80" s="118"/>
    </row>
    <row r="81" spans="1:15" ht="26.25" customHeight="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</row>
    <row r="82" spans="1:15" ht="26.25" customHeight="1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104"/>
      <c r="L82" s="132"/>
      <c r="M82" s="128"/>
      <c r="N82" s="55"/>
      <c r="O82" s="82" t="s">
        <v>30</v>
      </c>
    </row>
    <row r="83" spans="1:15" ht="26.25" customHeight="1">
      <c r="A83" s="55"/>
      <c r="B83" s="55"/>
      <c r="C83" s="55"/>
      <c r="D83" s="55"/>
      <c r="E83" s="55"/>
      <c r="F83" s="55"/>
      <c r="G83" s="55"/>
      <c r="H83" s="55"/>
      <c r="I83" s="83"/>
      <c r="J83" s="88" t="s">
        <v>31</v>
      </c>
      <c r="K83" s="104"/>
      <c r="L83" s="55"/>
      <c r="M83" s="128"/>
      <c r="N83" s="83" t="s">
        <v>32</v>
      </c>
      <c r="O83" s="84"/>
    </row>
    <row r="84" spans="1:15" ht="26.25" customHeight="1">
      <c r="A84" s="118" t="s">
        <v>75</v>
      </c>
      <c r="B84" s="118"/>
      <c r="C84" s="118"/>
      <c r="D84" s="118"/>
      <c r="E84" s="118"/>
      <c r="F84" s="41"/>
      <c r="G84" s="55" t="s">
        <v>34</v>
      </c>
      <c r="H84" s="41"/>
      <c r="I84" s="85" t="str">
        <f>I7</f>
        <v>September 30, 2025</v>
      </c>
      <c r="J84" s="41"/>
      <c r="K84" s="85" t="str">
        <f>K7</f>
        <v>December 31, 2024</v>
      </c>
      <c r="L84" s="39"/>
      <c r="M84" s="85" t="str">
        <f>M7</f>
        <v>September 30, 2025</v>
      </c>
      <c r="N84" s="41"/>
      <c r="O84" s="85" t="str">
        <f>O7</f>
        <v>December 31, 2024</v>
      </c>
    </row>
    <row r="85" spans="1:15" ht="26.25" customHeight="1">
      <c r="A85" s="55"/>
      <c r="B85" s="55"/>
      <c r="C85" s="55"/>
      <c r="D85" s="55"/>
      <c r="E85" s="55"/>
      <c r="F85" s="41"/>
      <c r="G85" s="55"/>
      <c r="H85" s="41"/>
      <c r="I85" s="86" t="s">
        <v>186</v>
      </c>
      <c r="J85" s="41"/>
      <c r="K85" s="86" t="s">
        <v>188</v>
      </c>
      <c r="L85" s="39"/>
      <c r="M85" s="86" t="s">
        <v>186</v>
      </c>
      <c r="N85" s="41"/>
      <c r="O85" s="86" t="s">
        <v>188</v>
      </c>
    </row>
    <row r="86" spans="1:15" ht="26.25" customHeight="1">
      <c r="A86" s="55"/>
      <c r="B86" s="55"/>
      <c r="C86" s="55"/>
      <c r="D86" s="55"/>
      <c r="E86" s="55"/>
      <c r="F86" s="41"/>
      <c r="G86" s="55"/>
      <c r="H86" s="41"/>
      <c r="I86" s="86" t="s">
        <v>187</v>
      </c>
      <c r="J86" s="41"/>
      <c r="K86" s="86"/>
      <c r="L86" s="39"/>
      <c r="M86" s="86" t="s">
        <v>187</v>
      </c>
      <c r="N86" s="41"/>
      <c r="O86" s="86"/>
    </row>
    <row r="87" spans="1:15" ht="26.25" customHeight="1">
      <c r="A87" s="31" t="s">
        <v>76</v>
      </c>
      <c r="B87" s="23"/>
      <c r="C87" s="23"/>
      <c r="D87" s="23"/>
      <c r="E87" s="23"/>
      <c r="G87" s="5"/>
    </row>
    <row r="88" spans="1:15" ht="26.25" customHeight="1">
      <c r="A88" s="25" t="s">
        <v>77</v>
      </c>
      <c r="B88" s="23"/>
      <c r="C88" s="23"/>
      <c r="D88" s="23"/>
      <c r="E88" s="23"/>
      <c r="G88" s="5"/>
    </row>
    <row r="89" spans="1:15" ht="26.25" customHeight="1">
      <c r="A89" s="25" t="s">
        <v>78</v>
      </c>
      <c r="B89" s="23"/>
      <c r="C89" s="23"/>
      <c r="D89" s="23"/>
      <c r="E89" s="23"/>
      <c r="G89" s="5"/>
    </row>
    <row r="90" spans="1:15" ht="26.25" customHeight="1" thickBot="1">
      <c r="A90" s="25"/>
      <c r="B90" s="25" t="s">
        <v>79</v>
      </c>
      <c r="C90" s="23"/>
      <c r="D90" s="23"/>
      <c r="E90" s="23"/>
      <c r="G90" s="48" t="s">
        <v>19</v>
      </c>
      <c r="K90" s="63">
        <v>1478478669</v>
      </c>
      <c r="O90" s="63">
        <v>1478478669</v>
      </c>
    </row>
    <row r="91" spans="1:15" ht="26.25" customHeight="1" thickTop="1" thickBot="1">
      <c r="A91" s="25"/>
      <c r="B91" s="25" t="s">
        <v>196</v>
      </c>
      <c r="C91" s="23"/>
      <c r="D91" s="23"/>
      <c r="E91" s="23"/>
      <c r="G91" s="48" t="s">
        <v>19</v>
      </c>
      <c r="I91" s="63">
        <v>1664460561</v>
      </c>
      <c r="K91" s="51"/>
      <c r="M91" s="63">
        <v>1664460561</v>
      </c>
      <c r="O91" s="51"/>
    </row>
    <row r="92" spans="1:15" ht="26.25" customHeight="1" thickTop="1">
      <c r="A92" s="25" t="s">
        <v>80</v>
      </c>
      <c r="B92" s="23"/>
      <c r="C92" s="23"/>
      <c r="D92" s="23"/>
      <c r="E92" s="23"/>
      <c r="I92" s="50"/>
      <c r="J92" s="50"/>
      <c r="K92" s="50"/>
      <c r="L92" s="50"/>
      <c r="M92" s="50"/>
      <c r="N92" s="50"/>
      <c r="O92" s="50"/>
    </row>
    <row r="93" spans="1:15" ht="26.25" customHeight="1">
      <c r="A93" s="25"/>
      <c r="B93" s="25" t="s">
        <v>180</v>
      </c>
      <c r="C93" s="23"/>
      <c r="D93" s="23"/>
      <c r="E93" s="23"/>
      <c r="G93" s="48" t="s">
        <v>19</v>
      </c>
      <c r="J93" s="50"/>
      <c r="K93" s="50">
        <f>CE!G20</f>
        <v>1108860561</v>
      </c>
      <c r="L93" s="50"/>
      <c r="N93" s="50"/>
      <c r="O93" s="50">
        <f>CE!G53</f>
        <v>1108860561</v>
      </c>
    </row>
    <row r="94" spans="1:15" ht="26.25" customHeight="1">
      <c r="A94" s="25"/>
      <c r="B94" s="25" t="s">
        <v>196</v>
      </c>
      <c r="C94" s="23"/>
      <c r="D94" s="23"/>
      <c r="E94" s="23"/>
      <c r="G94" s="48"/>
      <c r="I94" s="24">
        <f>CE!G27</f>
        <v>1664460561</v>
      </c>
      <c r="J94" s="50"/>
      <c r="K94" s="50"/>
      <c r="L94" s="50"/>
      <c r="M94" s="24">
        <f>CE!G60</f>
        <v>1664460561</v>
      </c>
      <c r="N94" s="50"/>
      <c r="O94" s="50"/>
    </row>
    <row r="95" spans="1:15" ht="26.25" customHeight="1">
      <c r="A95" s="25" t="s">
        <v>81</v>
      </c>
      <c r="B95" s="25"/>
      <c r="C95" s="23"/>
      <c r="D95" s="23"/>
      <c r="E95" s="23"/>
      <c r="I95" s="51"/>
      <c r="J95" s="50"/>
      <c r="K95" s="51"/>
      <c r="L95" s="50"/>
      <c r="M95" s="51"/>
      <c r="N95" s="50"/>
      <c r="O95" s="51"/>
    </row>
    <row r="96" spans="1:15" ht="26.25" customHeight="1">
      <c r="A96" s="23"/>
      <c r="B96" s="25" t="s">
        <v>82</v>
      </c>
      <c r="C96" s="23"/>
      <c r="D96" s="23"/>
      <c r="E96" s="23"/>
      <c r="G96" s="48" t="s">
        <v>19</v>
      </c>
      <c r="I96" s="51">
        <f>CE!I27</f>
        <v>446390417.40000004</v>
      </c>
      <c r="J96" s="50"/>
      <c r="K96" s="51">
        <f>CE!I20</f>
        <v>279960417.40000004</v>
      </c>
      <c r="L96" s="50"/>
      <c r="M96" s="51">
        <f>CE!I60</f>
        <v>446390417.40000004</v>
      </c>
      <c r="N96" s="50"/>
      <c r="O96" s="51">
        <f>CE!I53</f>
        <v>279960417.40000004</v>
      </c>
    </row>
    <row r="97" spans="1:16" ht="26.25" customHeight="1">
      <c r="A97" s="23"/>
      <c r="B97" s="25" t="s">
        <v>83</v>
      </c>
      <c r="C97" s="23"/>
      <c r="D97" s="23"/>
      <c r="E97" s="23"/>
      <c r="G97" s="48"/>
      <c r="I97" s="51">
        <f>CE!K27</f>
        <v>42752220</v>
      </c>
      <c r="J97" s="50"/>
      <c r="K97" s="51">
        <f>CE!K20</f>
        <v>42752220</v>
      </c>
      <c r="L97" s="50"/>
      <c r="M97" s="51">
        <f>CE!K60</f>
        <v>42752220</v>
      </c>
      <c r="N97" s="50"/>
      <c r="O97" s="51">
        <f>CE!K53</f>
        <v>42752220</v>
      </c>
    </row>
    <row r="98" spans="1:16" ht="26.25" customHeight="1">
      <c r="A98" s="25" t="s">
        <v>84</v>
      </c>
      <c r="B98" s="23"/>
      <c r="C98" s="23"/>
      <c r="D98" s="23"/>
      <c r="E98" s="23"/>
      <c r="I98" s="51"/>
      <c r="J98" s="50"/>
      <c r="K98" s="51"/>
      <c r="L98" s="50"/>
      <c r="M98" s="51"/>
      <c r="N98" s="50"/>
      <c r="O98" s="51"/>
    </row>
    <row r="99" spans="1:16" ht="26.25" customHeight="1">
      <c r="A99" s="23"/>
      <c r="B99" s="24" t="s">
        <v>85</v>
      </c>
      <c r="C99" s="23"/>
      <c r="D99" s="23"/>
      <c r="E99" s="23"/>
      <c r="G99" s="48" t="s">
        <v>21</v>
      </c>
      <c r="I99" s="51">
        <f>CE!M27</f>
        <v>75374355.113499999</v>
      </c>
      <c r="J99" s="50"/>
      <c r="K99" s="51">
        <f>CE!M20</f>
        <v>71971583.269999996</v>
      </c>
      <c r="L99" s="50"/>
      <c r="M99" s="51">
        <f>CE!M60</f>
        <v>75374355.113499999</v>
      </c>
      <c r="N99" s="50"/>
      <c r="O99" s="51">
        <f>CE!M53</f>
        <v>71971583.269999996</v>
      </c>
    </row>
    <row r="100" spans="1:16" ht="26.25" customHeight="1">
      <c r="B100" s="23" t="s">
        <v>86</v>
      </c>
      <c r="C100" s="23"/>
      <c r="D100" s="23"/>
      <c r="E100" s="23"/>
      <c r="F100" s="23"/>
      <c r="G100" s="64"/>
      <c r="I100" s="51">
        <f>CE!O27</f>
        <v>490573215.63649988</v>
      </c>
      <c r="J100" s="50"/>
      <c r="K100" s="51">
        <f>CE!O20</f>
        <v>428708822.80999988</v>
      </c>
      <c r="L100" s="50"/>
      <c r="M100" s="51">
        <f>CE!O60</f>
        <v>445054291.90650016</v>
      </c>
      <c r="N100" s="50"/>
      <c r="O100" s="51">
        <f>CE!O53</f>
        <v>386716314.09000015</v>
      </c>
    </row>
    <row r="101" spans="1:16" ht="26.25" customHeight="1">
      <c r="A101" s="26"/>
      <c r="B101" s="31" t="s">
        <v>87</v>
      </c>
      <c r="C101" s="26"/>
      <c r="D101" s="26"/>
      <c r="E101" s="23"/>
      <c r="F101" s="23"/>
      <c r="I101" s="57">
        <f>SUM(I92:I100)</f>
        <v>2719550769.1500001</v>
      </c>
      <c r="J101" s="50"/>
      <c r="K101" s="57">
        <f>SUM(K92:K100)</f>
        <v>1932253604.48</v>
      </c>
      <c r="L101" s="50"/>
      <c r="M101" s="57">
        <f>SUM(M92:M100)</f>
        <v>2674031845.4200006</v>
      </c>
      <c r="N101" s="50"/>
      <c r="O101" s="57">
        <f>SUM(O92:O100)</f>
        <v>1890261095.7600002</v>
      </c>
    </row>
    <row r="102" spans="1:16" ht="26.25" customHeight="1" thickBot="1">
      <c r="A102" s="31" t="s">
        <v>88</v>
      </c>
      <c r="B102" s="26"/>
      <c r="C102" s="26"/>
      <c r="D102" s="26"/>
      <c r="E102" s="23"/>
      <c r="F102" s="23"/>
      <c r="I102" s="63">
        <f>+I101+I66</f>
        <v>5571209119.1800003</v>
      </c>
      <c r="J102" s="50"/>
      <c r="K102" s="6">
        <f>+K101+K66</f>
        <v>5069871218.8500004</v>
      </c>
      <c r="L102" s="50"/>
      <c r="M102" s="63">
        <f>+M101+M66</f>
        <v>5515401149.4400005</v>
      </c>
      <c r="N102" s="50"/>
      <c r="O102" s="63">
        <f>+O101+O66</f>
        <v>5025561585.46</v>
      </c>
    </row>
    <row r="103" spans="1:16" ht="26.25" customHeight="1" thickTop="1">
      <c r="A103" s="25"/>
      <c r="B103" s="23"/>
      <c r="C103" s="23"/>
      <c r="D103" s="23"/>
      <c r="E103" s="23"/>
      <c r="F103" s="23"/>
      <c r="I103" s="65"/>
      <c r="J103" s="66"/>
      <c r="K103" s="65"/>
      <c r="L103" s="66"/>
      <c r="M103" s="65"/>
      <c r="N103" s="66"/>
      <c r="O103" s="65"/>
      <c r="P103" s="67"/>
    </row>
    <row r="104" spans="1:16" ht="26.25" customHeight="1">
      <c r="A104" s="25"/>
      <c r="B104" s="23"/>
      <c r="C104" s="23"/>
      <c r="D104" s="23"/>
      <c r="E104" s="23"/>
      <c r="F104" s="23"/>
      <c r="I104" s="68"/>
      <c r="J104" s="69"/>
      <c r="K104" s="68"/>
      <c r="L104" s="69"/>
      <c r="M104" s="68"/>
      <c r="N104" s="69"/>
      <c r="O104" s="68"/>
    </row>
    <row r="105" spans="1:16" ht="26.25" customHeight="1">
      <c r="A105" s="25" t="s">
        <v>57</v>
      </c>
      <c r="B105" s="23"/>
      <c r="C105" s="23"/>
      <c r="D105" s="23"/>
      <c r="E105" s="23"/>
      <c r="F105" s="23"/>
      <c r="I105" s="23"/>
      <c r="K105" s="23"/>
      <c r="M105" s="23"/>
      <c r="O105" s="23"/>
    </row>
    <row r="106" spans="1:16" ht="26.25" customHeight="1">
      <c r="A106" s="25"/>
      <c r="B106" s="23"/>
      <c r="C106" s="23"/>
      <c r="D106" s="23"/>
      <c r="E106" s="23"/>
      <c r="F106" s="23"/>
      <c r="I106" s="23"/>
      <c r="K106" s="23"/>
      <c r="M106" s="23"/>
      <c r="O106" s="23"/>
    </row>
    <row r="107" spans="1:16" ht="26.25" customHeight="1">
      <c r="A107" s="25"/>
      <c r="B107" s="23"/>
      <c r="C107" s="23"/>
      <c r="D107" s="23"/>
      <c r="E107" s="23"/>
      <c r="F107" s="23"/>
      <c r="I107" s="23"/>
      <c r="K107" s="23"/>
      <c r="M107" s="23"/>
      <c r="O107" s="23"/>
    </row>
    <row r="108" spans="1:16" ht="26.25" customHeight="1">
      <c r="A108" s="25"/>
      <c r="B108" s="23"/>
      <c r="C108" s="23"/>
      <c r="D108" s="23"/>
      <c r="E108" s="23"/>
      <c r="F108" s="23"/>
      <c r="I108" s="23"/>
      <c r="K108" s="23"/>
      <c r="M108" s="23"/>
      <c r="O108" s="23"/>
    </row>
    <row r="109" spans="1:16" ht="26.25" customHeight="1">
      <c r="A109" s="25"/>
      <c r="B109" s="23"/>
      <c r="C109" s="23"/>
      <c r="D109" s="23"/>
      <c r="E109" s="23"/>
      <c r="F109" s="23"/>
      <c r="I109" s="23"/>
      <c r="K109" s="23"/>
      <c r="M109" s="23"/>
      <c r="O109" s="23"/>
    </row>
    <row r="110" spans="1:16" ht="26.25" customHeight="1">
      <c r="A110" s="25"/>
      <c r="B110" s="23"/>
      <c r="C110" s="23"/>
      <c r="D110" s="23"/>
      <c r="E110" s="23"/>
      <c r="F110" s="23"/>
      <c r="I110" s="23"/>
      <c r="K110" s="23"/>
      <c r="M110" s="23"/>
      <c r="O110" s="23"/>
    </row>
    <row r="111" spans="1:16" s="30" customFormat="1" ht="26.25" customHeight="1">
      <c r="A111" s="54"/>
      <c r="E111" s="30" t="s">
        <v>58</v>
      </c>
    </row>
    <row r="112" spans="1:16" s="30" customFormat="1" ht="26.25" customHeight="1">
      <c r="A112" s="54"/>
      <c r="E112" s="30" t="s">
        <v>6</v>
      </c>
    </row>
    <row r="113" ht="26.25" customHeight="1"/>
    <row r="114" ht="26.25" customHeight="1"/>
    <row r="115" ht="26.25" customHeight="1"/>
  </sheetData>
  <mergeCells count="12">
    <mergeCell ref="A44:O44"/>
    <mergeCell ref="A41:O41"/>
    <mergeCell ref="A1:O1"/>
    <mergeCell ref="A2:O2"/>
    <mergeCell ref="A3:O3"/>
    <mergeCell ref="A42:O42"/>
    <mergeCell ref="A43:O43"/>
    <mergeCell ref="A84:E84"/>
    <mergeCell ref="A77:O77"/>
    <mergeCell ref="A78:O78"/>
    <mergeCell ref="A79:O79"/>
    <mergeCell ref="A80:O80"/>
  </mergeCells>
  <phoneticPr fontId="0" type="noConversion"/>
  <pageMargins left="0.59055118110236227" right="0.35433070866141736" top="0.59055118110236227" bottom="0.39370078740157483" header="0.27559055118110237" footer="0.35433070866141736"/>
  <pageSetup paperSize="9" scale="75" orientation="portrait" r:id="rId1"/>
  <headerFooter alignWithMargins="0"/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5"/>
  <sheetViews>
    <sheetView topLeftCell="A37" zoomScale="92" zoomScaleNormal="92" zoomScaleSheetLayoutView="166" workbookViewId="0">
      <selection activeCell="K49" sqref="K49"/>
    </sheetView>
  </sheetViews>
  <sheetFormatPr defaultColWidth="9.28515625" defaultRowHeight="23.25" customHeight="1"/>
  <cols>
    <col min="1" max="1" width="4.7109375" style="24" customWidth="1"/>
    <col min="2" max="2" width="11.28515625" style="24" customWidth="1"/>
    <col min="3" max="4" width="10" style="24" customWidth="1"/>
    <col min="5" max="5" width="11.28515625" style="24" customWidth="1"/>
    <col min="6" max="6" width="8.7109375" style="24" customWidth="1"/>
    <col min="7" max="7" width="1.28515625" style="24" customWidth="1"/>
    <col min="8" max="8" width="14.7109375" style="24" customWidth="1"/>
    <col min="9" max="9" width="1.28515625" style="24" customWidth="1"/>
    <col min="10" max="10" width="14.7109375" style="24" customWidth="1"/>
    <col min="11" max="11" width="1.28515625" style="24" customWidth="1"/>
    <col min="12" max="12" width="14.7109375" style="24" customWidth="1"/>
    <col min="13" max="13" width="1.28515625" style="24" customWidth="1"/>
    <col min="14" max="14" width="14.7109375" style="24" customWidth="1"/>
    <col min="15" max="15" width="0.7109375" style="24" customWidth="1"/>
    <col min="16" max="16" width="9.28515625" style="24"/>
    <col min="17" max="17" width="14.28515625" style="24" customWidth="1"/>
    <col min="18" max="18" width="13.5703125" style="24" customWidth="1"/>
    <col min="19" max="19" width="13.42578125" style="24" bestFit="1" customWidth="1"/>
    <col min="20" max="16384" width="9.28515625" style="24"/>
  </cols>
  <sheetData>
    <row r="1" spans="1:14" ht="23.25" customHeight="1">
      <c r="A1" s="118" t="s">
        <v>28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 ht="23.25" customHeight="1">
      <c r="A2" s="118" t="s">
        <v>89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 ht="23.25" customHeight="1">
      <c r="A3" s="118" t="s">
        <v>204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23.25" customHeight="1">
      <c r="A4" s="118" t="s">
        <v>189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</row>
    <row r="5" spans="1:14" ht="23.2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</row>
    <row r="6" spans="1:14" ht="23.25" customHeight="1">
      <c r="A6" s="89"/>
      <c r="B6" s="89"/>
      <c r="C6" s="89"/>
      <c r="D6" s="89"/>
      <c r="E6" s="89"/>
      <c r="F6" s="89"/>
      <c r="G6" s="89"/>
      <c r="H6" s="55"/>
      <c r="I6" s="55"/>
      <c r="J6" s="104"/>
      <c r="K6" s="134"/>
      <c r="L6" s="128"/>
      <c r="M6" s="55"/>
      <c r="N6" s="91" t="s">
        <v>30</v>
      </c>
    </row>
    <row r="7" spans="1:14" ht="23.25" customHeight="1">
      <c r="A7" s="89"/>
      <c r="B7" s="89"/>
      <c r="C7" s="89"/>
      <c r="D7" s="89"/>
      <c r="E7" s="89"/>
      <c r="F7" s="89"/>
      <c r="G7" s="89"/>
      <c r="H7" s="83"/>
      <c r="I7" s="92" t="s">
        <v>31</v>
      </c>
      <c r="J7" s="104"/>
      <c r="K7" s="90"/>
      <c r="L7" s="128"/>
      <c r="M7" s="92" t="s">
        <v>32</v>
      </c>
      <c r="N7" s="84"/>
    </row>
    <row r="8" spans="1:14" ht="23.25" customHeight="1">
      <c r="A8" s="26"/>
      <c r="B8" s="26"/>
      <c r="C8" s="26"/>
      <c r="D8" s="26"/>
      <c r="E8" s="26"/>
      <c r="F8" s="39" t="s">
        <v>34</v>
      </c>
      <c r="G8" s="41"/>
      <c r="H8" s="85" t="s">
        <v>190</v>
      </c>
      <c r="I8" s="39"/>
      <c r="J8" s="85" t="s">
        <v>172</v>
      </c>
      <c r="K8" s="41"/>
      <c r="L8" s="85" t="s">
        <v>190</v>
      </c>
      <c r="M8" s="39"/>
      <c r="N8" s="85" t="s">
        <v>172</v>
      </c>
    </row>
    <row r="9" spans="1:14" ht="23.25" customHeight="1">
      <c r="A9" s="26" t="s">
        <v>90</v>
      </c>
      <c r="B9" s="26"/>
      <c r="C9" s="26"/>
      <c r="D9" s="26"/>
      <c r="E9" s="26"/>
      <c r="F9" s="39"/>
      <c r="G9" s="39"/>
      <c r="H9" s="14"/>
      <c r="I9" s="39"/>
      <c r="J9" s="40"/>
      <c r="K9" s="41"/>
      <c r="L9" s="14"/>
      <c r="M9" s="39"/>
      <c r="N9" s="40"/>
    </row>
    <row r="10" spans="1:14" ht="23.25" customHeight="1">
      <c r="A10" s="25" t="s">
        <v>91</v>
      </c>
      <c r="B10" s="23"/>
      <c r="D10" s="23"/>
      <c r="E10" s="23"/>
      <c r="H10" s="42">
        <f>+H53-265429983.5</f>
        <v>142743965.15000004</v>
      </c>
      <c r="I10" s="43"/>
      <c r="J10" s="42">
        <f>+J53-257851192.26</f>
        <v>137431541.31999999</v>
      </c>
      <c r="K10" s="43"/>
      <c r="L10" s="42">
        <f>+L53-265429983.5</f>
        <v>142743965.15000004</v>
      </c>
      <c r="M10" s="43"/>
      <c r="N10" s="42">
        <f>+N53-257851192.26</f>
        <v>137431541.31999999</v>
      </c>
    </row>
    <row r="11" spans="1:14" ht="23.25" customHeight="1">
      <c r="A11" s="25" t="s">
        <v>92</v>
      </c>
      <c r="B11" s="23"/>
      <c r="D11" s="23"/>
      <c r="E11" s="23"/>
      <c r="H11" s="42">
        <f>+H54-2059116.34</f>
        <v>1429013.7599999995</v>
      </c>
      <c r="I11" s="43"/>
      <c r="J11" s="42">
        <f>+J54-896628.87</f>
        <v>787571.99999999988</v>
      </c>
      <c r="K11" s="43"/>
      <c r="L11" s="42">
        <f>+L54-2059116.34</f>
        <v>1429013.7599999995</v>
      </c>
      <c r="M11" s="43"/>
      <c r="N11" s="42">
        <f>+N54-896628.87</f>
        <v>787571.99999999988</v>
      </c>
    </row>
    <row r="12" spans="1:14" ht="23.25" customHeight="1">
      <c r="A12" s="23" t="s">
        <v>93</v>
      </c>
      <c r="B12" s="23"/>
      <c r="D12" s="23"/>
      <c r="E12" s="23"/>
      <c r="H12" s="42">
        <f>+H55-203254.88</f>
        <v>32903.56</v>
      </c>
      <c r="I12" s="43"/>
      <c r="J12" s="42">
        <f>+J55-99916.7</f>
        <v>42358.349999999991</v>
      </c>
      <c r="K12" s="43"/>
      <c r="L12" s="42">
        <f>+L55-203254.88</f>
        <v>32903.56</v>
      </c>
      <c r="M12" s="43"/>
      <c r="N12" s="42">
        <f>+N55-99916.7</f>
        <v>42358.349999999991</v>
      </c>
    </row>
    <row r="13" spans="1:14" ht="23.25" customHeight="1">
      <c r="A13" s="23" t="s">
        <v>94</v>
      </c>
      <c r="B13" s="23"/>
      <c r="D13" s="23"/>
      <c r="E13" s="23"/>
      <c r="H13" s="42"/>
      <c r="I13" s="43"/>
      <c r="J13" s="42"/>
      <c r="K13" s="43"/>
      <c r="L13" s="42"/>
      <c r="M13" s="43"/>
      <c r="N13" s="42"/>
    </row>
    <row r="14" spans="1:14" ht="23.25" customHeight="1">
      <c r="B14" s="23" t="s">
        <v>95</v>
      </c>
      <c r="C14" s="23"/>
      <c r="D14" s="23"/>
      <c r="E14" s="23"/>
      <c r="H14" s="42">
        <f>+H57-49346265.09</f>
        <v>43532862.159999996</v>
      </c>
      <c r="I14" s="43"/>
      <c r="J14" s="42">
        <f>+J57-61490106.22</f>
        <v>24993365.299999997</v>
      </c>
      <c r="K14" s="43"/>
      <c r="L14" s="42">
        <f>+L57-30836977.77</f>
        <v>19341261.979999993</v>
      </c>
      <c r="M14" s="43"/>
      <c r="N14" s="42">
        <f>+N57-50973653.9</f>
        <v>18256562.529999994</v>
      </c>
    </row>
    <row r="15" spans="1:14" ht="23.25" customHeight="1">
      <c r="B15" s="23" t="s">
        <v>96</v>
      </c>
      <c r="C15" s="23"/>
      <c r="D15" s="23"/>
      <c r="E15" s="23"/>
      <c r="H15" s="42">
        <f>+H58-7060219.65</f>
        <v>5318465.4999999981</v>
      </c>
      <c r="I15" s="43"/>
      <c r="J15" s="42">
        <f>+J58-7274769.77</f>
        <v>3067777.7499999981</v>
      </c>
      <c r="K15" s="43"/>
      <c r="L15" s="42">
        <f>+L58-7060219.65</f>
        <v>5318465.4999999981</v>
      </c>
      <c r="M15" s="43"/>
      <c r="N15" s="42">
        <f>+N58-7274769.77</f>
        <v>3067777.7499999981</v>
      </c>
    </row>
    <row r="16" spans="1:14" ht="23.25" customHeight="1">
      <c r="B16" s="23" t="s">
        <v>97</v>
      </c>
      <c r="C16" s="23"/>
      <c r="D16" s="23"/>
      <c r="E16" s="23"/>
      <c r="H16" s="42">
        <f>+H59-15210707.96</f>
        <v>9069568.1300000027</v>
      </c>
      <c r="I16" s="43"/>
      <c r="J16" s="42">
        <f>+J59-33175732.84</f>
        <v>9610087.4000000022</v>
      </c>
      <c r="K16" s="43"/>
      <c r="L16" s="42">
        <f>+L59-20165856.02</f>
        <v>25588604.690000001</v>
      </c>
      <c r="M16" s="43"/>
      <c r="N16" s="42">
        <f>+N59-33116439.39</f>
        <v>14594785.030000001</v>
      </c>
    </row>
    <row r="17" spans="1:14" ht="23.25" customHeight="1">
      <c r="A17" s="41"/>
      <c r="B17" s="41"/>
      <c r="C17" s="31" t="s">
        <v>98</v>
      </c>
      <c r="D17" s="26"/>
      <c r="E17" s="23"/>
      <c r="H17" s="44">
        <f>SUM(H10:H16)</f>
        <v>202126778.26000002</v>
      </c>
      <c r="I17" s="43"/>
      <c r="J17" s="44">
        <f>SUM(J10:J16)</f>
        <v>175932702.11999997</v>
      </c>
      <c r="K17" s="43"/>
      <c r="L17" s="44">
        <f>SUM(L10:L16)</f>
        <v>194454214.64000002</v>
      </c>
      <c r="M17" s="43"/>
      <c r="N17" s="44">
        <f>SUM(N10:N16)</f>
        <v>174180596.97999999</v>
      </c>
    </row>
    <row r="18" spans="1:14" ht="23.25" customHeight="1">
      <c r="A18" s="41" t="s">
        <v>99</v>
      </c>
      <c r="B18" s="41"/>
      <c r="C18" s="26"/>
      <c r="D18" s="26"/>
      <c r="E18" s="26"/>
      <c r="F18" s="41"/>
      <c r="G18" s="41"/>
      <c r="H18" s="16"/>
      <c r="I18" s="45"/>
      <c r="J18" s="46"/>
      <c r="K18" s="45"/>
      <c r="L18" s="16"/>
      <c r="M18" s="45"/>
      <c r="N18" s="46"/>
    </row>
    <row r="19" spans="1:14" ht="23.25" customHeight="1">
      <c r="A19" s="24" t="s">
        <v>100</v>
      </c>
      <c r="C19" s="23"/>
      <c r="D19" s="23"/>
      <c r="E19" s="23"/>
      <c r="H19" s="42">
        <f>+H62--5660513.63</f>
        <v>-5192317.1900000004</v>
      </c>
      <c r="I19" s="43"/>
      <c r="J19" s="42">
        <f>+J62--13083055.5</f>
        <v>-3062256.24</v>
      </c>
      <c r="K19" s="42"/>
      <c r="L19" s="42">
        <f>+L62--3656776.56</f>
        <v>-2742521.5900000003</v>
      </c>
      <c r="M19" s="42"/>
      <c r="N19" s="42">
        <f>+N62--7342073.13</f>
        <v>-2212941.4899999993</v>
      </c>
    </row>
    <row r="20" spans="1:14" ht="23.25" customHeight="1">
      <c r="A20" s="24" t="s">
        <v>101</v>
      </c>
      <c r="C20" s="23"/>
      <c r="D20" s="23"/>
      <c r="E20" s="23"/>
      <c r="H20" s="42">
        <f>+H63--154734790.14</f>
        <v>-95147240.920000017</v>
      </c>
      <c r="I20" s="43"/>
      <c r="J20" s="42">
        <f>+J63--159659193.38</f>
        <v>-81176120.819999993</v>
      </c>
      <c r="K20" s="43"/>
      <c r="L20" s="42">
        <f>+L63--149254562.84</f>
        <v>-92073248.219999999</v>
      </c>
      <c r="M20" s="43"/>
      <c r="N20" s="42">
        <f>+N63--156382001.17</f>
        <v>-78121453.660000026</v>
      </c>
    </row>
    <row r="21" spans="1:14" ht="23.25" customHeight="1">
      <c r="A21" s="24" t="s">
        <v>210</v>
      </c>
      <c r="C21" s="23"/>
      <c r="D21" s="23"/>
      <c r="E21" s="23"/>
      <c r="H21" s="42">
        <f>+H64--53351898.6</f>
        <v>-42019646.580000006</v>
      </c>
      <c r="I21" s="43"/>
      <c r="J21" s="42">
        <f>+J64--65292662.93</f>
        <v>-40272500.580000006</v>
      </c>
      <c r="K21" s="43"/>
      <c r="L21" s="42">
        <f>+L64--53351898.6</f>
        <v>-42019646.580000006</v>
      </c>
      <c r="M21" s="43"/>
      <c r="N21" s="42">
        <f>+N64--65292662.93</f>
        <v>-40272500.580000006</v>
      </c>
    </row>
    <row r="22" spans="1:14" ht="23.25" customHeight="1">
      <c r="C22" s="26" t="s">
        <v>102</v>
      </c>
      <c r="D22" s="23"/>
      <c r="E22" s="23"/>
      <c r="H22" s="44">
        <f>SUM(H19:H21)</f>
        <v>-142359204.69000003</v>
      </c>
      <c r="I22" s="43"/>
      <c r="J22" s="44">
        <f>SUM(J19:J21)</f>
        <v>-124510877.63999999</v>
      </c>
      <c r="K22" s="43"/>
      <c r="L22" s="44">
        <f>SUM(L19:L21)</f>
        <v>-136835416.39000002</v>
      </c>
      <c r="M22" s="43"/>
      <c r="N22" s="44">
        <f>SUM(N19:N21)</f>
        <v>-120606895.73000002</v>
      </c>
    </row>
    <row r="23" spans="1:14" ht="23.25" customHeight="1">
      <c r="A23" s="24" t="s">
        <v>182</v>
      </c>
      <c r="C23" s="23"/>
      <c r="D23" s="23"/>
      <c r="E23" s="23"/>
      <c r="H23" s="42">
        <f>+H17+H22</f>
        <v>59767573.569999993</v>
      </c>
      <c r="I23" s="43"/>
      <c r="J23" s="42">
        <f>+J17+J22</f>
        <v>51421824.479999989</v>
      </c>
      <c r="K23" s="43"/>
      <c r="L23" s="42">
        <f>+L17+L22</f>
        <v>57618798.25</v>
      </c>
      <c r="M23" s="43"/>
      <c r="N23" s="42">
        <f>+N17+N22</f>
        <v>53573701.24999997</v>
      </c>
    </row>
    <row r="24" spans="1:14" ht="23.25" customHeight="1">
      <c r="A24" s="24" t="s">
        <v>103</v>
      </c>
      <c r="C24" s="23"/>
      <c r="D24" s="23"/>
      <c r="E24" s="23"/>
      <c r="H24" s="42">
        <f>+H67--64354173.54</f>
        <v>-28863128.169999994</v>
      </c>
      <c r="I24" s="43"/>
      <c r="J24" s="42">
        <f>+J67--79905596.13</f>
        <v>-43772541.960000008</v>
      </c>
      <c r="K24" s="42"/>
      <c r="L24" s="42">
        <f>+L67--64351350.21</f>
        <v>-28862555.199999996</v>
      </c>
      <c r="M24" s="42"/>
      <c r="N24" s="42">
        <f>+N67--79898368.47</f>
        <v>-43769729.189999998</v>
      </c>
    </row>
    <row r="25" spans="1:14" ht="23.25" customHeight="1">
      <c r="A25" s="24" t="s">
        <v>104</v>
      </c>
      <c r="C25" s="23"/>
      <c r="D25" s="23"/>
      <c r="E25" s="23"/>
      <c r="H25" s="47">
        <f>+H68-1146328.19</f>
        <v>152227.30000000005</v>
      </c>
      <c r="I25" s="43"/>
      <c r="J25" s="47">
        <f>+J68-759559.37</f>
        <v>763219.69000000006</v>
      </c>
      <c r="K25" s="43"/>
      <c r="L25" s="10">
        <v>0</v>
      </c>
      <c r="M25" s="43"/>
      <c r="N25" s="10">
        <v>0</v>
      </c>
    </row>
    <row r="26" spans="1:14" ht="23.25" customHeight="1">
      <c r="A26" s="25" t="s">
        <v>183</v>
      </c>
      <c r="C26" s="23"/>
      <c r="D26" s="23"/>
      <c r="E26" s="23"/>
      <c r="H26" s="42">
        <f>SUM(H23:H25)</f>
        <v>31056672.699999999</v>
      </c>
      <c r="I26" s="43"/>
      <c r="J26" s="42">
        <f>SUM(J23:J25)</f>
        <v>8412502.2099999804</v>
      </c>
      <c r="K26" s="43"/>
      <c r="L26" s="42">
        <f>SUM(L23:L25)</f>
        <v>28756243.050000004</v>
      </c>
      <c r="M26" s="43"/>
      <c r="N26" s="42">
        <f>SUM(N23:N25)</f>
        <v>9803972.0599999726</v>
      </c>
    </row>
    <row r="27" spans="1:14" ht="23.25" customHeight="1">
      <c r="A27" s="25" t="s">
        <v>105</v>
      </c>
      <c r="B27" s="23"/>
      <c r="C27" s="23"/>
      <c r="D27" s="23"/>
      <c r="E27" s="23"/>
      <c r="F27" s="48" t="s">
        <v>197</v>
      </c>
      <c r="G27" s="48"/>
      <c r="H27" s="47">
        <f>+H70--14953200.56</f>
        <v>-6876119.9700000007</v>
      </c>
      <c r="I27" s="42"/>
      <c r="J27" s="47">
        <f>+J70--9195873.14</f>
        <v>-1174399.2299999986</v>
      </c>
      <c r="K27" s="43"/>
      <c r="L27" s="47">
        <f>+L70--12736971.7</f>
        <v>-3104654.4400000013</v>
      </c>
      <c r="M27" s="42"/>
      <c r="N27" s="47">
        <f>+N70--8865299.62</f>
        <v>-595292.04000000097</v>
      </c>
    </row>
    <row r="28" spans="1:14" ht="23.25" customHeight="1">
      <c r="A28" s="31" t="s">
        <v>173</v>
      </c>
      <c r="B28" s="23"/>
      <c r="C28" s="23"/>
      <c r="D28" s="23"/>
      <c r="E28" s="23"/>
      <c r="H28" s="44">
        <f>SUM(H26:H27)</f>
        <v>24180552.729999997</v>
      </c>
      <c r="I28" s="42"/>
      <c r="J28" s="44">
        <f>SUM(J26:J27)</f>
        <v>7238102.9799999818</v>
      </c>
      <c r="K28" s="43"/>
      <c r="L28" s="44">
        <f>SUM(L26:L27)</f>
        <v>25651588.610000003</v>
      </c>
      <c r="M28" s="42"/>
      <c r="N28" s="44">
        <f>SUM(N26:N27)</f>
        <v>9208680.0199999716</v>
      </c>
    </row>
    <row r="29" spans="1:14" ht="23.25" customHeight="1">
      <c r="A29" s="31" t="s">
        <v>106</v>
      </c>
      <c r="B29" s="26"/>
      <c r="C29" s="26"/>
      <c r="D29" s="26"/>
      <c r="E29" s="26"/>
      <c r="H29" s="11"/>
      <c r="I29" s="42"/>
      <c r="J29" s="42"/>
      <c r="K29" s="43"/>
      <c r="L29" s="42"/>
      <c r="M29" s="42"/>
      <c r="N29" s="42"/>
    </row>
    <row r="30" spans="1:14" ht="23.25" customHeight="1">
      <c r="A30" s="31" t="s">
        <v>111</v>
      </c>
      <c r="B30" s="26"/>
      <c r="C30" s="26"/>
      <c r="D30" s="26"/>
      <c r="E30" s="26"/>
      <c r="H30" s="42"/>
      <c r="I30" s="42"/>
      <c r="J30" s="42"/>
      <c r="K30" s="43"/>
      <c r="L30" s="42"/>
      <c r="M30" s="42"/>
      <c r="N30" s="42"/>
    </row>
    <row r="31" spans="1:14" ht="23.25" customHeight="1">
      <c r="A31" s="25" t="s">
        <v>107</v>
      </c>
      <c r="B31" s="23"/>
      <c r="C31" s="23"/>
      <c r="D31" s="23"/>
      <c r="E31" s="23"/>
      <c r="H31" s="12">
        <f>+H74--7893359</f>
        <v>0</v>
      </c>
      <c r="I31" s="42"/>
      <c r="J31" s="42">
        <f>+J74-0</f>
        <v>0</v>
      </c>
      <c r="K31" s="42"/>
      <c r="L31" s="42">
        <f>+L74--7893359</f>
        <v>0</v>
      </c>
      <c r="M31" s="42"/>
      <c r="N31" s="42">
        <f>+N74-0</f>
        <v>0</v>
      </c>
    </row>
    <row r="32" spans="1:14" ht="23.25" customHeight="1">
      <c r="A32" s="25" t="s">
        <v>108</v>
      </c>
      <c r="B32" s="23"/>
      <c r="C32" s="23"/>
      <c r="D32" s="23"/>
      <c r="E32" s="23"/>
      <c r="H32" s="47">
        <f>+H75-1578671.8</f>
        <v>0</v>
      </c>
      <c r="I32" s="42"/>
      <c r="J32" s="47">
        <f>+J75-0</f>
        <v>0</v>
      </c>
      <c r="K32" s="43"/>
      <c r="L32" s="47">
        <f>+L75-1578671.8</f>
        <v>0</v>
      </c>
      <c r="M32" s="42"/>
      <c r="N32" s="47">
        <f>+N75-0</f>
        <v>0</v>
      </c>
    </row>
    <row r="33" spans="1:14" ht="23.25" customHeight="1">
      <c r="A33" s="25" t="s">
        <v>174</v>
      </c>
      <c r="B33" s="23"/>
      <c r="C33" s="23"/>
      <c r="D33" s="23"/>
      <c r="E33" s="23"/>
      <c r="H33" s="44">
        <f>SUM(H31:H32)</f>
        <v>0</v>
      </c>
      <c r="I33" s="42"/>
      <c r="J33" s="47">
        <f>SUM(J31:J32)</f>
        <v>0</v>
      </c>
      <c r="K33" s="43"/>
      <c r="L33" s="44">
        <f>SUM(L31:L32)</f>
        <v>0</v>
      </c>
      <c r="M33" s="42"/>
      <c r="N33" s="47">
        <f>SUM(N31:N32)</f>
        <v>0</v>
      </c>
    </row>
    <row r="34" spans="1:14" ht="23.25" customHeight="1" thickBot="1">
      <c r="A34" s="31" t="s">
        <v>175</v>
      </c>
      <c r="B34" s="23"/>
      <c r="C34" s="23"/>
      <c r="D34" s="23"/>
      <c r="E34" s="23"/>
      <c r="H34" s="49">
        <f>+H28+H33</f>
        <v>24180552.729999997</v>
      </c>
      <c r="I34" s="43"/>
      <c r="J34" s="49">
        <f>+J28+J33</f>
        <v>7238102.9799999818</v>
      </c>
      <c r="K34" s="43"/>
      <c r="L34" s="49">
        <f>+L28+L33</f>
        <v>25651588.610000003</v>
      </c>
      <c r="M34" s="43"/>
      <c r="N34" s="49">
        <f>+N28+N33</f>
        <v>9208680.0199999716</v>
      </c>
    </row>
    <row r="35" spans="1:14" ht="23.25" customHeight="1" thickTop="1">
      <c r="A35" s="31" t="s">
        <v>109</v>
      </c>
      <c r="B35" s="23"/>
      <c r="C35" s="23"/>
      <c r="D35" s="23"/>
      <c r="E35" s="23"/>
      <c r="H35" s="9"/>
      <c r="I35" s="50"/>
      <c r="J35" s="7"/>
      <c r="L35" s="51"/>
      <c r="M35" s="50"/>
      <c r="N35" s="51"/>
    </row>
    <row r="36" spans="1:14" ht="23.25" customHeight="1">
      <c r="A36" s="23"/>
      <c r="B36" s="25" t="s">
        <v>110</v>
      </c>
      <c r="C36" s="23"/>
      <c r="D36" s="23"/>
      <c r="E36" s="23"/>
      <c r="F36" s="52" t="s">
        <v>198</v>
      </c>
      <c r="G36" s="52"/>
      <c r="H36" s="53">
        <f>H28/1441309741</f>
        <v>1.6776791304569414E-2</v>
      </c>
      <c r="I36" s="50"/>
      <c r="J36" s="53">
        <f>J28/1108859335</f>
        <v>6.527521346970472E-3</v>
      </c>
      <c r="L36" s="53">
        <f>L28/1441309741</f>
        <v>1.7797415697893355E-2</v>
      </c>
      <c r="M36" s="50"/>
      <c r="N36" s="53">
        <f>N28/1108859335</f>
        <v>8.3046421934121796E-3</v>
      </c>
    </row>
    <row r="37" spans="1:14" ht="23.25" customHeight="1">
      <c r="A37" s="23"/>
      <c r="B37" s="23"/>
      <c r="C37" s="23"/>
      <c r="D37" s="23"/>
      <c r="E37" s="23"/>
      <c r="H37" s="8"/>
      <c r="I37" s="8"/>
      <c r="J37" s="8"/>
      <c r="L37" s="8"/>
      <c r="M37" s="8"/>
      <c r="N37" s="8"/>
    </row>
    <row r="38" spans="1:14" ht="23.25" customHeight="1">
      <c r="A38" s="25" t="s">
        <v>57</v>
      </c>
      <c r="B38" s="23"/>
      <c r="C38" s="23"/>
      <c r="D38" s="23"/>
      <c r="E38" s="23"/>
      <c r="F38" s="23"/>
      <c r="G38" s="23"/>
      <c r="H38" s="9"/>
      <c r="L38" s="23"/>
    </row>
    <row r="41" spans="1:14" ht="23.25" customHeight="1">
      <c r="A41" s="54"/>
      <c r="B41" s="30"/>
      <c r="C41" s="30"/>
      <c r="D41" s="30" t="s">
        <v>58</v>
      </c>
      <c r="E41" s="30"/>
      <c r="G41" s="30"/>
      <c r="H41" s="30"/>
      <c r="I41" s="30"/>
      <c r="J41" s="30"/>
      <c r="K41" s="30"/>
      <c r="L41" s="30"/>
      <c r="M41" s="30"/>
      <c r="N41" s="30"/>
    </row>
    <row r="42" spans="1:14" ht="23.25" customHeight="1">
      <c r="A42" s="54"/>
      <c r="B42" s="30"/>
      <c r="C42" s="30"/>
      <c r="D42" s="30" t="s">
        <v>6</v>
      </c>
      <c r="E42" s="30"/>
      <c r="G42" s="30"/>
      <c r="H42" s="30"/>
      <c r="I42" s="30"/>
      <c r="J42" s="30"/>
      <c r="K42" s="30"/>
      <c r="L42" s="30"/>
      <c r="M42" s="30"/>
      <c r="N42" s="30"/>
    </row>
    <row r="43" spans="1:14" ht="23.25" customHeight="1">
      <c r="A43" s="54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  <row r="44" spans="1:14" ht="23.25" customHeight="1">
      <c r="A44" s="118" t="s">
        <v>28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</row>
    <row r="45" spans="1:14" ht="23.25" customHeight="1">
      <c r="A45" s="118" t="s">
        <v>89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</row>
    <row r="46" spans="1:14" ht="23.25" customHeight="1">
      <c r="A46" s="118" t="s">
        <v>205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</row>
    <row r="47" spans="1:14" ht="23.25" customHeight="1">
      <c r="A47" s="118" t="s">
        <v>189</v>
      </c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</row>
    <row r="48" spans="1:14" ht="23.25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</row>
    <row r="49" spans="1:14" ht="23.25" customHeight="1">
      <c r="A49" s="89"/>
      <c r="B49" s="89"/>
      <c r="C49" s="89"/>
      <c r="D49" s="89"/>
      <c r="E49" s="89"/>
      <c r="F49" s="89"/>
      <c r="G49" s="89"/>
      <c r="H49" s="55"/>
      <c r="I49" s="55"/>
      <c r="J49" s="104"/>
      <c r="K49" s="134"/>
      <c r="L49" s="128"/>
      <c r="M49" s="55"/>
      <c r="N49" s="91" t="s">
        <v>30</v>
      </c>
    </row>
    <row r="50" spans="1:14" ht="23.25" customHeight="1">
      <c r="A50" s="89"/>
      <c r="B50" s="89"/>
      <c r="C50" s="89"/>
      <c r="D50" s="89"/>
      <c r="E50" s="89"/>
      <c r="F50" s="89"/>
      <c r="G50" s="89"/>
      <c r="H50" s="83"/>
      <c r="I50" s="92" t="s">
        <v>31</v>
      </c>
      <c r="J50" s="104"/>
      <c r="K50" s="90"/>
      <c r="L50" s="128"/>
      <c r="M50" s="92" t="s">
        <v>32</v>
      </c>
      <c r="N50" s="84"/>
    </row>
    <row r="51" spans="1:14" ht="23.25" customHeight="1">
      <c r="A51" s="26"/>
      <c r="B51" s="26"/>
      <c r="C51" s="26"/>
      <c r="D51" s="26"/>
      <c r="E51" s="26"/>
      <c r="F51" s="39" t="s">
        <v>34</v>
      </c>
      <c r="G51" s="41"/>
      <c r="H51" s="85" t="s">
        <v>190</v>
      </c>
      <c r="I51" s="39"/>
      <c r="J51" s="85" t="s">
        <v>172</v>
      </c>
      <c r="K51" s="41"/>
      <c r="L51" s="85" t="s">
        <v>190</v>
      </c>
      <c r="M51" s="39"/>
      <c r="N51" s="85" t="s">
        <v>172</v>
      </c>
    </row>
    <row r="52" spans="1:14" ht="23.25" customHeight="1">
      <c r="A52" s="26" t="s">
        <v>90</v>
      </c>
      <c r="B52" s="26"/>
      <c r="C52" s="26"/>
      <c r="D52" s="26"/>
      <c r="E52" s="26"/>
      <c r="F52" s="39"/>
      <c r="G52" s="39"/>
      <c r="H52" s="14"/>
      <c r="I52" s="39"/>
      <c r="J52" s="40"/>
      <c r="K52" s="41"/>
      <c r="L52" s="14"/>
      <c r="M52" s="39"/>
      <c r="N52" s="40"/>
    </row>
    <row r="53" spans="1:14" ht="23.25" customHeight="1">
      <c r="A53" s="25" t="s">
        <v>91</v>
      </c>
      <c r="B53" s="23"/>
      <c r="D53" s="23"/>
      <c r="E53" s="23"/>
      <c r="H53" s="42">
        <v>408173948.65000004</v>
      </c>
      <c r="I53" s="43"/>
      <c r="J53" s="42">
        <v>395282733.57999998</v>
      </c>
      <c r="K53" s="43"/>
      <c r="L53" s="42">
        <v>408173948.65000004</v>
      </c>
      <c r="M53" s="43"/>
      <c r="N53" s="42">
        <v>395282733.57999998</v>
      </c>
    </row>
    <row r="54" spans="1:14" ht="23.25" customHeight="1">
      <c r="A54" s="25" t="s">
        <v>92</v>
      </c>
      <c r="B54" s="23"/>
      <c r="D54" s="23"/>
      <c r="E54" s="23"/>
      <c r="H54" s="42">
        <v>3488130.0999999996</v>
      </c>
      <c r="I54" s="43"/>
      <c r="J54" s="42">
        <v>1684200.8699999999</v>
      </c>
      <c r="K54" s="43"/>
      <c r="L54" s="42">
        <v>3488130.0999999996</v>
      </c>
      <c r="M54" s="43"/>
      <c r="N54" s="42">
        <v>1684200.8699999999</v>
      </c>
    </row>
    <row r="55" spans="1:14" ht="23.25" customHeight="1">
      <c r="A55" s="23" t="s">
        <v>93</v>
      </c>
      <c r="B55" s="23"/>
      <c r="D55" s="23"/>
      <c r="E55" s="23"/>
      <c r="H55" s="42">
        <v>236158.44</v>
      </c>
      <c r="I55" s="43"/>
      <c r="J55" s="42">
        <v>142275.04999999999</v>
      </c>
      <c r="K55" s="43"/>
      <c r="L55" s="42">
        <v>236158.44</v>
      </c>
      <c r="M55" s="43"/>
      <c r="N55" s="42">
        <v>142275.04999999999</v>
      </c>
    </row>
    <row r="56" spans="1:14" ht="23.25" customHeight="1">
      <c r="A56" s="23" t="s">
        <v>94</v>
      </c>
      <c r="B56" s="23"/>
      <c r="D56" s="23"/>
      <c r="E56" s="23"/>
      <c r="H56" s="42"/>
      <c r="I56" s="43"/>
      <c r="J56" s="42"/>
      <c r="K56" s="43"/>
      <c r="L56" s="42"/>
      <c r="M56" s="43"/>
      <c r="N56" s="42"/>
    </row>
    <row r="57" spans="1:14" ht="23.25" customHeight="1">
      <c r="B57" s="23" t="s">
        <v>95</v>
      </c>
      <c r="C57" s="23"/>
      <c r="D57" s="23"/>
      <c r="E57" s="23"/>
      <c r="H57" s="42">
        <v>92879127.25</v>
      </c>
      <c r="I57" s="43"/>
      <c r="J57" s="42">
        <v>86483471.519999996</v>
      </c>
      <c r="K57" s="43"/>
      <c r="L57" s="42">
        <v>50178239.749999993</v>
      </c>
      <c r="M57" s="43"/>
      <c r="N57" s="42">
        <v>69230216.429999992</v>
      </c>
    </row>
    <row r="58" spans="1:14" ht="23.25" customHeight="1">
      <c r="B58" s="23" t="s">
        <v>96</v>
      </c>
      <c r="C58" s="23"/>
      <c r="D58" s="23"/>
      <c r="E58" s="23"/>
      <c r="H58" s="42">
        <v>12378685.149999999</v>
      </c>
      <c r="I58" s="43"/>
      <c r="J58" s="42">
        <v>10342547.519999998</v>
      </c>
      <c r="K58" s="43"/>
      <c r="L58" s="42">
        <v>12378685.149999999</v>
      </c>
      <c r="M58" s="43"/>
      <c r="N58" s="42">
        <v>10342547.519999998</v>
      </c>
    </row>
    <row r="59" spans="1:14" ht="23.25" customHeight="1">
      <c r="B59" s="23" t="s">
        <v>97</v>
      </c>
      <c r="C59" s="23"/>
      <c r="D59" s="23"/>
      <c r="E59" s="23"/>
      <c r="H59" s="42">
        <v>24280276.090000004</v>
      </c>
      <c r="I59" s="43"/>
      <c r="J59" s="42">
        <v>42785820.240000002</v>
      </c>
      <c r="K59" s="43"/>
      <c r="L59" s="42">
        <v>45754460.710000001</v>
      </c>
      <c r="M59" s="43"/>
      <c r="N59" s="42">
        <v>47711224.420000002</v>
      </c>
    </row>
    <row r="60" spans="1:14" ht="23.25" customHeight="1">
      <c r="C60" s="31" t="s">
        <v>98</v>
      </c>
      <c r="D60" s="23"/>
      <c r="E60" s="23"/>
      <c r="H60" s="44">
        <f>SUM(H53:H59)</f>
        <v>541436325.68000007</v>
      </c>
      <c r="I60" s="43"/>
      <c r="J60" s="44">
        <f>SUM(J53:J59)</f>
        <v>536721048.77999997</v>
      </c>
      <c r="K60" s="43"/>
      <c r="L60" s="44">
        <f>SUM(L53:L59)</f>
        <v>520209622.80000001</v>
      </c>
      <c r="M60" s="43"/>
      <c r="N60" s="44">
        <f>SUM(N53:N59)</f>
        <v>524393197.87</v>
      </c>
    </row>
    <row r="61" spans="1:14" ht="23.25" customHeight="1">
      <c r="A61" s="41" t="s">
        <v>99</v>
      </c>
      <c r="B61" s="41"/>
      <c r="C61" s="26"/>
      <c r="D61" s="26"/>
      <c r="E61" s="26"/>
      <c r="F61" s="41"/>
      <c r="G61" s="41"/>
      <c r="H61" s="16"/>
      <c r="I61" s="45"/>
      <c r="J61" s="46"/>
      <c r="K61" s="45"/>
      <c r="L61" s="16"/>
      <c r="M61" s="45"/>
      <c r="N61" s="46"/>
    </row>
    <row r="62" spans="1:14" ht="23.25" customHeight="1">
      <c r="A62" s="24" t="s">
        <v>100</v>
      </c>
      <c r="C62" s="23"/>
      <c r="D62" s="23"/>
      <c r="E62" s="23"/>
      <c r="H62" s="42">
        <v>-10852830.82</v>
      </c>
      <c r="I62" s="43"/>
      <c r="J62" s="42">
        <v>-16145311.74</v>
      </c>
      <c r="K62" s="42"/>
      <c r="L62" s="42">
        <v>-6399298.1500000004</v>
      </c>
      <c r="M62" s="42"/>
      <c r="N62" s="42">
        <v>-9555014.6199999992</v>
      </c>
    </row>
    <row r="63" spans="1:14" ht="23.25" customHeight="1">
      <c r="A63" s="24" t="s">
        <v>101</v>
      </c>
      <c r="C63" s="23"/>
      <c r="D63" s="23"/>
      <c r="E63" s="23"/>
      <c r="H63" s="42">
        <v>-249882031.06</v>
      </c>
      <c r="I63" s="43"/>
      <c r="J63" s="42">
        <v>-240835314.19999999</v>
      </c>
      <c r="K63" s="43"/>
      <c r="L63" s="42">
        <v>-241327811.06</v>
      </c>
      <c r="M63" s="43"/>
      <c r="N63" s="42">
        <v>-234503454.83000001</v>
      </c>
    </row>
    <row r="64" spans="1:14" ht="23.25" customHeight="1">
      <c r="A64" s="24" t="s">
        <v>210</v>
      </c>
      <c r="C64" s="23"/>
      <c r="D64" s="23"/>
      <c r="E64" s="23"/>
      <c r="H64" s="42">
        <v>-95371545.180000007</v>
      </c>
      <c r="I64" s="43"/>
      <c r="J64" s="42">
        <v>-105565163.51000001</v>
      </c>
      <c r="K64" s="43"/>
      <c r="L64" s="42">
        <v>-95371545.180000007</v>
      </c>
      <c r="M64" s="43"/>
      <c r="N64" s="42">
        <v>-105565163.51000001</v>
      </c>
    </row>
    <row r="65" spans="1:14" ht="23.25" customHeight="1">
      <c r="C65" s="26" t="s">
        <v>102</v>
      </c>
      <c r="D65" s="23"/>
      <c r="E65" s="23"/>
      <c r="H65" s="44">
        <f>SUM(H62:H64)</f>
        <v>-356106407.06</v>
      </c>
      <c r="I65" s="43"/>
      <c r="J65" s="44">
        <f>SUM(J62:J64)</f>
        <v>-362545789.44999999</v>
      </c>
      <c r="K65" s="43"/>
      <c r="L65" s="44">
        <f>SUM(L62:L64)</f>
        <v>-343098654.38999999</v>
      </c>
      <c r="M65" s="43"/>
      <c r="N65" s="44">
        <f>SUM(N62:N64)</f>
        <v>-349623632.96000004</v>
      </c>
    </row>
    <row r="66" spans="1:14" ht="23.25" customHeight="1">
      <c r="A66" s="24" t="s">
        <v>182</v>
      </c>
      <c r="C66" s="23"/>
      <c r="D66" s="23"/>
      <c r="E66" s="23"/>
      <c r="H66" s="42">
        <f>+H60+H65</f>
        <v>185329918.62000006</v>
      </c>
      <c r="I66" s="43"/>
      <c r="J66" s="42">
        <f>+J60+J65</f>
        <v>174175259.32999998</v>
      </c>
      <c r="K66" s="43"/>
      <c r="L66" s="42">
        <f>+L60+L65</f>
        <v>177110968.41000003</v>
      </c>
      <c r="M66" s="43"/>
      <c r="N66" s="42">
        <f>+N60+N65</f>
        <v>174769564.90999997</v>
      </c>
    </row>
    <row r="67" spans="1:14" ht="23.25" customHeight="1">
      <c r="A67" s="24" t="s">
        <v>103</v>
      </c>
      <c r="C67" s="23"/>
      <c r="D67" s="23"/>
      <c r="E67" s="23"/>
      <c r="H67" s="42">
        <v>-93217301.709999993</v>
      </c>
      <c r="I67" s="43"/>
      <c r="J67" s="42">
        <v>-123678138.09</v>
      </c>
      <c r="K67" s="42"/>
      <c r="L67" s="42">
        <v>-93213905.409999996</v>
      </c>
      <c r="M67" s="42"/>
      <c r="N67" s="42">
        <v>-123668097.66</v>
      </c>
    </row>
    <row r="68" spans="1:14" ht="23.25" customHeight="1">
      <c r="A68" s="24" t="s">
        <v>104</v>
      </c>
      <c r="C68" s="23"/>
      <c r="D68" s="23"/>
      <c r="E68" s="23"/>
      <c r="H68" s="47">
        <v>1298555.49</v>
      </c>
      <c r="I68" s="43"/>
      <c r="J68" s="47">
        <v>1522779.06</v>
      </c>
      <c r="K68" s="43"/>
      <c r="L68" s="10">
        <v>0</v>
      </c>
      <c r="M68" s="43"/>
      <c r="N68" s="10">
        <v>0</v>
      </c>
    </row>
    <row r="69" spans="1:14" ht="23.25" customHeight="1">
      <c r="A69" s="25" t="s">
        <v>183</v>
      </c>
      <c r="C69" s="23"/>
      <c r="D69" s="23"/>
      <c r="E69" s="23"/>
      <c r="H69" s="42">
        <f>SUM(H66:H68)</f>
        <v>93411172.400000066</v>
      </c>
      <c r="I69" s="43"/>
      <c r="J69" s="42">
        <f>SUM(J66:J68)</f>
        <v>52019900.299999982</v>
      </c>
      <c r="K69" s="43"/>
      <c r="L69" s="42">
        <f>SUM(L66:L68)</f>
        <v>83897063.00000003</v>
      </c>
      <c r="M69" s="43"/>
      <c r="N69" s="42">
        <f>SUM(N66:N68)</f>
        <v>51101467.24999997</v>
      </c>
    </row>
    <row r="70" spans="1:14" ht="23.25" customHeight="1">
      <c r="A70" s="25" t="s">
        <v>105</v>
      </c>
      <c r="B70" s="23"/>
      <c r="C70" s="23"/>
      <c r="D70" s="23"/>
      <c r="E70" s="23"/>
      <c r="F70" s="48" t="s">
        <v>197</v>
      </c>
      <c r="G70" s="48"/>
      <c r="H70" s="47">
        <v>-21829320.530000001</v>
      </c>
      <c r="I70" s="42"/>
      <c r="J70" s="47">
        <v>-10370272.369999999</v>
      </c>
      <c r="K70" s="43"/>
      <c r="L70" s="47">
        <v>-15841626.140000001</v>
      </c>
      <c r="M70" s="42"/>
      <c r="N70" s="47">
        <v>-9460591.6600000001</v>
      </c>
    </row>
    <row r="71" spans="1:14" ht="23.25" customHeight="1">
      <c r="A71" s="31" t="s">
        <v>173</v>
      </c>
      <c r="B71" s="26"/>
      <c r="C71" s="23"/>
      <c r="D71" s="23"/>
      <c r="E71" s="23"/>
      <c r="H71" s="44">
        <f>SUM(H69:H70)</f>
        <v>71581851.870000064</v>
      </c>
      <c r="I71" s="42"/>
      <c r="J71" s="44">
        <f>SUM(J69:J70)</f>
        <v>41649627.929999985</v>
      </c>
      <c r="K71" s="43"/>
      <c r="L71" s="44">
        <f>SUM(L69:L70)</f>
        <v>68055436.860000029</v>
      </c>
      <c r="M71" s="42"/>
      <c r="N71" s="44">
        <f>SUM(N69:N70)</f>
        <v>41640875.589999974</v>
      </c>
    </row>
    <row r="72" spans="1:14" ht="23.25" customHeight="1">
      <c r="A72" s="31" t="s">
        <v>106</v>
      </c>
      <c r="B72" s="26"/>
      <c r="C72" s="23"/>
      <c r="D72" s="23"/>
      <c r="E72" s="23"/>
      <c r="H72" s="11"/>
      <c r="I72" s="42"/>
      <c r="J72" s="42"/>
      <c r="K72" s="43"/>
      <c r="L72" s="42"/>
      <c r="M72" s="42"/>
      <c r="N72" s="42"/>
    </row>
    <row r="73" spans="1:14" ht="23.25" customHeight="1">
      <c r="A73" s="31" t="s">
        <v>111</v>
      </c>
      <c r="B73" s="26"/>
      <c r="C73" s="23"/>
      <c r="D73" s="23"/>
      <c r="E73" s="23"/>
      <c r="H73" s="42"/>
      <c r="I73" s="42"/>
      <c r="J73" s="42"/>
      <c r="K73" s="43"/>
      <c r="L73" s="42"/>
      <c r="M73" s="42"/>
      <c r="N73" s="42"/>
    </row>
    <row r="74" spans="1:14" ht="23.25" customHeight="1">
      <c r="A74" s="25" t="s">
        <v>107</v>
      </c>
      <c r="B74" s="23"/>
      <c r="C74" s="23"/>
      <c r="D74" s="23"/>
      <c r="E74" s="23"/>
      <c r="H74" s="12">
        <v>-7893359</v>
      </c>
      <c r="I74" s="42"/>
      <c r="J74" s="42">
        <v>0</v>
      </c>
      <c r="K74" s="42"/>
      <c r="L74" s="42">
        <v>-7893359</v>
      </c>
      <c r="M74" s="42"/>
      <c r="N74" s="42">
        <v>0</v>
      </c>
    </row>
    <row r="75" spans="1:14" ht="23.25" customHeight="1">
      <c r="A75" s="25" t="s">
        <v>108</v>
      </c>
      <c r="B75" s="23"/>
      <c r="C75" s="23"/>
      <c r="D75" s="23"/>
      <c r="E75" s="23"/>
      <c r="H75" s="47">
        <v>1578671.8</v>
      </c>
      <c r="I75" s="42"/>
      <c r="J75" s="47">
        <v>0</v>
      </c>
      <c r="K75" s="43"/>
      <c r="L75" s="47">
        <v>1578671.8</v>
      </c>
      <c r="M75" s="42"/>
      <c r="N75" s="47">
        <v>0</v>
      </c>
    </row>
    <row r="76" spans="1:14" ht="23.25" customHeight="1">
      <c r="A76" s="25" t="s">
        <v>174</v>
      </c>
      <c r="B76" s="23"/>
      <c r="C76" s="23"/>
      <c r="D76" s="23"/>
      <c r="E76" s="23"/>
      <c r="H76" s="44">
        <f>SUM(H74:H75)</f>
        <v>-6314687.2000000002</v>
      </c>
      <c r="I76" s="42"/>
      <c r="J76" s="47">
        <f>SUM(J74:J75)</f>
        <v>0</v>
      </c>
      <c r="K76" s="43"/>
      <c r="L76" s="44">
        <f>SUM(L74:L75)</f>
        <v>-6314687.2000000002</v>
      </c>
      <c r="M76" s="42"/>
      <c r="N76" s="47">
        <f>SUM(N74:N75)</f>
        <v>0</v>
      </c>
    </row>
    <row r="77" spans="1:14" ht="23.25" customHeight="1" thickBot="1">
      <c r="A77" s="31" t="s">
        <v>175</v>
      </c>
      <c r="B77" s="23"/>
      <c r="C77" s="23"/>
      <c r="D77" s="23"/>
      <c r="E77" s="23"/>
      <c r="H77" s="49">
        <f>+H71+H76</f>
        <v>65267164.670000061</v>
      </c>
      <c r="I77" s="43"/>
      <c r="J77" s="49">
        <f>+J71+J76</f>
        <v>41649627.929999985</v>
      </c>
      <c r="K77" s="43"/>
      <c r="L77" s="49">
        <f>+L71+L76</f>
        <v>61740749.660000026</v>
      </c>
      <c r="M77" s="43"/>
      <c r="N77" s="49">
        <f>+N71+N76</f>
        <v>41640875.589999974</v>
      </c>
    </row>
    <row r="78" spans="1:14" ht="23.25" customHeight="1" thickTop="1">
      <c r="A78" s="31" t="s">
        <v>109</v>
      </c>
      <c r="B78" s="23"/>
      <c r="C78" s="23"/>
      <c r="D78" s="23"/>
      <c r="E78" s="23"/>
      <c r="H78" s="9"/>
      <c r="I78" s="50"/>
      <c r="J78" s="7"/>
      <c r="L78" s="51"/>
      <c r="M78" s="50"/>
      <c r="N78" s="51"/>
    </row>
    <row r="79" spans="1:14" ht="23.25" customHeight="1">
      <c r="A79" s="23"/>
      <c r="B79" s="25" t="s">
        <v>110</v>
      </c>
      <c r="C79" s="23"/>
      <c r="D79" s="23"/>
      <c r="E79" s="23"/>
      <c r="F79" s="52" t="s">
        <v>198</v>
      </c>
      <c r="G79" s="52"/>
      <c r="H79" s="53">
        <f>H71/1441309741</f>
        <v>4.9664447435383056E-2</v>
      </c>
      <c r="I79" s="50"/>
      <c r="J79" s="53">
        <f>J71/1108859335</f>
        <v>3.7560785769098465E-2</v>
      </c>
      <c r="L79" s="53">
        <f>L71/1441309741</f>
        <v>4.7217773476492468E-2</v>
      </c>
      <c r="M79" s="50"/>
      <c r="N79" s="53">
        <f>N71/1108859335</f>
        <v>3.7552892666949479E-2</v>
      </c>
    </row>
    <row r="80" spans="1:14" ht="23.25" customHeight="1">
      <c r="A80" s="23"/>
      <c r="B80" s="23"/>
      <c r="C80" s="23"/>
      <c r="D80" s="23"/>
      <c r="E80" s="23"/>
      <c r="H80" s="8"/>
      <c r="I80" s="8"/>
      <c r="J80" s="8"/>
      <c r="L80" s="8"/>
      <c r="M80" s="8"/>
      <c r="N80" s="8"/>
    </row>
    <row r="81" spans="1:14" ht="23.25" customHeight="1">
      <c r="A81" s="25" t="s">
        <v>57</v>
      </c>
      <c r="B81" s="23"/>
      <c r="C81" s="23"/>
      <c r="D81" s="23"/>
      <c r="E81" s="23"/>
      <c r="F81" s="23"/>
      <c r="G81" s="23"/>
      <c r="H81" s="9"/>
      <c r="L81" s="23"/>
    </row>
    <row r="84" spans="1:14" ht="23.25" customHeight="1">
      <c r="A84" s="54"/>
      <c r="B84" s="30"/>
      <c r="C84" s="30"/>
      <c r="D84" s="30" t="s">
        <v>58</v>
      </c>
      <c r="E84" s="30"/>
      <c r="G84" s="30"/>
      <c r="H84" s="30"/>
      <c r="I84" s="30"/>
      <c r="J84" s="30"/>
      <c r="K84" s="30"/>
      <c r="L84" s="30"/>
      <c r="M84" s="30"/>
      <c r="N84" s="30"/>
    </row>
    <row r="85" spans="1:14" ht="23.25" customHeight="1">
      <c r="A85" s="54"/>
      <c r="B85" s="30"/>
      <c r="C85" s="30"/>
      <c r="D85" s="30" t="s">
        <v>6</v>
      </c>
      <c r="E85" s="30"/>
      <c r="G85" s="30"/>
      <c r="H85" s="30"/>
      <c r="I85" s="30"/>
      <c r="J85" s="30"/>
      <c r="K85" s="30"/>
      <c r="L85" s="30"/>
      <c r="M85" s="30"/>
      <c r="N85" s="30"/>
    </row>
  </sheetData>
  <mergeCells count="8">
    <mergeCell ref="A45:N45"/>
    <mergeCell ref="A46:N46"/>
    <mergeCell ref="A47:N47"/>
    <mergeCell ref="A1:N1"/>
    <mergeCell ref="A2:N2"/>
    <mergeCell ref="A3:N3"/>
    <mergeCell ref="A4:N4"/>
    <mergeCell ref="A44:N44"/>
  </mergeCells>
  <pageMargins left="0.78740157480314965" right="0.27559055118110237" top="0.59055118110236227" bottom="0.19685039370078741" header="0.27559055118110237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6"/>
  <sheetViews>
    <sheetView topLeftCell="A16" zoomScale="92" zoomScaleNormal="92" zoomScaleSheetLayoutView="166" workbookViewId="0">
      <selection sqref="A1:Q1"/>
    </sheetView>
  </sheetViews>
  <sheetFormatPr defaultColWidth="9.28515625" defaultRowHeight="21.75" customHeight="1"/>
  <cols>
    <col min="1" max="4" width="8.28515625" style="35" customWidth="1"/>
    <col min="5" max="5" width="13.140625" style="35" customWidth="1"/>
    <col min="6" max="6" width="12.85546875" style="35" customWidth="1"/>
    <col min="7" max="7" width="17.42578125" style="35" customWidth="1"/>
    <col min="8" max="8" width="1.28515625" style="35" customWidth="1"/>
    <col min="9" max="9" width="17.42578125" style="35" customWidth="1"/>
    <col min="10" max="10" width="1.28515625" style="35" customWidth="1"/>
    <col min="11" max="11" width="17.42578125" style="35" customWidth="1"/>
    <col min="12" max="12" width="1.28515625" style="35" customWidth="1"/>
    <col min="13" max="13" width="17.42578125" style="35" customWidth="1"/>
    <col min="14" max="14" width="1.28515625" style="35" customWidth="1"/>
    <col min="15" max="15" width="17.42578125" style="35" customWidth="1"/>
    <col min="16" max="16" width="1.28515625" style="35" customWidth="1"/>
    <col min="17" max="17" width="17.42578125" style="35" customWidth="1"/>
    <col min="18" max="18" width="2.28515625" style="35" customWidth="1"/>
    <col min="19" max="19" width="10.28515625" style="35" customWidth="1"/>
    <col min="20" max="16384" width="9.28515625" style="35"/>
  </cols>
  <sheetData>
    <row r="1" spans="1:17" s="34" customFormat="1" ht="21.75" customHeight="1">
      <c r="A1" s="121" t="s">
        <v>28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s="34" customFormat="1" ht="21.75" customHeight="1">
      <c r="A2" s="121" t="s">
        <v>112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</row>
    <row r="3" spans="1:17" s="34" customFormat="1" ht="21.75" customHeight="1">
      <c r="A3" s="121" t="s">
        <v>205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</row>
    <row r="4" spans="1:17" s="34" customFormat="1" ht="21.75" customHeight="1">
      <c r="A4" s="121" t="s">
        <v>189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</row>
    <row r="5" spans="1:17" s="34" customFormat="1" ht="21.7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7" ht="21.75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1" t="s">
        <v>30</v>
      </c>
    </row>
    <row r="7" spans="1:17" ht="21.75" customHeight="1">
      <c r="A7" s="93"/>
      <c r="B7" s="93"/>
      <c r="C7" s="93"/>
      <c r="D7" s="93"/>
      <c r="E7" s="93"/>
      <c r="F7" s="93"/>
      <c r="G7" s="122" t="s">
        <v>31</v>
      </c>
      <c r="H7" s="122"/>
      <c r="I7" s="122"/>
      <c r="J7" s="122"/>
      <c r="K7" s="122"/>
      <c r="L7" s="122"/>
      <c r="M7" s="122"/>
      <c r="N7" s="122"/>
      <c r="O7" s="122"/>
      <c r="P7" s="122"/>
      <c r="Q7" s="122"/>
    </row>
    <row r="8" spans="1:17" ht="21.75" customHeight="1">
      <c r="A8" s="94"/>
      <c r="B8" s="94"/>
      <c r="C8" s="94"/>
      <c r="D8" s="94"/>
      <c r="E8" s="94"/>
      <c r="F8" s="95" t="s">
        <v>34</v>
      </c>
      <c r="G8" s="96" t="s">
        <v>113</v>
      </c>
      <c r="H8" s="94"/>
      <c r="I8" s="96" t="s">
        <v>116</v>
      </c>
      <c r="J8" s="93"/>
      <c r="K8" s="96" t="s">
        <v>117</v>
      </c>
      <c r="L8" s="94"/>
      <c r="M8" s="124" t="s">
        <v>122</v>
      </c>
      <c r="N8" s="124"/>
      <c r="O8" s="124"/>
      <c r="P8" s="93"/>
      <c r="Q8" s="96" t="s">
        <v>120</v>
      </c>
    </row>
    <row r="9" spans="1:17" ht="21.75" customHeight="1">
      <c r="A9" s="94"/>
      <c r="B9" s="94"/>
      <c r="C9" s="94"/>
      <c r="D9" s="94"/>
      <c r="E9" s="94"/>
      <c r="F9" s="95"/>
      <c r="G9" s="96" t="s">
        <v>114</v>
      </c>
      <c r="H9" s="94"/>
      <c r="I9" s="96" t="s">
        <v>115</v>
      </c>
      <c r="J9" s="93"/>
      <c r="K9" s="96" t="s">
        <v>118</v>
      </c>
      <c r="L9" s="94"/>
      <c r="M9" s="96" t="s">
        <v>123</v>
      </c>
      <c r="N9" s="93"/>
      <c r="O9" s="96" t="s">
        <v>86</v>
      </c>
      <c r="P9" s="93"/>
      <c r="Q9" s="96" t="s">
        <v>121</v>
      </c>
    </row>
    <row r="10" spans="1:17" ht="21.75" customHeight="1">
      <c r="A10" s="94"/>
      <c r="B10" s="94"/>
      <c r="C10" s="94"/>
      <c r="D10" s="94"/>
      <c r="E10" s="94"/>
      <c r="F10" s="95"/>
      <c r="G10" s="97" t="s">
        <v>115</v>
      </c>
      <c r="H10" s="82"/>
      <c r="I10" s="98"/>
      <c r="J10" s="93"/>
      <c r="K10" s="97" t="s">
        <v>119</v>
      </c>
      <c r="L10" s="94"/>
      <c r="M10" s="97"/>
      <c r="N10" s="93"/>
      <c r="O10" s="97"/>
      <c r="P10" s="93"/>
      <c r="Q10" s="97"/>
    </row>
    <row r="11" spans="1:17" ht="21.75" customHeight="1">
      <c r="A11" s="99" t="s">
        <v>176</v>
      </c>
      <c r="D11" s="32"/>
      <c r="E11" s="32"/>
      <c r="G11" s="36">
        <v>1108859002</v>
      </c>
      <c r="H11" s="22"/>
      <c r="I11" s="36">
        <v>279958858.40000004</v>
      </c>
      <c r="J11" s="36"/>
      <c r="K11" s="36">
        <v>42752220</v>
      </c>
      <c r="L11" s="36"/>
      <c r="M11" s="36">
        <v>68852962.11999999</v>
      </c>
      <c r="N11" s="36"/>
      <c r="O11" s="36">
        <v>391979090.66999984</v>
      </c>
      <c r="P11" s="22"/>
      <c r="Q11" s="22">
        <f>SUM(G11:O11)</f>
        <v>1892402133.1899998</v>
      </c>
    </row>
    <row r="12" spans="1:17" ht="21.75" customHeight="1">
      <c r="A12" s="32" t="s">
        <v>179</v>
      </c>
      <c r="D12" s="32"/>
      <c r="E12" s="32"/>
      <c r="G12" s="36">
        <v>1559</v>
      </c>
      <c r="H12" s="22"/>
      <c r="I12" s="36">
        <v>0</v>
      </c>
      <c r="J12" s="36"/>
      <c r="K12" s="36">
        <v>0</v>
      </c>
      <c r="L12" s="36"/>
      <c r="M12" s="36">
        <v>0</v>
      </c>
      <c r="N12" s="36"/>
      <c r="O12" s="36">
        <v>0</v>
      </c>
      <c r="P12" s="22"/>
      <c r="Q12" s="36">
        <f t="shared" ref="Q12:Q18" si="0">SUM(G12:O12)</f>
        <v>1559</v>
      </c>
    </row>
    <row r="13" spans="1:17" ht="21.75" customHeight="1">
      <c r="A13" s="32" t="s">
        <v>82</v>
      </c>
      <c r="D13" s="32"/>
      <c r="E13" s="32"/>
      <c r="G13" s="36">
        <v>0</v>
      </c>
      <c r="H13" s="22"/>
      <c r="I13" s="36">
        <v>1559</v>
      </c>
      <c r="J13" s="36"/>
      <c r="K13" s="36">
        <v>0</v>
      </c>
      <c r="L13" s="36"/>
      <c r="M13" s="36">
        <v>0</v>
      </c>
      <c r="N13" s="36"/>
      <c r="O13" s="36">
        <v>0</v>
      </c>
      <c r="P13" s="22"/>
      <c r="Q13" s="36">
        <f t="shared" si="0"/>
        <v>1559</v>
      </c>
    </row>
    <row r="14" spans="1:17" ht="21.75" customHeight="1">
      <c r="A14" s="32" t="s">
        <v>124</v>
      </c>
      <c r="G14" s="36">
        <v>0</v>
      </c>
      <c r="H14" s="36"/>
      <c r="I14" s="36">
        <v>0</v>
      </c>
      <c r="J14" s="36"/>
      <c r="K14" s="36">
        <v>0</v>
      </c>
      <c r="L14" s="36"/>
      <c r="M14" s="36">
        <v>2082043.78</v>
      </c>
      <c r="N14" s="36"/>
      <c r="O14" s="12">
        <f>-M14</f>
        <v>-2082043.78</v>
      </c>
      <c r="P14" s="36"/>
      <c r="Q14" s="36">
        <f t="shared" si="0"/>
        <v>0</v>
      </c>
    </row>
    <row r="15" spans="1:17" ht="21.75" customHeight="1">
      <c r="A15" s="32" t="s">
        <v>125</v>
      </c>
      <c r="F15" s="37" t="s">
        <v>22</v>
      </c>
      <c r="G15" s="36">
        <v>0</v>
      </c>
      <c r="H15" s="36"/>
      <c r="I15" s="36">
        <v>0</v>
      </c>
      <c r="J15" s="36"/>
      <c r="K15" s="36">
        <v>0</v>
      </c>
      <c r="L15" s="36"/>
      <c r="M15" s="36">
        <v>0</v>
      </c>
      <c r="N15" s="36"/>
      <c r="O15" s="12">
        <v>-22177158.039999999</v>
      </c>
      <c r="P15" s="36"/>
      <c r="Q15" s="12">
        <f t="shared" ref="Q15" si="1">SUM(G15:O15)</f>
        <v>-22177158.039999999</v>
      </c>
    </row>
    <row r="16" spans="1:17" ht="21.75" customHeight="1">
      <c r="A16" s="32" t="s">
        <v>175</v>
      </c>
      <c r="G16" s="70">
        <v>0</v>
      </c>
      <c r="H16" s="36"/>
      <c r="I16" s="70">
        <v>0</v>
      </c>
      <c r="J16" s="36"/>
      <c r="K16" s="70">
        <v>0</v>
      </c>
      <c r="L16" s="36"/>
      <c r="M16" s="70">
        <v>0</v>
      </c>
      <c r="N16" s="36"/>
      <c r="O16" s="10">
        <f>+PL!J71</f>
        <v>41649627.929999985</v>
      </c>
      <c r="P16" s="36"/>
      <c r="Q16" s="70">
        <f t="shared" si="0"/>
        <v>41649627.929999985</v>
      </c>
    </row>
    <row r="17" spans="1:25" ht="21.75" customHeight="1">
      <c r="A17" s="99" t="s">
        <v>206</v>
      </c>
      <c r="G17" s="36">
        <f>SUM(G11:G16)</f>
        <v>1108860561</v>
      </c>
      <c r="H17" s="36"/>
      <c r="I17" s="36">
        <f>SUM(I11:I16)</f>
        <v>279960417.40000004</v>
      </c>
      <c r="J17" s="36"/>
      <c r="K17" s="36">
        <f>SUM(K11:K16)</f>
        <v>42752220</v>
      </c>
      <c r="L17" s="36"/>
      <c r="M17" s="36">
        <f>SUM(M11:M16)</f>
        <v>70935005.899999991</v>
      </c>
      <c r="N17" s="36"/>
      <c r="O17" s="36">
        <f>SUM(O11:O16)</f>
        <v>409369516.77999985</v>
      </c>
      <c r="P17" s="36"/>
      <c r="Q17" s="36">
        <f>SUM(Q11:Q16)</f>
        <v>1911877721.0799999</v>
      </c>
    </row>
    <row r="18" spans="1:25" ht="21.75" customHeight="1">
      <c r="A18" s="32" t="s">
        <v>124</v>
      </c>
      <c r="G18" s="36">
        <v>0</v>
      </c>
      <c r="H18" s="36"/>
      <c r="I18" s="36">
        <v>0</v>
      </c>
      <c r="J18" s="36"/>
      <c r="K18" s="36">
        <v>0</v>
      </c>
      <c r="L18" s="36"/>
      <c r="M18" s="36">
        <f>3118621.15-M14</f>
        <v>1036577.3699999999</v>
      </c>
      <c r="N18" s="36"/>
      <c r="O18" s="12">
        <f>-M18</f>
        <v>-1036577.3699999999</v>
      </c>
      <c r="P18" s="36"/>
      <c r="Q18" s="12">
        <f t="shared" si="0"/>
        <v>0</v>
      </c>
    </row>
    <row r="19" spans="1:25" ht="21.75" customHeight="1">
      <c r="A19" s="32" t="s">
        <v>175</v>
      </c>
      <c r="G19" s="36">
        <v>0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12">
        <f>62025511.33-O16</f>
        <v>20375883.400000013</v>
      </c>
      <c r="P19" s="36"/>
      <c r="Q19" s="12">
        <f t="shared" ref="Q19" si="2">SUM(G19:O19)</f>
        <v>20375883.400000013</v>
      </c>
    </row>
    <row r="20" spans="1:25" ht="21.75" customHeight="1" thickBot="1">
      <c r="A20" s="99" t="s">
        <v>184</v>
      </c>
      <c r="D20" s="32"/>
      <c r="E20" s="32"/>
      <c r="G20" s="74">
        <f>SUM(G17:G19)</f>
        <v>1108860561</v>
      </c>
      <c r="H20" s="22"/>
      <c r="I20" s="74">
        <f>SUM(I17:I19)</f>
        <v>279960417.40000004</v>
      </c>
      <c r="J20" s="36"/>
      <c r="K20" s="74">
        <f>SUM(K17:K19)</f>
        <v>42752220</v>
      </c>
      <c r="L20" s="36"/>
      <c r="M20" s="74">
        <f>SUM(M17:M19)</f>
        <v>71971583.269999996</v>
      </c>
      <c r="N20" s="36"/>
      <c r="O20" s="74">
        <f>SUM(O17:O19)</f>
        <v>428708822.80999988</v>
      </c>
      <c r="P20" s="22"/>
      <c r="Q20" s="74">
        <f>SUM(Q17:Q19)</f>
        <v>1932253604.48</v>
      </c>
    </row>
    <row r="21" spans="1:25" ht="21.75" customHeight="1" thickTop="1">
      <c r="A21" s="32"/>
      <c r="D21" s="32"/>
      <c r="E21" s="3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1:25" ht="21.75" customHeight="1">
      <c r="A22" s="99" t="s">
        <v>191</v>
      </c>
      <c r="G22" s="36">
        <v>1108860561</v>
      </c>
      <c r="H22" s="36"/>
      <c r="I22" s="36">
        <v>279960417.40000004</v>
      </c>
      <c r="J22" s="36"/>
      <c r="K22" s="36">
        <v>42752220</v>
      </c>
      <c r="L22" s="36"/>
      <c r="M22" s="36">
        <v>71971583.269999996</v>
      </c>
      <c r="N22" s="36"/>
      <c r="O22" s="36">
        <v>428708822.80999982</v>
      </c>
      <c r="P22" s="36"/>
      <c r="Q22" s="36">
        <f t="shared" ref="Q22:Q25" si="3">SUM(G22:O22)</f>
        <v>1932253604.48</v>
      </c>
    </row>
    <row r="23" spans="1:25" ht="21.75" customHeight="1">
      <c r="A23" s="32" t="s">
        <v>179</v>
      </c>
      <c r="G23" s="36">
        <v>555600000</v>
      </c>
      <c r="H23" s="36"/>
      <c r="I23" s="36">
        <v>0</v>
      </c>
      <c r="J23" s="36"/>
      <c r="K23" s="36">
        <v>0</v>
      </c>
      <c r="L23" s="36"/>
      <c r="M23" s="36">
        <v>0</v>
      </c>
      <c r="N23" s="36"/>
      <c r="O23" s="36">
        <v>0</v>
      </c>
      <c r="P23" s="36"/>
      <c r="Q23" s="36">
        <f t="shared" si="3"/>
        <v>555600000</v>
      </c>
    </row>
    <row r="24" spans="1:25" ht="21.75" customHeight="1">
      <c r="A24" s="32" t="s">
        <v>82</v>
      </c>
      <c r="G24" s="36">
        <v>0</v>
      </c>
      <c r="H24" s="36"/>
      <c r="I24" s="36">
        <v>166430000</v>
      </c>
      <c r="J24" s="36"/>
      <c r="K24" s="36">
        <v>0</v>
      </c>
      <c r="L24" s="36"/>
      <c r="M24" s="36">
        <v>0</v>
      </c>
      <c r="N24" s="36"/>
      <c r="O24" s="36">
        <v>0</v>
      </c>
      <c r="P24" s="36"/>
      <c r="Q24" s="36">
        <f t="shared" si="3"/>
        <v>166430000</v>
      </c>
    </row>
    <row r="25" spans="1:25" ht="21.75" customHeight="1">
      <c r="A25" s="32" t="s">
        <v>124</v>
      </c>
      <c r="G25" s="36">
        <v>0</v>
      </c>
      <c r="H25" s="36"/>
      <c r="I25" s="36">
        <v>0</v>
      </c>
      <c r="J25" s="36"/>
      <c r="K25" s="36">
        <v>0</v>
      </c>
      <c r="L25" s="36"/>
      <c r="M25" s="36">
        <v>3402771.8435000032</v>
      </c>
      <c r="N25" s="36"/>
      <c r="O25" s="12">
        <f>-M25</f>
        <v>-3402771.8435000032</v>
      </c>
      <c r="P25" s="36"/>
      <c r="Q25" s="36">
        <f t="shared" si="3"/>
        <v>0</v>
      </c>
    </row>
    <row r="26" spans="1:25" ht="21.75" customHeight="1">
      <c r="A26" s="32" t="s">
        <v>175</v>
      </c>
      <c r="G26" s="72">
        <v>0</v>
      </c>
      <c r="H26" s="72"/>
      <c r="I26" s="72">
        <v>0</v>
      </c>
      <c r="J26" s="72"/>
      <c r="K26" s="72">
        <v>0</v>
      </c>
      <c r="L26" s="36"/>
      <c r="M26" s="72">
        <v>0</v>
      </c>
      <c r="N26" s="36"/>
      <c r="O26" s="36">
        <f>+PL!H77</f>
        <v>65267164.670000061</v>
      </c>
      <c r="P26" s="36"/>
      <c r="Q26" s="36">
        <f>SUM(G26:O26)</f>
        <v>65267164.670000061</v>
      </c>
    </row>
    <row r="27" spans="1:25" ht="21.75" customHeight="1" thickBot="1">
      <c r="A27" s="99" t="s">
        <v>207</v>
      </c>
      <c r="G27" s="73">
        <f>SUM(G22:G26)</f>
        <v>1664460561</v>
      </c>
      <c r="H27" s="36"/>
      <c r="I27" s="73">
        <f>SUM(I22:I26)</f>
        <v>446390417.40000004</v>
      </c>
      <c r="J27" s="36"/>
      <c r="K27" s="73">
        <f>SUM(K22:K26)</f>
        <v>42752220</v>
      </c>
      <c r="L27" s="36"/>
      <c r="M27" s="73">
        <f>SUM(M22:M26)</f>
        <v>75374355.113499999</v>
      </c>
      <c r="N27" s="36"/>
      <c r="O27" s="73">
        <f>SUM(O22:O26)</f>
        <v>490573215.63649988</v>
      </c>
      <c r="P27" s="36"/>
      <c r="Q27" s="73">
        <f>SUM(Q22:Q26)</f>
        <v>2719550769.1500001</v>
      </c>
    </row>
    <row r="28" spans="1:25" ht="21.75" customHeight="1" thickTop="1">
      <c r="A28" s="32"/>
    </row>
    <row r="29" spans="1:25" ht="21.75" customHeight="1">
      <c r="A29" s="28" t="s">
        <v>57</v>
      </c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>
      <c r="A30" s="28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 ht="21.75" customHeight="1">
      <c r="E31" s="24"/>
      <c r="F31" s="24"/>
      <c r="G31" s="38" t="s">
        <v>58</v>
      </c>
    </row>
    <row r="32" spans="1:25" ht="21.75" customHeight="1">
      <c r="E32" s="24"/>
      <c r="F32" s="24"/>
      <c r="G32" s="24" t="s">
        <v>214</v>
      </c>
    </row>
    <row r="33" spans="1:17" ht="21.75" customHeight="1">
      <c r="E33" s="24"/>
      <c r="F33" s="24"/>
      <c r="G33" s="24"/>
    </row>
    <row r="34" spans="1:17" s="34" customFormat="1" ht="21.75" customHeight="1">
      <c r="A34" s="121" t="s">
        <v>28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</row>
    <row r="35" spans="1:17" s="34" customFormat="1" ht="21.75" customHeight="1">
      <c r="A35" s="121" t="s">
        <v>112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</row>
    <row r="36" spans="1:17" s="34" customFormat="1" ht="21.75" customHeight="1">
      <c r="A36" s="121" t="str">
        <f>+A3</f>
        <v>FOR THE NINE-MONTH PERIODS ENDED SEPTEMBER 30, 2025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</row>
    <row r="37" spans="1:17" s="34" customFormat="1" ht="21.75" customHeight="1">
      <c r="A37" s="121" t="s">
        <v>189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</row>
    <row r="38" spans="1:17" s="34" customFormat="1" ht="21.75" customHeight="1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</row>
    <row r="39" spans="1:17" ht="21.75" customHeight="1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1" t="s">
        <v>30</v>
      </c>
    </row>
    <row r="40" spans="1:17" ht="21.75" customHeight="1">
      <c r="A40" s="93"/>
      <c r="B40" s="93"/>
      <c r="C40" s="93"/>
      <c r="D40" s="93"/>
      <c r="E40" s="93"/>
      <c r="F40" s="93"/>
      <c r="G40" s="122" t="s">
        <v>32</v>
      </c>
      <c r="H40" s="122"/>
      <c r="I40" s="122"/>
      <c r="J40" s="122"/>
      <c r="K40" s="122"/>
      <c r="L40" s="122"/>
      <c r="M40" s="123"/>
      <c r="N40" s="123"/>
      <c r="O40" s="123"/>
      <c r="P40" s="122"/>
      <c r="Q40" s="122"/>
    </row>
    <row r="41" spans="1:17" ht="21.75" customHeight="1">
      <c r="A41" s="94"/>
      <c r="B41" s="94"/>
      <c r="C41" s="94"/>
      <c r="D41" s="94"/>
      <c r="E41" s="94"/>
      <c r="F41" s="95" t="s">
        <v>34</v>
      </c>
      <c r="G41" s="100" t="s">
        <v>113</v>
      </c>
      <c r="H41" s="101"/>
      <c r="I41" s="100" t="s">
        <v>116</v>
      </c>
      <c r="J41" s="102"/>
      <c r="K41" s="100" t="s">
        <v>117</v>
      </c>
      <c r="L41" s="101"/>
      <c r="M41" s="124" t="s">
        <v>122</v>
      </c>
      <c r="N41" s="124"/>
      <c r="O41" s="124"/>
      <c r="P41" s="102"/>
      <c r="Q41" s="100" t="s">
        <v>120</v>
      </c>
    </row>
    <row r="42" spans="1:17" ht="21.75" customHeight="1">
      <c r="A42" s="94"/>
      <c r="B42" s="94"/>
      <c r="C42" s="94"/>
      <c r="D42" s="94"/>
      <c r="E42" s="94"/>
      <c r="F42" s="95"/>
      <c r="G42" s="96" t="s">
        <v>114</v>
      </c>
      <c r="H42" s="94"/>
      <c r="I42" s="96" t="s">
        <v>115</v>
      </c>
      <c r="J42" s="93"/>
      <c r="K42" s="96" t="s">
        <v>118</v>
      </c>
      <c r="L42" s="94"/>
      <c r="M42" s="96" t="s">
        <v>123</v>
      </c>
      <c r="N42" s="93"/>
      <c r="O42" s="96" t="s">
        <v>86</v>
      </c>
      <c r="P42" s="93"/>
      <c r="Q42" s="96" t="s">
        <v>121</v>
      </c>
    </row>
    <row r="43" spans="1:17" ht="21.75" customHeight="1">
      <c r="A43" s="99"/>
      <c r="B43" s="99"/>
      <c r="C43" s="99"/>
      <c r="D43" s="99"/>
      <c r="E43" s="99"/>
      <c r="F43" s="103" t="s">
        <v>1</v>
      </c>
      <c r="G43" s="97" t="s">
        <v>115</v>
      </c>
      <c r="H43" s="104"/>
      <c r="I43" s="98"/>
      <c r="J43" s="98"/>
      <c r="K43" s="97" t="s">
        <v>119</v>
      </c>
      <c r="L43" s="105"/>
      <c r="M43" s="98"/>
      <c r="N43" s="105"/>
      <c r="O43" s="98"/>
      <c r="P43" s="105"/>
      <c r="Q43" s="105"/>
    </row>
    <row r="44" spans="1:17" ht="21.75" customHeight="1">
      <c r="A44" s="99" t="s">
        <v>176</v>
      </c>
      <c r="D44" s="32"/>
      <c r="E44" s="32"/>
      <c r="G44" s="36">
        <v>1108859002</v>
      </c>
      <c r="H44" s="36"/>
      <c r="I44" s="36">
        <v>279958858.40000004</v>
      </c>
      <c r="J44" s="36"/>
      <c r="K44" s="36">
        <v>42752220</v>
      </c>
      <c r="L44" s="22"/>
      <c r="M44" s="36">
        <v>68852962.11999999</v>
      </c>
      <c r="N44" s="36"/>
      <c r="O44" s="36">
        <v>349639670.35000014</v>
      </c>
      <c r="P44" s="22"/>
      <c r="Q44" s="22">
        <f>SUM(G44:O44)</f>
        <v>1850062712.8700001</v>
      </c>
    </row>
    <row r="45" spans="1:17" ht="21.75" customHeight="1">
      <c r="A45" s="32" t="s">
        <v>179</v>
      </c>
      <c r="D45" s="32"/>
      <c r="E45" s="32"/>
      <c r="G45" s="36">
        <v>1559</v>
      </c>
      <c r="H45" s="36"/>
      <c r="I45" s="36">
        <v>0</v>
      </c>
      <c r="J45" s="36"/>
      <c r="K45" s="36">
        <v>0</v>
      </c>
      <c r="L45" s="22"/>
      <c r="M45" s="36">
        <v>0</v>
      </c>
      <c r="N45" s="36"/>
      <c r="O45" s="36">
        <v>0</v>
      </c>
      <c r="P45" s="22"/>
      <c r="Q45" s="36">
        <f t="shared" ref="Q45:Q52" si="4">SUM(G45:O45)</f>
        <v>1559</v>
      </c>
    </row>
    <row r="46" spans="1:17" ht="21.75" customHeight="1">
      <c r="A46" s="32" t="s">
        <v>82</v>
      </c>
      <c r="D46" s="32"/>
      <c r="E46" s="32"/>
      <c r="G46" s="36">
        <v>0</v>
      </c>
      <c r="H46" s="36"/>
      <c r="I46" s="36">
        <v>1559</v>
      </c>
      <c r="J46" s="36"/>
      <c r="K46" s="36">
        <v>0</v>
      </c>
      <c r="L46" s="22"/>
      <c r="M46" s="36">
        <v>0</v>
      </c>
      <c r="N46" s="36"/>
      <c r="O46" s="36">
        <v>0</v>
      </c>
      <c r="P46" s="22"/>
      <c r="Q46" s="36">
        <f t="shared" si="4"/>
        <v>1559</v>
      </c>
    </row>
    <row r="47" spans="1:17" ht="21.75" customHeight="1">
      <c r="A47" s="32" t="s">
        <v>124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2082043.78</v>
      </c>
      <c r="N47" s="36"/>
      <c r="O47" s="12">
        <f>-M47</f>
        <v>-2082043.78</v>
      </c>
      <c r="P47" s="36"/>
      <c r="Q47" s="36">
        <f t="shared" si="4"/>
        <v>0</v>
      </c>
    </row>
    <row r="48" spans="1:17" ht="21.75" customHeight="1">
      <c r="A48" s="32" t="s">
        <v>125</v>
      </c>
      <c r="F48" s="37" t="s">
        <v>22</v>
      </c>
      <c r="G48" s="36">
        <v>0</v>
      </c>
      <c r="H48" s="36"/>
      <c r="I48" s="36">
        <v>0</v>
      </c>
      <c r="J48" s="36"/>
      <c r="K48" s="36">
        <v>0</v>
      </c>
      <c r="L48" s="36"/>
      <c r="M48" s="36">
        <v>0</v>
      </c>
      <c r="N48" s="36"/>
      <c r="O48" s="12">
        <v>-22177158.039999999</v>
      </c>
      <c r="P48" s="36"/>
      <c r="Q48" s="12">
        <f t="shared" ref="Q48" si="5">SUM(G48:O48)</f>
        <v>-22177158.039999999</v>
      </c>
    </row>
    <row r="49" spans="1:17" ht="21.75" customHeight="1">
      <c r="A49" s="32" t="s">
        <v>175</v>
      </c>
      <c r="G49" s="70">
        <v>0</v>
      </c>
      <c r="H49" s="36"/>
      <c r="I49" s="70">
        <v>0</v>
      </c>
      <c r="J49" s="36"/>
      <c r="K49" s="70">
        <v>0</v>
      </c>
      <c r="L49" s="36"/>
      <c r="M49" s="70">
        <v>0</v>
      </c>
      <c r="N49" s="36"/>
      <c r="O49" s="10">
        <f>+PL!N71</f>
        <v>41640875.589999974</v>
      </c>
      <c r="P49" s="36"/>
      <c r="Q49" s="70">
        <f t="shared" si="4"/>
        <v>41640875.589999974</v>
      </c>
    </row>
    <row r="50" spans="1:17" ht="21.75" customHeight="1">
      <c r="A50" s="99" t="s">
        <v>206</v>
      </c>
      <c r="G50" s="36">
        <f>SUM(G44:G49)</f>
        <v>1108860561</v>
      </c>
      <c r="H50" s="36"/>
      <c r="I50" s="36">
        <f>SUM(I44:I49)</f>
        <v>279960417.40000004</v>
      </c>
      <c r="J50" s="36"/>
      <c r="K50" s="36">
        <f>SUM(K44:K49)</f>
        <v>42752220</v>
      </c>
      <c r="L50" s="36"/>
      <c r="M50" s="36">
        <f>SUM(M44:M49)</f>
        <v>70935005.899999991</v>
      </c>
      <c r="N50" s="36"/>
      <c r="O50" s="36">
        <f>SUM(O44:O49)</f>
        <v>367021344.12000012</v>
      </c>
      <c r="P50" s="36"/>
      <c r="Q50" s="36">
        <f>SUM(Q44:Q49)</f>
        <v>1869529548.4200001</v>
      </c>
    </row>
    <row r="51" spans="1:17" ht="21.75" customHeight="1">
      <c r="A51" s="32" t="s">
        <v>124</v>
      </c>
      <c r="G51" s="36">
        <v>0</v>
      </c>
      <c r="H51" s="36"/>
      <c r="I51" s="36">
        <v>0</v>
      </c>
      <c r="J51" s="36"/>
      <c r="K51" s="36">
        <v>0</v>
      </c>
      <c r="L51" s="36"/>
      <c r="M51" s="36">
        <f>3118621.15-M47</f>
        <v>1036577.3699999999</v>
      </c>
      <c r="N51" s="36"/>
      <c r="O51" s="12">
        <f>-M51</f>
        <v>-1036577.3699999999</v>
      </c>
      <c r="P51" s="36"/>
      <c r="Q51" s="36">
        <f t="shared" si="4"/>
        <v>0</v>
      </c>
    </row>
    <row r="52" spans="1:17" ht="21.75" customHeight="1">
      <c r="A52" s="32" t="s">
        <v>175</v>
      </c>
      <c r="G52" s="36">
        <v>0</v>
      </c>
      <c r="H52" s="36"/>
      <c r="I52" s="36">
        <v>0</v>
      </c>
      <c r="J52" s="36"/>
      <c r="K52" s="36">
        <v>0</v>
      </c>
      <c r="L52" s="36"/>
      <c r="M52" s="36">
        <v>0</v>
      </c>
      <c r="N52" s="36"/>
      <c r="O52" s="12">
        <f>62372422.93-O49</f>
        <v>20731547.340000026</v>
      </c>
      <c r="P52" s="36"/>
      <c r="Q52" s="12">
        <f t="shared" si="4"/>
        <v>20731547.340000026</v>
      </c>
    </row>
    <row r="53" spans="1:17" ht="21.75" customHeight="1" thickBot="1">
      <c r="A53" s="99" t="s">
        <v>184</v>
      </c>
      <c r="D53" s="32"/>
      <c r="E53" s="32"/>
      <c r="G53" s="71">
        <f>SUM(G50:G52)</f>
        <v>1108860561</v>
      </c>
      <c r="H53" s="22"/>
      <c r="I53" s="71">
        <f>SUM(I50:I52)</f>
        <v>279960417.40000004</v>
      </c>
      <c r="J53" s="22"/>
      <c r="K53" s="71">
        <f>SUM(K50:K52)</f>
        <v>42752220</v>
      </c>
      <c r="L53" s="22"/>
      <c r="M53" s="71">
        <f>SUM(M50:M52)</f>
        <v>71971583.269999996</v>
      </c>
      <c r="N53" s="22"/>
      <c r="O53" s="71">
        <f>SUM(O50:O52)</f>
        <v>386716314.09000015</v>
      </c>
      <c r="P53" s="22"/>
      <c r="Q53" s="71">
        <f>SUM(Q50:Q52)</f>
        <v>1890261095.76</v>
      </c>
    </row>
    <row r="54" spans="1:17" ht="21.75" customHeight="1" thickTop="1">
      <c r="A54" s="32"/>
      <c r="G54" s="36"/>
      <c r="H54" s="36">
        <f t="shared" ref="H54:P54" si="6">+H53-H55</f>
        <v>0</v>
      </c>
      <c r="I54" s="36"/>
      <c r="J54" s="36">
        <f t="shared" si="6"/>
        <v>0</v>
      </c>
      <c r="K54" s="36"/>
      <c r="L54" s="36">
        <f t="shared" si="6"/>
        <v>0</v>
      </c>
      <c r="M54" s="36"/>
      <c r="N54" s="36">
        <f t="shared" si="6"/>
        <v>0</v>
      </c>
      <c r="O54" s="36"/>
      <c r="P54" s="36">
        <f t="shared" si="6"/>
        <v>0</v>
      </c>
      <c r="Q54" s="36"/>
    </row>
    <row r="55" spans="1:17" ht="21.75" customHeight="1">
      <c r="A55" s="99" t="s">
        <v>191</v>
      </c>
      <c r="G55" s="36">
        <v>1108860561</v>
      </c>
      <c r="H55" s="36"/>
      <c r="I55" s="36">
        <v>279960417.40000004</v>
      </c>
      <c r="J55" s="36"/>
      <c r="K55" s="36">
        <v>42752220</v>
      </c>
      <c r="L55" s="36"/>
      <c r="M55" s="36">
        <v>71971583.269999996</v>
      </c>
      <c r="N55" s="36"/>
      <c r="O55" s="36">
        <v>386716314.09000015</v>
      </c>
      <c r="P55" s="36"/>
      <c r="Q55" s="36">
        <f t="shared" ref="Q55:Q59" si="7">SUM(G55:O55)</f>
        <v>1890261095.7600002</v>
      </c>
    </row>
    <row r="56" spans="1:17" ht="21.75" customHeight="1">
      <c r="A56" s="32" t="s">
        <v>179</v>
      </c>
      <c r="G56" s="36">
        <v>555600000</v>
      </c>
      <c r="H56" s="36"/>
      <c r="I56" s="36">
        <v>0</v>
      </c>
      <c r="J56" s="36"/>
      <c r="K56" s="36">
        <v>0</v>
      </c>
      <c r="L56" s="36"/>
      <c r="M56" s="36">
        <v>0</v>
      </c>
      <c r="N56" s="36"/>
      <c r="O56" s="36">
        <v>0</v>
      </c>
      <c r="P56" s="36"/>
      <c r="Q56" s="36">
        <f t="shared" si="7"/>
        <v>555600000</v>
      </c>
    </row>
    <row r="57" spans="1:17" ht="21.75" customHeight="1">
      <c r="A57" s="32" t="s">
        <v>82</v>
      </c>
      <c r="G57" s="36">
        <v>0</v>
      </c>
      <c r="H57" s="36"/>
      <c r="I57" s="36">
        <v>166430000</v>
      </c>
      <c r="J57" s="36"/>
      <c r="K57" s="36">
        <v>0</v>
      </c>
      <c r="L57" s="36"/>
      <c r="M57" s="36">
        <v>0</v>
      </c>
      <c r="N57" s="36"/>
      <c r="O57" s="36">
        <v>0</v>
      </c>
      <c r="P57" s="36"/>
      <c r="Q57" s="36">
        <f t="shared" si="7"/>
        <v>166430000</v>
      </c>
    </row>
    <row r="58" spans="1:17" ht="21.75" customHeight="1">
      <c r="A58" s="32" t="s">
        <v>124</v>
      </c>
      <c r="G58" s="36">
        <v>0</v>
      </c>
      <c r="H58" s="36"/>
      <c r="I58" s="36">
        <v>0</v>
      </c>
      <c r="J58" s="36"/>
      <c r="K58" s="36">
        <v>0</v>
      </c>
      <c r="L58" s="36"/>
      <c r="M58" s="36">
        <v>3402771.8435000032</v>
      </c>
      <c r="N58" s="36"/>
      <c r="O58" s="12">
        <f>-M58</f>
        <v>-3402771.8435000032</v>
      </c>
      <c r="P58" s="36"/>
      <c r="Q58" s="36">
        <f t="shared" si="7"/>
        <v>0</v>
      </c>
    </row>
    <row r="59" spans="1:17" ht="21.75" customHeight="1">
      <c r="A59" s="32" t="s">
        <v>175</v>
      </c>
      <c r="G59" s="72">
        <v>0</v>
      </c>
      <c r="H59" s="72"/>
      <c r="I59" s="72">
        <v>0</v>
      </c>
      <c r="J59" s="72"/>
      <c r="K59" s="72">
        <v>0</v>
      </c>
      <c r="L59" s="36"/>
      <c r="M59" s="72">
        <v>0</v>
      </c>
      <c r="N59" s="36"/>
      <c r="O59" s="72">
        <f>+PL!L77</f>
        <v>61740749.660000026</v>
      </c>
      <c r="P59" s="36"/>
      <c r="Q59" s="72">
        <f t="shared" si="7"/>
        <v>61740749.660000026</v>
      </c>
    </row>
    <row r="60" spans="1:17" ht="21.75" customHeight="1" thickBot="1">
      <c r="A60" s="99" t="s">
        <v>207</v>
      </c>
      <c r="G60" s="73">
        <f>SUM(G55:G59)</f>
        <v>1664460561</v>
      </c>
      <c r="H60" s="36"/>
      <c r="I60" s="73">
        <f>SUM(I55:I59)</f>
        <v>446390417.40000004</v>
      </c>
      <c r="J60" s="36"/>
      <c r="K60" s="73">
        <f>SUM(K55:K59)</f>
        <v>42752220</v>
      </c>
      <c r="L60" s="36"/>
      <c r="M60" s="73">
        <f>SUM(M55:M59)</f>
        <v>75374355.113499999</v>
      </c>
      <c r="N60" s="36"/>
      <c r="O60" s="73">
        <f>SUM(O55:O59)</f>
        <v>445054291.90650016</v>
      </c>
      <c r="P60" s="36"/>
      <c r="Q60" s="73">
        <f>SUM(Q55:Q59)</f>
        <v>2674031845.4200001</v>
      </c>
    </row>
    <row r="61" spans="1:17" ht="21.75" customHeight="1" thickTop="1">
      <c r="A61" s="32"/>
    </row>
    <row r="62" spans="1:17" ht="21.75" customHeight="1">
      <c r="A62" s="28" t="s">
        <v>57</v>
      </c>
    </row>
    <row r="63" spans="1:17" ht="21.75" customHeight="1">
      <c r="A63" s="28"/>
    </row>
    <row r="64" spans="1:17" ht="21.75" customHeight="1">
      <c r="F64" s="24"/>
      <c r="G64" s="38" t="s">
        <v>58</v>
      </c>
    </row>
    <row r="65" spans="5:7" ht="21.75" customHeight="1">
      <c r="F65" s="24"/>
      <c r="G65" s="24" t="s">
        <v>214</v>
      </c>
    </row>
    <row r="66" spans="5:7" ht="21.75" customHeight="1">
      <c r="E66" s="24"/>
      <c r="F66" s="24"/>
    </row>
  </sheetData>
  <mergeCells count="12">
    <mergeCell ref="A1:Q1"/>
    <mergeCell ref="A2:Q2"/>
    <mergeCell ref="A3:Q3"/>
    <mergeCell ref="G7:Q7"/>
    <mergeCell ref="M8:O8"/>
    <mergeCell ref="A4:Q4"/>
    <mergeCell ref="A34:Q34"/>
    <mergeCell ref="A35:Q35"/>
    <mergeCell ref="G40:Q40"/>
    <mergeCell ref="M41:O41"/>
    <mergeCell ref="A36:Q36"/>
    <mergeCell ref="A37:Q37"/>
  </mergeCells>
  <pageMargins left="0.86614173228346458" right="0.35" top="0.43307086614173229" bottom="0.15748031496062992" header="0.23622047244094491" footer="0.15748031496062992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5"/>
  <sheetViews>
    <sheetView topLeftCell="A45" zoomScale="92" zoomScaleNormal="92" zoomScaleSheetLayoutView="92" workbookViewId="0">
      <selection activeCell="J59" sqref="J59"/>
    </sheetView>
  </sheetViews>
  <sheetFormatPr defaultColWidth="9.28515625" defaultRowHeight="24" customHeight="1"/>
  <cols>
    <col min="1" max="1" width="4" style="21" customWidth="1"/>
    <col min="2" max="5" width="9.28515625" style="21" customWidth="1"/>
    <col min="6" max="6" width="11" style="21" customWidth="1"/>
    <col min="7" max="7" width="8.5703125" style="21" customWidth="1"/>
    <col min="8" max="8" width="16" style="21" customWidth="1"/>
    <col min="9" max="9" width="1.140625" style="21" customWidth="1"/>
    <col min="10" max="10" width="16" style="21" customWidth="1"/>
    <col min="11" max="11" width="1.140625" style="21" customWidth="1"/>
    <col min="12" max="12" width="16" style="21" customWidth="1"/>
    <col min="13" max="13" width="1.140625" style="21" customWidth="1"/>
    <col min="14" max="14" width="16" style="21" customWidth="1"/>
    <col min="15" max="15" width="1.28515625" style="21" customWidth="1"/>
    <col min="16" max="16384" width="9.28515625" style="21"/>
  </cols>
  <sheetData>
    <row r="1" spans="1:14" s="20" customFormat="1" ht="23.25" customHeight="1">
      <c r="A1" s="126" t="s">
        <v>28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s="20" customFormat="1" ht="23.25" customHeight="1">
      <c r="A2" s="126" t="s">
        <v>126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s="20" customFormat="1" ht="23.25" customHeight="1">
      <c r="A3" s="125" t="s">
        <v>205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</row>
    <row r="4" spans="1:14" s="20" customFormat="1" ht="23.25" customHeight="1">
      <c r="A4" s="125" t="s">
        <v>189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</row>
    <row r="5" spans="1:14" s="20" customFormat="1" ht="23.25" customHeight="1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23.25" customHeight="1">
      <c r="A6" s="106"/>
      <c r="B6" s="106"/>
      <c r="C6" s="106"/>
      <c r="D6" s="106"/>
      <c r="E6" s="106"/>
      <c r="F6" s="106"/>
      <c r="G6" s="106"/>
      <c r="H6" s="106"/>
      <c r="I6" s="106"/>
      <c r="J6" s="108"/>
      <c r="K6" s="109"/>
      <c r="L6" s="106"/>
      <c r="M6" s="106"/>
      <c r="N6" s="110" t="s">
        <v>30</v>
      </c>
    </row>
    <row r="7" spans="1:14" ht="23.25" customHeight="1">
      <c r="A7" s="106"/>
      <c r="B7" s="106"/>
      <c r="C7" s="106"/>
      <c r="D7" s="106"/>
      <c r="E7" s="106"/>
      <c r="F7" s="106"/>
      <c r="G7" s="106"/>
      <c r="H7" s="111"/>
      <c r="I7" s="112" t="s">
        <v>31</v>
      </c>
      <c r="J7" s="113"/>
      <c r="K7" s="109"/>
      <c r="L7" s="111"/>
      <c r="M7" s="112" t="s">
        <v>32</v>
      </c>
      <c r="N7" s="113"/>
    </row>
    <row r="8" spans="1:14" ht="23.25" customHeight="1">
      <c r="A8" s="114"/>
      <c r="B8" s="114"/>
      <c r="C8" s="114"/>
      <c r="D8" s="114"/>
      <c r="E8" s="114"/>
      <c r="F8" s="114"/>
      <c r="G8" s="114"/>
      <c r="H8" s="115" t="s">
        <v>190</v>
      </c>
      <c r="I8" s="116"/>
      <c r="J8" s="115" t="s">
        <v>172</v>
      </c>
      <c r="K8" s="117"/>
      <c r="L8" s="115" t="s">
        <v>190</v>
      </c>
      <c r="M8" s="116"/>
      <c r="N8" s="115" t="s">
        <v>172</v>
      </c>
    </row>
    <row r="9" spans="1:14" s="20" customFormat="1" ht="23.25" customHeight="1">
      <c r="A9" s="31" t="s">
        <v>127</v>
      </c>
      <c r="B9" s="26"/>
      <c r="C9" s="26"/>
      <c r="D9" s="26"/>
      <c r="E9" s="26"/>
      <c r="F9" s="26"/>
      <c r="G9" s="26"/>
      <c r="H9" s="26"/>
      <c r="L9" s="26"/>
    </row>
    <row r="10" spans="1:14" ht="23.25" customHeight="1">
      <c r="A10" s="25" t="s">
        <v>212</v>
      </c>
      <c r="B10" s="23"/>
      <c r="C10" s="23"/>
      <c r="D10" s="23"/>
      <c r="E10" s="23"/>
      <c r="F10" s="23"/>
      <c r="G10" s="23"/>
      <c r="H10" s="12">
        <f>+PL!H71</f>
        <v>71581851.870000064</v>
      </c>
      <c r="I10" s="12"/>
      <c r="J10" s="12">
        <f>+PL!J71</f>
        <v>41649627.929999985</v>
      </c>
      <c r="K10" s="12"/>
      <c r="L10" s="12">
        <f>+PL!L71</f>
        <v>68055436.860000029</v>
      </c>
      <c r="M10" s="12"/>
      <c r="N10" s="12">
        <f>+PL!N71</f>
        <v>41640875.589999974</v>
      </c>
    </row>
    <row r="11" spans="1:14" ht="22.9" customHeight="1">
      <c r="A11" s="31" t="s">
        <v>128</v>
      </c>
      <c r="B11" s="26"/>
      <c r="C11" s="26"/>
      <c r="D11" s="26"/>
      <c r="E11" s="26"/>
      <c r="F11" s="26"/>
      <c r="G11" s="23"/>
      <c r="H11" s="12"/>
      <c r="I11" s="12"/>
      <c r="J11" s="12"/>
      <c r="K11" s="12"/>
      <c r="L11" s="12"/>
      <c r="M11" s="12"/>
      <c r="N11" s="12"/>
    </row>
    <row r="12" spans="1:14" ht="23.25" customHeight="1">
      <c r="A12" s="25"/>
      <c r="B12" s="23" t="s">
        <v>105</v>
      </c>
      <c r="C12" s="23"/>
      <c r="D12" s="23"/>
      <c r="E12" s="23"/>
      <c r="F12" s="23"/>
      <c r="G12" s="23"/>
      <c r="H12" s="12">
        <f>+-PL!H70</f>
        <v>21829320.530000001</v>
      </c>
      <c r="I12" s="12"/>
      <c r="J12" s="12">
        <f>+-PL!J70</f>
        <v>10370272.369999999</v>
      </c>
      <c r="K12" s="12"/>
      <c r="L12" s="12">
        <f>+-PL!L70</f>
        <v>15841626.140000001</v>
      </c>
      <c r="M12" s="12"/>
      <c r="N12" s="12">
        <f>+-PL!N70</f>
        <v>9460591.6600000001</v>
      </c>
    </row>
    <row r="13" spans="1:14" ht="23.25" customHeight="1">
      <c r="A13" s="25"/>
      <c r="B13" s="23" t="s">
        <v>129</v>
      </c>
      <c r="C13" s="23"/>
      <c r="D13" s="23"/>
      <c r="E13" s="23"/>
      <c r="F13" s="23"/>
      <c r="G13" s="23"/>
      <c r="H13" s="12">
        <v>11117767.43</v>
      </c>
      <c r="I13" s="12"/>
      <c r="J13" s="42">
        <v>10105927.289999999</v>
      </c>
      <c r="K13" s="77"/>
      <c r="L13" s="42">
        <v>10364503.34</v>
      </c>
      <c r="M13" s="77"/>
      <c r="N13" s="42">
        <v>9280533.6099999994</v>
      </c>
    </row>
    <row r="14" spans="1:14" ht="23.25" customHeight="1">
      <c r="A14" s="25"/>
      <c r="B14" s="23" t="s">
        <v>130</v>
      </c>
      <c r="C14" s="23"/>
      <c r="D14" s="23"/>
      <c r="E14" s="23"/>
      <c r="F14" s="23"/>
      <c r="G14" s="23"/>
      <c r="H14" s="12">
        <v>32585471.380000003</v>
      </c>
      <c r="I14" s="12"/>
      <c r="J14" s="42">
        <v>30920351.350000001</v>
      </c>
      <c r="K14" s="77"/>
      <c r="L14" s="42">
        <v>32585471.380000003</v>
      </c>
      <c r="M14" s="77"/>
      <c r="N14" s="42">
        <v>30920351.350000001</v>
      </c>
    </row>
    <row r="15" spans="1:14" ht="23.25" customHeight="1">
      <c r="A15" s="25"/>
      <c r="B15" s="23" t="s">
        <v>131</v>
      </c>
      <c r="C15" s="23"/>
      <c r="D15" s="23"/>
      <c r="E15" s="23"/>
      <c r="F15" s="23"/>
      <c r="G15" s="23"/>
      <c r="H15" s="12">
        <v>95371545.180000007</v>
      </c>
      <c r="I15" s="12"/>
      <c r="J15" s="42">
        <v>105565163.51000002</v>
      </c>
      <c r="K15" s="77"/>
      <c r="L15" s="42">
        <v>95371545.180000007</v>
      </c>
      <c r="M15" s="77"/>
      <c r="N15" s="42">
        <v>105565163.51000002</v>
      </c>
    </row>
    <row r="16" spans="1:14" ht="21.75" customHeight="1">
      <c r="A16" s="25"/>
      <c r="B16" s="23" t="s">
        <v>169</v>
      </c>
      <c r="C16" s="23"/>
      <c r="D16" s="23"/>
      <c r="E16" s="23"/>
      <c r="F16" s="23"/>
      <c r="G16" s="23"/>
      <c r="H16" s="12">
        <v>0</v>
      </c>
      <c r="I16" s="12"/>
      <c r="J16" s="12">
        <v>0</v>
      </c>
      <c r="K16" s="12"/>
      <c r="L16" s="12">
        <v>-10000000</v>
      </c>
      <c r="M16" s="12"/>
      <c r="N16" s="12">
        <v>0</v>
      </c>
    </row>
    <row r="17" spans="1:14" ht="21.75" customHeight="1">
      <c r="A17" s="25"/>
      <c r="B17" s="23" t="s">
        <v>170</v>
      </c>
      <c r="C17" s="23"/>
      <c r="D17" s="23"/>
      <c r="E17" s="23"/>
      <c r="F17" s="23"/>
      <c r="G17" s="23"/>
      <c r="H17" s="12">
        <v>0</v>
      </c>
      <c r="I17" s="12"/>
      <c r="J17" s="12">
        <v>0</v>
      </c>
      <c r="K17" s="12"/>
      <c r="L17" s="12">
        <v>-11520000</v>
      </c>
      <c r="M17" s="12"/>
      <c r="N17" s="12">
        <v>0</v>
      </c>
    </row>
    <row r="18" spans="1:14" ht="23.25" customHeight="1">
      <c r="A18" s="25"/>
      <c r="B18" s="23" t="s">
        <v>132</v>
      </c>
      <c r="C18" s="23"/>
      <c r="D18" s="23"/>
      <c r="E18" s="23"/>
      <c r="F18" s="23"/>
      <c r="G18" s="23"/>
      <c r="H18" s="12">
        <v>-1298555.49</v>
      </c>
      <c r="I18" s="12"/>
      <c r="J18" s="12">
        <v>-1522779.06</v>
      </c>
      <c r="K18" s="77"/>
      <c r="L18" s="42">
        <v>0</v>
      </c>
      <c r="M18" s="78"/>
      <c r="N18" s="42">
        <v>0</v>
      </c>
    </row>
    <row r="19" spans="1:14" ht="23.25" customHeight="1">
      <c r="A19" s="25"/>
      <c r="B19" s="27" t="s">
        <v>133</v>
      </c>
      <c r="C19" s="23"/>
      <c r="D19" s="23"/>
      <c r="E19" s="23"/>
      <c r="F19" s="23"/>
      <c r="G19" s="23"/>
      <c r="H19" s="12">
        <v>-9714.83</v>
      </c>
      <c r="I19" s="12"/>
      <c r="J19" s="42">
        <v>94693.52</v>
      </c>
      <c r="K19" s="77"/>
      <c r="L19" s="12">
        <v>-9714.83</v>
      </c>
      <c r="M19" s="77"/>
      <c r="N19" s="42">
        <v>94693.52</v>
      </c>
    </row>
    <row r="20" spans="1:14" ht="21.75" hidden="1">
      <c r="A20" s="25"/>
      <c r="B20" s="23" t="s">
        <v>17</v>
      </c>
      <c r="C20" s="23"/>
      <c r="D20" s="23"/>
      <c r="E20" s="23"/>
      <c r="F20" s="23"/>
      <c r="G20" s="23"/>
      <c r="H20" s="12"/>
      <c r="I20" s="12"/>
      <c r="J20" s="12"/>
      <c r="K20" s="12"/>
      <c r="L20" s="12"/>
      <c r="M20" s="12"/>
      <c r="N20" s="12"/>
    </row>
    <row r="21" spans="1:14" ht="21.75" hidden="1">
      <c r="A21" s="25"/>
      <c r="B21" s="23" t="s">
        <v>24</v>
      </c>
      <c r="C21" s="23"/>
      <c r="D21" s="23"/>
      <c r="E21" s="23"/>
      <c r="F21" s="23"/>
      <c r="G21" s="23"/>
      <c r="H21" s="12"/>
      <c r="I21" s="12"/>
      <c r="J21" s="12"/>
      <c r="K21" s="12"/>
      <c r="L21" s="12"/>
      <c r="M21" s="12"/>
      <c r="N21" s="12"/>
    </row>
    <row r="22" spans="1:14" ht="23.25" customHeight="1">
      <c r="A22" s="25"/>
      <c r="B22" s="27" t="s">
        <v>134</v>
      </c>
      <c r="C22" s="23"/>
      <c r="D22" s="23"/>
      <c r="E22" s="23"/>
      <c r="F22" s="23"/>
      <c r="G22" s="23"/>
      <c r="H22" s="12">
        <v>6324823.0700000003</v>
      </c>
      <c r="I22" s="12"/>
      <c r="J22" s="42">
        <v>2183730.96</v>
      </c>
      <c r="K22" s="12"/>
      <c r="L22" s="12">
        <v>6324823.0700000003</v>
      </c>
      <c r="M22" s="12"/>
      <c r="N22" s="42">
        <v>2183730.96</v>
      </c>
    </row>
    <row r="23" spans="1:14" ht="23.25" customHeight="1">
      <c r="A23" s="25"/>
      <c r="B23" s="23" t="s">
        <v>135</v>
      </c>
      <c r="C23" s="23"/>
      <c r="D23" s="23"/>
      <c r="E23" s="23"/>
      <c r="F23" s="23"/>
      <c r="G23" s="23"/>
      <c r="H23" s="12">
        <v>0</v>
      </c>
      <c r="I23" s="12"/>
      <c r="J23" s="42">
        <v>-25589.58</v>
      </c>
      <c r="K23" s="77"/>
      <c r="L23" s="12">
        <v>0</v>
      </c>
      <c r="M23" s="77"/>
      <c r="N23" s="42">
        <v>-25589.58</v>
      </c>
    </row>
    <row r="24" spans="1:14" ht="23.25" customHeight="1">
      <c r="A24" s="25"/>
      <c r="B24" s="27" t="s">
        <v>136</v>
      </c>
      <c r="C24" s="23"/>
      <c r="D24" s="23"/>
      <c r="E24" s="23"/>
      <c r="F24" s="23"/>
      <c r="G24" s="23"/>
      <c r="H24" s="12">
        <v>5059117.2699999996</v>
      </c>
      <c r="I24" s="12"/>
      <c r="J24" s="42">
        <v>5112886.8899999997</v>
      </c>
      <c r="K24" s="77"/>
      <c r="L24" s="12">
        <v>5059117.2699999996</v>
      </c>
      <c r="M24" s="77"/>
      <c r="N24" s="42">
        <v>5112886.8899999997</v>
      </c>
    </row>
    <row r="25" spans="1:14" ht="21.75" customHeight="1">
      <c r="A25" s="25"/>
      <c r="B25" s="27" t="s">
        <v>137</v>
      </c>
      <c r="C25" s="23"/>
      <c r="D25" s="23"/>
      <c r="E25" s="23"/>
      <c r="F25" s="23"/>
      <c r="G25" s="23"/>
      <c r="H25" s="12">
        <v>-4664000</v>
      </c>
      <c r="I25" s="12"/>
      <c r="J25" s="42">
        <v>-4830000</v>
      </c>
      <c r="K25" s="12"/>
      <c r="L25" s="12">
        <v>-4664000</v>
      </c>
      <c r="M25" s="12"/>
      <c r="N25" s="42">
        <v>-4830000</v>
      </c>
    </row>
    <row r="26" spans="1:14" ht="21.75" hidden="1">
      <c r="A26" s="25"/>
      <c r="B26" s="27" t="s">
        <v>138</v>
      </c>
      <c r="C26" s="23"/>
      <c r="D26" s="23"/>
      <c r="E26" s="23"/>
      <c r="F26" s="23"/>
      <c r="G26" s="23"/>
      <c r="H26" s="12"/>
      <c r="I26" s="12"/>
      <c r="J26" s="12"/>
      <c r="K26" s="12"/>
      <c r="L26" s="12"/>
      <c r="M26" s="12"/>
      <c r="N26" s="12"/>
    </row>
    <row r="27" spans="1:14" s="24" customFormat="1" ht="21.75" hidden="1">
      <c r="A27" s="25"/>
      <c r="B27" s="27" t="s">
        <v>139</v>
      </c>
      <c r="C27" s="23"/>
      <c r="D27" s="23"/>
      <c r="E27" s="23"/>
      <c r="F27" s="23"/>
      <c r="G27" s="23"/>
      <c r="H27" s="12"/>
      <c r="I27" s="12"/>
      <c r="J27" s="12"/>
      <c r="K27" s="12"/>
      <c r="L27" s="12"/>
      <c r="M27" s="12"/>
      <c r="N27" s="12"/>
    </row>
    <row r="28" spans="1:14" s="24" customFormat="1" ht="21.75" hidden="1" customHeight="1">
      <c r="A28" s="25"/>
      <c r="B28" s="23" t="s">
        <v>25</v>
      </c>
      <c r="C28" s="23"/>
      <c r="D28" s="23"/>
      <c r="E28" s="23"/>
      <c r="F28" s="23"/>
      <c r="G28" s="23"/>
      <c r="H28" s="12"/>
      <c r="I28" s="12"/>
      <c r="J28" s="12"/>
      <c r="K28" s="12"/>
      <c r="L28" s="12"/>
      <c r="M28" s="12"/>
      <c r="N28" s="12"/>
    </row>
    <row r="29" spans="1:14" s="29" customFormat="1" ht="23.25" customHeight="1">
      <c r="A29" s="28"/>
      <c r="B29" s="27" t="s">
        <v>138</v>
      </c>
      <c r="C29" s="27"/>
      <c r="D29" s="27"/>
      <c r="E29" s="27"/>
      <c r="F29" s="27"/>
      <c r="G29" s="27"/>
      <c r="H29" s="12">
        <v>3356821.83</v>
      </c>
      <c r="I29" s="12"/>
      <c r="J29" s="42">
        <v>2628163.5599999996</v>
      </c>
      <c r="K29" s="79"/>
      <c r="L29" s="80">
        <v>3184772.24</v>
      </c>
      <c r="M29" s="79"/>
      <c r="N29" s="42">
        <v>2521671.98</v>
      </c>
    </row>
    <row r="30" spans="1:14" ht="23.25" customHeight="1">
      <c r="A30" s="25"/>
      <c r="B30" s="27" t="s">
        <v>139</v>
      </c>
      <c r="C30" s="23"/>
      <c r="D30" s="23"/>
      <c r="E30" s="23"/>
      <c r="F30" s="23"/>
      <c r="G30" s="23"/>
      <c r="H30" s="10">
        <v>88158184.439999998</v>
      </c>
      <c r="I30" s="12"/>
      <c r="J30" s="47">
        <v>118565251.2</v>
      </c>
      <c r="K30" s="77"/>
      <c r="L30" s="47">
        <v>88154788.139999986</v>
      </c>
      <c r="M30" s="77"/>
      <c r="N30" s="47">
        <v>118555210.77000001</v>
      </c>
    </row>
    <row r="31" spans="1:14" ht="23.25" customHeight="1">
      <c r="A31" s="31" t="s">
        <v>211</v>
      </c>
      <c r="B31" s="26"/>
      <c r="C31" s="26"/>
      <c r="D31" s="26"/>
      <c r="E31" s="26"/>
      <c r="F31" s="26"/>
      <c r="G31" s="23"/>
      <c r="H31" s="12">
        <f>SUM(H10:H30)</f>
        <v>329412632.68000007</v>
      </c>
      <c r="I31" s="12"/>
      <c r="J31" s="12">
        <f>SUM(J10:J30)</f>
        <v>320817699.94</v>
      </c>
      <c r="K31" s="12"/>
      <c r="L31" s="12">
        <f>SUM(L10:L30)</f>
        <v>298748368.79000002</v>
      </c>
      <c r="M31" s="12"/>
      <c r="N31" s="12">
        <f>SUM(N10:N30)</f>
        <v>320480120.25999999</v>
      </c>
    </row>
    <row r="32" spans="1:14" ht="23.25" customHeight="1">
      <c r="A32" s="25"/>
      <c r="B32" s="23" t="s">
        <v>140</v>
      </c>
      <c r="C32" s="23"/>
      <c r="D32" s="23"/>
      <c r="E32" s="23"/>
      <c r="F32" s="23"/>
      <c r="G32" s="23"/>
      <c r="H32" s="12">
        <v>-492384460.68000001</v>
      </c>
      <c r="I32" s="12"/>
      <c r="J32" s="42">
        <v>-278891692.59000015</v>
      </c>
      <c r="K32" s="77"/>
      <c r="L32" s="12">
        <v>-492384460.68000001</v>
      </c>
      <c r="M32" s="77"/>
      <c r="N32" s="42">
        <v>-278891692.59000015</v>
      </c>
    </row>
    <row r="33" spans="1:14" ht="23.25" customHeight="1">
      <c r="A33" s="25"/>
      <c r="B33" s="23" t="s">
        <v>141</v>
      </c>
      <c r="C33" s="23"/>
      <c r="D33" s="23"/>
      <c r="E33" s="23"/>
      <c r="F33" s="23"/>
      <c r="G33" s="23"/>
      <c r="H33" s="12">
        <v>-16107429.600000013</v>
      </c>
      <c r="I33" s="12"/>
      <c r="J33" s="42">
        <v>-14307155.359999999</v>
      </c>
      <c r="K33" s="77"/>
      <c r="L33" s="12">
        <v>-16107429.600000013</v>
      </c>
      <c r="M33" s="77"/>
      <c r="N33" s="42">
        <v>-14307155.359999999</v>
      </c>
    </row>
    <row r="34" spans="1:14" ht="23.25" customHeight="1">
      <c r="A34" s="25"/>
      <c r="B34" s="23" t="s">
        <v>142</v>
      </c>
      <c r="C34" s="23"/>
      <c r="D34" s="23"/>
      <c r="E34" s="23"/>
      <c r="F34" s="23"/>
      <c r="G34" s="23"/>
      <c r="H34" s="12">
        <v>-8169201.5999999996</v>
      </c>
      <c r="I34" s="12"/>
      <c r="J34" s="42">
        <v>4509899.67</v>
      </c>
      <c r="K34" s="77"/>
      <c r="L34" s="12">
        <v>825178.56</v>
      </c>
      <c r="M34" s="77"/>
      <c r="N34" s="42">
        <v>3813932.3</v>
      </c>
    </row>
    <row r="35" spans="1:14" ht="23.25" customHeight="1">
      <c r="A35" s="25"/>
      <c r="B35" s="23" t="s">
        <v>143</v>
      </c>
      <c r="C35" s="23"/>
      <c r="D35" s="23"/>
      <c r="E35" s="23"/>
      <c r="F35" s="23"/>
      <c r="G35" s="23"/>
      <c r="H35" s="12">
        <v>-9643833.0099999998</v>
      </c>
      <c r="I35" s="12"/>
      <c r="J35" s="42">
        <v>-6909572.4800000004</v>
      </c>
      <c r="K35" s="42"/>
      <c r="L35" s="12">
        <v>-9643833.0099999998</v>
      </c>
      <c r="M35" s="42"/>
      <c r="N35" s="42">
        <v>-6909572.4800000004</v>
      </c>
    </row>
    <row r="36" spans="1:14" ht="23.25" customHeight="1">
      <c r="A36" s="25"/>
      <c r="B36" s="23" t="s">
        <v>144</v>
      </c>
      <c r="C36" s="23"/>
      <c r="D36" s="23"/>
      <c r="E36" s="23"/>
      <c r="F36" s="23"/>
      <c r="G36" s="23"/>
      <c r="H36" s="12">
        <v>-96940604.169999987</v>
      </c>
      <c r="I36" s="12"/>
      <c r="J36" s="42">
        <v>-87062996.260000005</v>
      </c>
      <c r="K36" s="42"/>
      <c r="L36" s="12">
        <v>-96940604.169999987</v>
      </c>
      <c r="M36" s="42"/>
      <c r="N36" s="42">
        <v>-87062996.260000005</v>
      </c>
    </row>
    <row r="37" spans="1:14" ht="21.75">
      <c r="A37" s="25"/>
      <c r="B37" s="23" t="s">
        <v>145</v>
      </c>
      <c r="C37" s="23"/>
      <c r="D37" s="23"/>
      <c r="E37" s="23"/>
      <c r="F37" s="23"/>
      <c r="G37" s="23"/>
      <c r="H37" s="12">
        <v>-2741.39</v>
      </c>
      <c r="I37" s="12"/>
      <c r="J37" s="42">
        <v>-23033</v>
      </c>
      <c r="K37" s="42"/>
      <c r="L37" s="78">
        <v>0</v>
      </c>
      <c r="M37" s="42"/>
      <c r="N37" s="42">
        <v>-20700</v>
      </c>
    </row>
    <row r="38" spans="1:14" ht="23.25" customHeight="1">
      <c r="A38" s="25"/>
      <c r="B38" s="23" t="s">
        <v>146</v>
      </c>
      <c r="C38" s="23"/>
      <c r="D38" s="23"/>
      <c r="E38" s="23"/>
      <c r="F38" s="23"/>
      <c r="G38" s="23"/>
      <c r="H38" s="12">
        <v>-127635.21999999974</v>
      </c>
      <c r="I38" s="12"/>
      <c r="J38" s="42">
        <v>-74251.86</v>
      </c>
      <c r="K38" s="42"/>
      <c r="L38" s="12">
        <v>-306121.39999999991</v>
      </c>
      <c r="M38" s="42"/>
      <c r="N38" s="42">
        <v>-74251.86</v>
      </c>
    </row>
    <row r="39" spans="1:14" ht="23.25" customHeight="1">
      <c r="A39" s="25"/>
      <c r="B39" s="23" t="s">
        <v>147</v>
      </c>
      <c r="C39" s="23"/>
      <c r="D39" s="23"/>
      <c r="E39" s="23"/>
      <c r="F39" s="23"/>
      <c r="G39" s="23"/>
      <c r="H39" s="12">
        <v>21914176.820000004</v>
      </c>
      <c r="I39" s="12"/>
      <c r="J39" s="42">
        <v>-530088.21</v>
      </c>
      <c r="K39" s="42"/>
      <c r="L39" s="42">
        <v>15663944.720000003</v>
      </c>
      <c r="M39" s="42"/>
      <c r="N39" s="42">
        <v>145041.71</v>
      </c>
    </row>
    <row r="40" spans="1:14" ht="21.75">
      <c r="A40" s="25"/>
      <c r="B40" s="23" t="s">
        <v>148</v>
      </c>
      <c r="C40" s="23"/>
      <c r="D40" s="23"/>
      <c r="E40" s="23"/>
      <c r="F40" s="23"/>
      <c r="G40" s="23"/>
      <c r="H40" s="10">
        <v>0</v>
      </c>
      <c r="I40" s="12"/>
      <c r="J40" s="10">
        <v>-1500840.69</v>
      </c>
      <c r="K40" s="12"/>
      <c r="L40" s="10">
        <v>0</v>
      </c>
      <c r="M40" s="12"/>
      <c r="N40" s="10">
        <v>-1500840.6900000009</v>
      </c>
    </row>
    <row r="41" spans="1:14" ht="23.25" customHeight="1">
      <c r="A41" s="26" t="s">
        <v>149</v>
      </c>
      <c r="B41" s="26"/>
      <c r="C41" s="26"/>
      <c r="D41" s="26"/>
      <c r="E41" s="23"/>
      <c r="F41" s="23"/>
      <c r="G41" s="23"/>
      <c r="H41" s="12">
        <f>SUM(H31:H40)</f>
        <v>-272049096.16999996</v>
      </c>
      <c r="I41" s="12"/>
      <c r="J41" s="12">
        <f>SUM(J31:J40)</f>
        <v>-63972030.84000016</v>
      </c>
      <c r="K41" s="12"/>
      <c r="L41" s="12">
        <f>SUM(L31:L40)</f>
        <v>-300144956.78999996</v>
      </c>
      <c r="M41" s="12"/>
      <c r="N41" s="12">
        <f>SUM(N31:N40)</f>
        <v>-64328114.970000163</v>
      </c>
    </row>
    <row r="42" spans="1:14" ht="23.25" customHeight="1">
      <c r="A42" s="25"/>
      <c r="B42" s="23" t="s">
        <v>150</v>
      </c>
      <c r="C42" s="23"/>
      <c r="D42" s="23"/>
      <c r="E42" s="23"/>
      <c r="F42" s="23"/>
      <c r="G42" s="23"/>
      <c r="H42" s="12">
        <v>-85410716.149999976</v>
      </c>
      <c r="I42" s="12"/>
      <c r="J42" s="42">
        <v>-117404444.35000001</v>
      </c>
      <c r="K42" s="42"/>
      <c r="L42" s="42">
        <v>-85410716.149999976</v>
      </c>
      <c r="M42" s="42"/>
      <c r="N42" s="42">
        <v>-117394403.92000002</v>
      </c>
    </row>
    <row r="43" spans="1:14" ht="23.25" customHeight="1">
      <c r="A43" s="25"/>
      <c r="B43" s="23" t="s">
        <v>151</v>
      </c>
      <c r="C43" s="23"/>
      <c r="D43" s="23"/>
      <c r="E43" s="23"/>
      <c r="F43" s="23"/>
      <c r="G43" s="23"/>
      <c r="H43" s="42">
        <v>-27072693.93</v>
      </c>
      <c r="I43" s="12"/>
      <c r="J43" s="42">
        <v>-23977542.560000002</v>
      </c>
      <c r="K43" s="42"/>
      <c r="L43" s="42">
        <v>-22813231.890000001</v>
      </c>
      <c r="M43" s="42"/>
      <c r="N43" s="42">
        <v>-23067861.850000005</v>
      </c>
    </row>
    <row r="44" spans="1:14" ht="23.25" customHeight="1">
      <c r="A44" s="26" t="s">
        <v>152</v>
      </c>
      <c r="B44" s="23"/>
      <c r="C44" s="23"/>
      <c r="D44" s="23"/>
      <c r="E44" s="23"/>
      <c r="F44" s="23"/>
      <c r="G44" s="23"/>
      <c r="H44" s="17">
        <f>SUM(H41:H43)</f>
        <v>-384532506.24999994</v>
      </c>
      <c r="I44" s="12"/>
      <c r="J44" s="17">
        <f>SUM(J41:J43)</f>
        <v>-205354017.75000018</v>
      </c>
      <c r="K44" s="12"/>
      <c r="L44" s="17">
        <f>SUM(L41:L43)</f>
        <v>-408368904.82999992</v>
      </c>
      <c r="M44" s="12"/>
      <c r="N44" s="17">
        <f>SUM(N41:N43)</f>
        <v>-204790380.74000016</v>
      </c>
    </row>
    <row r="45" spans="1:14" ht="21.75">
      <c r="A45" s="23"/>
      <c r="C45" s="23"/>
      <c r="D45" s="23"/>
      <c r="E45" s="23"/>
      <c r="F45" s="23"/>
      <c r="G45" s="23"/>
      <c r="H45" s="23"/>
      <c r="J45" s="23"/>
      <c r="L45" s="23"/>
      <c r="N45" s="23"/>
    </row>
    <row r="46" spans="1:14" ht="23.25" customHeight="1">
      <c r="A46" s="25" t="s">
        <v>57</v>
      </c>
      <c r="B46" s="23"/>
      <c r="C46" s="23"/>
      <c r="D46" s="23"/>
      <c r="E46" s="23"/>
      <c r="F46" s="23"/>
      <c r="G46" s="23"/>
      <c r="H46" s="23"/>
      <c r="L46" s="23"/>
      <c r="N46" s="23"/>
    </row>
    <row r="47" spans="1:14" ht="23.25" customHeight="1">
      <c r="A47" s="25"/>
      <c r="B47" s="23"/>
      <c r="C47" s="23"/>
      <c r="D47" s="23"/>
      <c r="E47" s="23"/>
      <c r="F47" s="23"/>
      <c r="G47" s="23"/>
      <c r="H47" s="23"/>
      <c r="L47" s="23"/>
      <c r="N47" s="23"/>
    </row>
    <row r="48" spans="1:14" ht="23.25" customHeight="1">
      <c r="A48" s="25"/>
      <c r="B48" s="23"/>
      <c r="C48" s="23"/>
      <c r="D48" s="23"/>
      <c r="E48" s="23"/>
      <c r="F48" s="23"/>
      <c r="G48" s="23"/>
      <c r="H48" s="23"/>
      <c r="L48" s="23"/>
      <c r="N48" s="23"/>
    </row>
    <row r="49" spans="1:14" ht="23.25" customHeight="1">
      <c r="A49" s="23"/>
      <c r="E49" s="30" t="s">
        <v>58</v>
      </c>
    </row>
    <row r="50" spans="1:14" ht="23.25" customHeight="1">
      <c r="A50" s="23"/>
      <c r="E50" s="21" t="s">
        <v>215</v>
      </c>
    </row>
    <row r="51" spans="1:14" ht="24" customHeight="1">
      <c r="A51" s="127" t="s">
        <v>5</v>
      </c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</row>
    <row r="52" spans="1:14" s="20" customFormat="1" ht="24" customHeight="1">
      <c r="A52" s="126" t="s">
        <v>28</v>
      </c>
      <c r="B52" s="126"/>
      <c r="C52" s="126"/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</row>
    <row r="53" spans="1:14" s="20" customFormat="1" ht="24" customHeight="1">
      <c r="A53" s="126" t="s">
        <v>153</v>
      </c>
      <c r="B53" s="126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</row>
    <row r="54" spans="1:14" s="20" customFormat="1" ht="23.25" customHeight="1">
      <c r="A54" s="125" t="str">
        <f>+A3</f>
        <v>FOR THE NINE-MONTH PERIODS ENDED SEPTEMBER 30, 2025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</row>
    <row r="55" spans="1:14" s="20" customFormat="1" ht="23.25" customHeight="1">
      <c r="A55" s="125" t="s">
        <v>189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</row>
    <row r="56" spans="1:14" s="20" customFormat="1" ht="24" customHeight="1">
      <c r="A56" s="106"/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</row>
    <row r="57" spans="1:14" s="20" customFormat="1" ht="24" customHeight="1">
      <c r="A57" s="106"/>
      <c r="B57" s="106"/>
      <c r="C57" s="106"/>
      <c r="D57" s="106"/>
      <c r="E57" s="106"/>
      <c r="F57" s="106"/>
      <c r="G57" s="106"/>
      <c r="H57" s="106"/>
      <c r="I57" s="106"/>
      <c r="J57" s="131"/>
      <c r="K57" s="133"/>
      <c r="L57" s="130"/>
      <c r="M57" s="106"/>
      <c r="N57" s="110" t="s">
        <v>30</v>
      </c>
    </row>
    <row r="58" spans="1:14" s="20" customFormat="1" ht="24" customHeight="1">
      <c r="A58" s="106"/>
      <c r="B58" s="106"/>
      <c r="C58" s="106"/>
      <c r="D58" s="106"/>
      <c r="E58" s="106"/>
      <c r="F58" s="106"/>
      <c r="G58" s="106"/>
      <c r="H58" s="111"/>
      <c r="I58" s="111" t="s">
        <v>31</v>
      </c>
      <c r="J58" s="129"/>
      <c r="K58" s="109"/>
      <c r="L58" s="130"/>
      <c r="M58" s="111" t="s">
        <v>32</v>
      </c>
      <c r="N58" s="113"/>
    </row>
    <row r="59" spans="1:14" s="20" customFormat="1" ht="24" customHeight="1">
      <c r="A59" s="114"/>
      <c r="B59" s="114"/>
      <c r="C59" s="114"/>
      <c r="D59" s="114"/>
      <c r="E59" s="114"/>
      <c r="F59" s="114"/>
      <c r="G59" s="114"/>
      <c r="H59" s="115" t="str">
        <f>+H8</f>
        <v>2025</v>
      </c>
      <c r="I59" s="116"/>
      <c r="J59" s="115" t="str">
        <f>+J8</f>
        <v>2024</v>
      </c>
      <c r="K59" s="117"/>
      <c r="L59" s="115" t="str">
        <f>+L8</f>
        <v>2025</v>
      </c>
      <c r="M59" s="116"/>
      <c r="N59" s="115" t="str">
        <f>+N8</f>
        <v>2024</v>
      </c>
    </row>
    <row r="60" spans="1:14" ht="24" customHeight="1">
      <c r="A60" s="31" t="s">
        <v>154</v>
      </c>
      <c r="B60" s="23"/>
      <c r="C60" s="23"/>
      <c r="D60" s="23"/>
      <c r="E60" s="23"/>
      <c r="F60" s="23"/>
      <c r="G60" s="23"/>
      <c r="H60" s="23"/>
      <c r="J60" s="23"/>
      <c r="L60" s="23"/>
      <c r="N60" s="23"/>
    </row>
    <row r="61" spans="1:14" ht="24" hidden="1" customHeight="1">
      <c r="A61" s="31"/>
      <c r="B61" s="23" t="s">
        <v>11</v>
      </c>
      <c r="C61" s="23"/>
      <c r="D61" s="23"/>
      <c r="E61" s="23"/>
      <c r="F61" s="23"/>
      <c r="G61" s="23"/>
      <c r="H61" s="13"/>
      <c r="I61" s="23"/>
      <c r="J61" s="13">
        <v>0</v>
      </c>
      <c r="K61" s="23"/>
      <c r="L61" s="13"/>
      <c r="M61" s="23"/>
      <c r="N61" s="13">
        <v>0</v>
      </c>
    </row>
    <row r="62" spans="1:14" ht="24" hidden="1" customHeight="1">
      <c r="A62" s="25"/>
      <c r="B62" s="23" t="s">
        <v>155</v>
      </c>
      <c r="C62" s="23"/>
      <c r="D62" s="23"/>
      <c r="E62" s="23"/>
      <c r="F62" s="23"/>
      <c r="G62" s="23"/>
      <c r="H62" s="12"/>
      <c r="I62" s="12"/>
      <c r="J62" s="75">
        <v>0</v>
      </c>
      <c r="K62" s="12"/>
      <c r="L62" s="12"/>
      <c r="M62" s="12"/>
      <c r="N62" s="75">
        <v>0</v>
      </c>
    </row>
    <row r="63" spans="1:14" s="24" customFormat="1" ht="24" hidden="1" customHeight="1">
      <c r="A63" s="25"/>
      <c r="B63" s="23" t="s">
        <v>156</v>
      </c>
      <c r="C63" s="23"/>
      <c r="D63" s="23"/>
      <c r="E63" s="23"/>
      <c r="F63" s="23"/>
      <c r="G63" s="23"/>
      <c r="H63" s="12"/>
      <c r="I63" s="12"/>
      <c r="J63" s="12"/>
      <c r="K63" s="12"/>
      <c r="L63" s="12"/>
      <c r="M63" s="12"/>
      <c r="N63" s="12"/>
    </row>
    <row r="64" spans="1:14" ht="24" hidden="1" customHeight="1">
      <c r="A64" s="25"/>
      <c r="B64" s="23" t="s">
        <v>157</v>
      </c>
      <c r="C64" s="23"/>
      <c r="D64" s="23"/>
      <c r="E64" s="23"/>
      <c r="F64" s="23"/>
      <c r="G64" s="23"/>
      <c r="H64" s="12"/>
      <c r="I64" s="12"/>
      <c r="J64" s="12"/>
      <c r="K64" s="12"/>
      <c r="L64" s="12"/>
      <c r="M64" s="12"/>
      <c r="N64" s="12"/>
    </row>
    <row r="65" spans="1:14" ht="21.75" hidden="1">
      <c r="A65" s="25"/>
      <c r="B65" s="23" t="s">
        <v>158</v>
      </c>
      <c r="C65" s="23"/>
      <c r="D65" s="23"/>
      <c r="E65" s="23"/>
      <c r="F65" s="23"/>
      <c r="G65" s="23"/>
      <c r="H65" s="12"/>
      <c r="I65" s="12"/>
      <c r="J65" s="12"/>
      <c r="K65" s="12"/>
      <c r="L65" s="12"/>
      <c r="M65" s="12"/>
      <c r="N65" s="12"/>
    </row>
    <row r="66" spans="1:14" ht="24" customHeight="1">
      <c r="A66" s="25"/>
      <c r="B66" s="23" t="s">
        <v>169</v>
      </c>
      <c r="C66" s="23"/>
      <c r="D66" s="23"/>
      <c r="E66" s="23"/>
      <c r="F66" s="23"/>
      <c r="G66" s="23"/>
      <c r="H66" s="12">
        <v>0</v>
      </c>
      <c r="I66" s="12"/>
      <c r="J66" s="12">
        <v>0</v>
      </c>
      <c r="K66" s="12"/>
      <c r="L66" s="12">
        <v>10000000</v>
      </c>
      <c r="M66" s="12"/>
      <c r="N66" s="12">
        <v>0</v>
      </c>
    </row>
    <row r="67" spans="1:14" ht="24" customHeight="1">
      <c r="A67" s="25"/>
      <c r="B67" s="23" t="s">
        <v>170</v>
      </c>
      <c r="C67" s="23"/>
      <c r="D67" s="23"/>
      <c r="E67" s="23"/>
      <c r="F67" s="23"/>
      <c r="G67" s="23"/>
      <c r="H67" s="12">
        <v>11519999.999999991</v>
      </c>
      <c r="I67" s="12"/>
      <c r="J67" s="12">
        <v>0</v>
      </c>
      <c r="K67" s="12"/>
      <c r="L67" s="12">
        <v>11520000</v>
      </c>
      <c r="M67" s="12"/>
      <c r="N67" s="12">
        <v>0</v>
      </c>
    </row>
    <row r="68" spans="1:14" ht="24" customHeight="1">
      <c r="A68" s="25"/>
      <c r="B68" s="23" t="s">
        <v>156</v>
      </c>
      <c r="C68" s="23"/>
      <c r="D68" s="23"/>
      <c r="E68" s="23"/>
      <c r="F68" s="23"/>
      <c r="G68" s="23"/>
      <c r="H68" s="12">
        <v>-3485945.1199999992</v>
      </c>
      <c r="I68" s="12"/>
      <c r="J68" s="12">
        <v>-732396.00000000035</v>
      </c>
      <c r="K68" s="12"/>
      <c r="L68" s="12">
        <v>-3471945.1199999992</v>
      </c>
      <c r="M68" s="42"/>
      <c r="N68" s="12">
        <v>-702395.99999999988</v>
      </c>
    </row>
    <row r="69" spans="1:14" ht="24" customHeight="1">
      <c r="A69" s="25"/>
      <c r="B69" s="23" t="s">
        <v>157</v>
      </c>
      <c r="C69" s="23"/>
      <c r="D69" s="23"/>
      <c r="E69" s="23"/>
      <c r="F69" s="23"/>
      <c r="G69" s="23"/>
      <c r="H69" s="12">
        <v>289305.87999999995</v>
      </c>
      <c r="I69" s="12"/>
      <c r="J69" s="78">
        <v>929956.95</v>
      </c>
      <c r="K69" s="42"/>
      <c r="L69" s="78">
        <v>289305.87999999995</v>
      </c>
      <c r="M69" s="42"/>
      <c r="N69" s="78">
        <v>929956.95</v>
      </c>
    </row>
    <row r="70" spans="1:14" ht="24" customHeight="1">
      <c r="A70" s="25"/>
      <c r="B70" s="23" t="s">
        <v>158</v>
      </c>
      <c r="C70" s="23"/>
      <c r="D70" s="23"/>
      <c r="E70" s="23"/>
      <c r="F70" s="23"/>
      <c r="G70" s="23"/>
      <c r="H70" s="12">
        <v>-13047296.18</v>
      </c>
      <c r="I70" s="12"/>
      <c r="J70" s="42">
        <v>-3594648.55</v>
      </c>
      <c r="K70" s="42"/>
      <c r="L70" s="42">
        <v>-13026663.900000002</v>
      </c>
      <c r="M70" s="42"/>
      <c r="N70" s="42">
        <v>-3513173.41</v>
      </c>
    </row>
    <row r="71" spans="1:14" ht="24" customHeight="1">
      <c r="A71" s="26" t="s">
        <v>159</v>
      </c>
      <c r="C71" s="23"/>
      <c r="D71" s="23"/>
      <c r="E71" s="23"/>
      <c r="F71" s="23"/>
      <c r="G71" s="23"/>
      <c r="H71" s="17">
        <f>SUM(H61:H70)</f>
        <v>-4723935.4200000083</v>
      </c>
      <c r="I71" s="12"/>
      <c r="J71" s="17">
        <f>SUM(J61:J70)</f>
        <v>-3397087.6</v>
      </c>
      <c r="K71" s="12"/>
      <c r="L71" s="17">
        <f>SUM(L61:L70)</f>
        <v>5310696.8599999994</v>
      </c>
      <c r="M71" s="12"/>
      <c r="N71" s="17">
        <f>SUM(N61:N70)</f>
        <v>-3285612.46</v>
      </c>
    </row>
    <row r="72" spans="1:14" ht="24" customHeight="1">
      <c r="A72" s="31" t="s">
        <v>201</v>
      </c>
      <c r="B72" s="23"/>
      <c r="C72" s="23"/>
      <c r="D72" s="23"/>
      <c r="E72" s="23"/>
      <c r="F72" s="23"/>
      <c r="G72" s="23"/>
      <c r="H72" s="42"/>
      <c r="I72" s="76"/>
      <c r="J72" s="42"/>
      <c r="K72" s="76"/>
      <c r="L72" s="42"/>
      <c r="M72" s="76"/>
      <c r="N72" s="42"/>
    </row>
    <row r="73" spans="1:14" ht="24" customHeight="1">
      <c r="B73" s="25" t="s">
        <v>213</v>
      </c>
      <c r="C73" s="23"/>
      <c r="D73" s="23"/>
      <c r="E73" s="23"/>
      <c r="F73" s="23"/>
      <c r="G73" s="23"/>
      <c r="H73" s="12">
        <v>27306323.84</v>
      </c>
      <c r="I73" s="12"/>
      <c r="J73" s="42">
        <v>10086177.220000038</v>
      </c>
      <c r="K73" s="42"/>
      <c r="L73" s="42">
        <v>27306323.84</v>
      </c>
      <c r="M73" s="42"/>
      <c r="N73" s="42">
        <v>10086177.220000038</v>
      </c>
    </row>
    <row r="74" spans="1:14" ht="24" customHeight="1">
      <c r="B74" s="25" t="s">
        <v>160</v>
      </c>
      <c r="C74" s="23"/>
      <c r="D74" s="23"/>
      <c r="E74" s="23"/>
      <c r="F74" s="23"/>
      <c r="G74" s="23"/>
      <c r="H74" s="12">
        <v>100000000</v>
      </c>
      <c r="I74" s="12"/>
      <c r="J74" s="13">
        <v>0</v>
      </c>
      <c r="K74" s="12"/>
      <c r="L74" s="12">
        <v>100000000</v>
      </c>
      <c r="M74" s="12"/>
      <c r="N74" s="13">
        <v>0</v>
      </c>
    </row>
    <row r="75" spans="1:14" ht="24" hidden="1" customHeight="1">
      <c r="B75" s="25" t="s">
        <v>161</v>
      </c>
      <c r="C75" s="23"/>
      <c r="D75" s="23"/>
      <c r="E75" s="23"/>
      <c r="F75" s="23"/>
      <c r="G75" s="23"/>
      <c r="H75" s="12"/>
      <c r="I75" s="12"/>
      <c r="J75" s="13"/>
      <c r="K75" s="12"/>
      <c r="L75" s="12"/>
      <c r="M75" s="12"/>
      <c r="N75" s="13"/>
    </row>
    <row r="76" spans="1:14" ht="24" customHeight="1">
      <c r="B76" s="25" t="s">
        <v>162</v>
      </c>
      <c r="C76" s="23"/>
      <c r="D76" s="23"/>
      <c r="E76" s="23"/>
      <c r="F76" s="23"/>
      <c r="G76" s="23"/>
      <c r="H76" s="12">
        <v>0</v>
      </c>
      <c r="I76" s="12"/>
      <c r="J76" s="42">
        <v>50000000</v>
      </c>
      <c r="K76" s="42"/>
      <c r="L76" s="42">
        <v>0</v>
      </c>
      <c r="M76" s="42"/>
      <c r="N76" s="42">
        <v>50000000</v>
      </c>
    </row>
    <row r="77" spans="1:14" ht="24" customHeight="1">
      <c r="B77" s="25" t="s">
        <v>163</v>
      </c>
      <c r="C77" s="23"/>
      <c r="D77" s="23"/>
      <c r="E77" s="23"/>
      <c r="F77" s="23"/>
      <c r="G77" s="23"/>
      <c r="H77" s="12">
        <v>-30000000</v>
      </c>
      <c r="I77" s="12"/>
      <c r="J77" s="12">
        <v>-70000000</v>
      </c>
      <c r="K77" s="12"/>
      <c r="L77" s="12">
        <v>-30000000</v>
      </c>
      <c r="M77" s="12"/>
      <c r="N77" s="12">
        <v>-70000000</v>
      </c>
    </row>
    <row r="78" spans="1:14" ht="24" customHeight="1">
      <c r="B78" s="25" t="s">
        <v>164</v>
      </c>
      <c r="C78" s="23"/>
      <c r="D78" s="23"/>
      <c r="E78" s="23"/>
      <c r="F78" s="23"/>
      <c r="G78" s="23"/>
      <c r="H78" s="12">
        <v>840000000</v>
      </c>
      <c r="I78" s="12"/>
      <c r="J78" s="42">
        <v>960000000</v>
      </c>
      <c r="K78" s="42"/>
      <c r="L78" s="78">
        <v>840000000</v>
      </c>
      <c r="M78" s="42"/>
      <c r="N78" s="42">
        <v>960000000</v>
      </c>
    </row>
    <row r="79" spans="1:14" ht="24" customHeight="1">
      <c r="B79" s="25" t="s">
        <v>165</v>
      </c>
      <c r="C79" s="23"/>
      <c r="D79" s="23"/>
      <c r="E79" s="23"/>
      <c r="F79" s="23"/>
      <c r="G79" s="23"/>
      <c r="H79" s="12">
        <v>-1269890000</v>
      </c>
      <c r="I79" s="12"/>
      <c r="J79" s="42">
        <v>-719989500</v>
      </c>
      <c r="K79" s="42"/>
      <c r="L79" s="42">
        <v>-1269890000</v>
      </c>
      <c r="M79" s="42"/>
      <c r="N79" s="42">
        <v>-719989500</v>
      </c>
    </row>
    <row r="80" spans="1:14" ht="24" customHeight="1">
      <c r="B80" s="25" t="s">
        <v>166</v>
      </c>
      <c r="C80" s="23"/>
      <c r="D80" s="23"/>
      <c r="E80" s="23"/>
      <c r="F80" s="23"/>
      <c r="G80" s="23"/>
      <c r="H80" s="12">
        <v>-8359231.1400000025</v>
      </c>
      <c r="I80" s="12"/>
      <c r="J80" s="12">
        <v>-7385751.9699999969</v>
      </c>
      <c r="K80" s="12"/>
      <c r="L80" s="12">
        <v>-8177242.1400000043</v>
      </c>
      <c r="M80" s="12"/>
      <c r="N80" s="12">
        <v>-7213803.3999999985</v>
      </c>
    </row>
    <row r="81" spans="1:14" ht="24" hidden="1" customHeight="1">
      <c r="B81" s="25" t="s">
        <v>27</v>
      </c>
      <c r="C81" s="23"/>
      <c r="D81" s="23"/>
      <c r="E81" s="23"/>
      <c r="F81" s="23"/>
      <c r="G81" s="23"/>
      <c r="H81" s="12"/>
      <c r="I81" s="12"/>
      <c r="J81" s="12"/>
      <c r="K81" s="12"/>
      <c r="L81" s="12"/>
      <c r="M81" s="12"/>
      <c r="N81" s="12"/>
    </row>
    <row r="82" spans="1:14" ht="24" hidden="1" customHeight="1">
      <c r="B82" s="25" t="s">
        <v>26</v>
      </c>
      <c r="C82" s="23"/>
      <c r="D82" s="23"/>
      <c r="E82" s="23"/>
      <c r="F82" s="23"/>
      <c r="G82" s="23"/>
      <c r="H82" s="12"/>
      <c r="I82" s="12"/>
      <c r="J82" s="12"/>
      <c r="K82" s="12"/>
      <c r="L82" s="12"/>
      <c r="M82" s="12"/>
      <c r="N82" s="12"/>
    </row>
    <row r="83" spans="1:14" ht="24" hidden="1" customHeight="1">
      <c r="B83" s="25" t="s">
        <v>23</v>
      </c>
      <c r="C83" s="23"/>
      <c r="D83" s="23"/>
      <c r="E83" s="23"/>
      <c r="F83" s="23"/>
      <c r="G83" s="23"/>
      <c r="H83" s="12"/>
      <c r="I83" s="12"/>
      <c r="J83" s="12"/>
      <c r="K83" s="12"/>
      <c r="L83" s="12"/>
      <c r="M83" s="12"/>
      <c r="N83" s="12"/>
    </row>
    <row r="84" spans="1:14" ht="24" customHeight="1">
      <c r="B84" s="25" t="s">
        <v>181</v>
      </c>
      <c r="C84" s="23"/>
      <c r="D84" s="23"/>
      <c r="E84" s="23"/>
      <c r="F84" s="23"/>
      <c r="G84" s="23"/>
      <c r="H84" s="12">
        <v>722030000</v>
      </c>
      <c r="I84" s="12"/>
      <c r="J84" s="81">
        <v>3118</v>
      </c>
      <c r="K84" s="42"/>
      <c r="L84" s="81">
        <v>722030000</v>
      </c>
      <c r="M84" s="42"/>
      <c r="N84" s="81">
        <v>3118</v>
      </c>
    </row>
    <row r="85" spans="1:14" ht="24" customHeight="1">
      <c r="B85" s="32" t="s">
        <v>125</v>
      </c>
      <c r="C85" s="23"/>
      <c r="D85" s="23"/>
      <c r="E85" s="23"/>
      <c r="F85" s="23"/>
      <c r="G85" s="23"/>
      <c r="H85" s="12">
        <v>0</v>
      </c>
      <c r="I85" s="12"/>
      <c r="J85" s="12">
        <v>-22177158.039999999</v>
      </c>
      <c r="K85" s="42"/>
      <c r="L85" s="42">
        <v>0</v>
      </c>
      <c r="M85" s="42"/>
      <c r="N85" s="12">
        <v>-22177158.039999999</v>
      </c>
    </row>
    <row r="86" spans="1:14" ht="24" customHeight="1">
      <c r="A86" s="26" t="s">
        <v>209</v>
      </c>
      <c r="C86" s="23"/>
      <c r="D86" s="23"/>
      <c r="E86" s="23"/>
      <c r="F86" s="23"/>
      <c r="G86" s="23"/>
      <c r="H86" s="17">
        <f>SUM(H73:H85)</f>
        <v>381087092.70000005</v>
      </c>
      <c r="I86" s="12"/>
      <c r="J86" s="17">
        <f>SUM(J73:J85)</f>
        <v>200536885.21000004</v>
      </c>
      <c r="K86" s="12"/>
      <c r="L86" s="17">
        <f>SUM(L73:L85)</f>
        <v>381269081.70000005</v>
      </c>
      <c r="M86" s="12"/>
      <c r="N86" s="17">
        <f>SUM(N73:N85)</f>
        <v>200708833.78000003</v>
      </c>
    </row>
    <row r="87" spans="1:14" ht="24" hidden="1" customHeight="1">
      <c r="A87" s="25" t="s">
        <v>167</v>
      </c>
      <c r="C87" s="23"/>
      <c r="D87" s="23"/>
      <c r="E87" s="23"/>
      <c r="F87" s="23"/>
      <c r="G87" s="23"/>
      <c r="H87" s="12"/>
      <c r="I87" s="12"/>
      <c r="J87" s="12">
        <v>0</v>
      </c>
      <c r="K87" s="12"/>
      <c r="L87" s="12"/>
      <c r="M87" s="12"/>
      <c r="N87" s="12">
        <v>0</v>
      </c>
    </row>
    <row r="88" spans="1:14" ht="24" customHeight="1">
      <c r="A88" s="31" t="s">
        <v>167</v>
      </c>
      <c r="B88" s="23"/>
      <c r="C88" s="23"/>
      <c r="D88" s="23"/>
      <c r="E88" s="23"/>
      <c r="F88" s="23"/>
      <c r="G88" s="23"/>
      <c r="H88" s="12">
        <f>+H44+H71+H86</f>
        <v>-8169348.9699999094</v>
      </c>
      <c r="I88" s="12"/>
      <c r="J88" s="12">
        <f>+J44+J71+J86</f>
        <v>-8214220.1400001347</v>
      </c>
      <c r="K88" s="12"/>
      <c r="L88" s="12">
        <f>+L44+L71+L86</f>
        <v>-21789126.269999862</v>
      </c>
      <c r="M88" s="12"/>
      <c r="N88" s="12">
        <f>+N44+N71+N86</f>
        <v>-7367159.4200001359</v>
      </c>
    </row>
    <row r="89" spans="1:14" ht="24" customHeight="1">
      <c r="A89" s="25" t="s">
        <v>168</v>
      </c>
      <c r="B89" s="23"/>
      <c r="C89" s="23"/>
      <c r="D89" s="23"/>
      <c r="E89" s="23"/>
      <c r="F89" s="23"/>
      <c r="G89" s="23"/>
      <c r="H89" s="12">
        <f>+BS!K11</f>
        <v>38748047.450000003</v>
      </c>
      <c r="I89" s="12"/>
      <c r="J89" s="42">
        <v>31064542.690000001</v>
      </c>
      <c r="K89" s="12"/>
      <c r="L89" s="12">
        <f>+BS!O11</f>
        <v>30223513.02</v>
      </c>
      <c r="M89" s="12"/>
      <c r="N89" s="42">
        <v>21081817.390000001</v>
      </c>
    </row>
    <row r="90" spans="1:14" ht="24" customHeight="1" thickBot="1">
      <c r="A90" s="31" t="s">
        <v>208</v>
      </c>
      <c r="B90" s="23"/>
      <c r="C90" s="23"/>
      <c r="D90" s="23"/>
      <c r="E90" s="23"/>
      <c r="F90" s="23"/>
      <c r="G90" s="23"/>
      <c r="H90" s="18">
        <f>SUM(H88:H89)</f>
        <v>30578698.480000094</v>
      </c>
      <c r="I90" s="12"/>
      <c r="J90" s="18">
        <f>SUM(J88:J89)</f>
        <v>22850322.549999867</v>
      </c>
      <c r="K90" s="12"/>
      <c r="L90" s="18">
        <f>SUM(L88:L89)</f>
        <v>8434386.7500001378</v>
      </c>
      <c r="M90" s="12"/>
      <c r="N90" s="18">
        <f>SUM(N88:N89)</f>
        <v>13714657.969999865</v>
      </c>
    </row>
    <row r="91" spans="1:14" ht="23.25" customHeight="1" thickTop="1">
      <c r="A91" s="25"/>
      <c r="B91" s="23"/>
      <c r="C91" s="23"/>
      <c r="D91" s="23"/>
      <c r="E91" s="23"/>
      <c r="F91" s="23"/>
      <c r="G91" s="23"/>
      <c r="H91" s="27"/>
      <c r="I91" s="29"/>
      <c r="J91" s="23"/>
      <c r="K91" s="24"/>
      <c r="L91" s="23"/>
      <c r="M91" s="24"/>
      <c r="N91" s="23"/>
    </row>
    <row r="92" spans="1:14" ht="23.25" customHeight="1">
      <c r="A92" s="25"/>
      <c r="B92" s="23"/>
      <c r="C92" s="23"/>
      <c r="D92" s="23"/>
      <c r="E92" s="23"/>
      <c r="F92" s="23"/>
      <c r="G92" s="23"/>
      <c r="H92" s="23"/>
      <c r="J92" s="23"/>
      <c r="L92" s="23"/>
      <c r="N92" s="23"/>
    </row>
    <row r="93" spans="1:14" ht="23.25" customHeight="1">
      <c r="A93" s="25"/>
      <c r="B93" s="23"/>
      <c r="C93" s="23"/>
      <c r="D93" s="23"/>
      <c r="E93" s="23"/>
      <c r="F93" s="23"/>
      <c r="G93" s="23"/>
      <c r="H93" s="23"/>
      <c r="J93" s="23"/>
      <c r="L93" s="23"/>
      <c r="N93" s="23"/>
    </row>
    <row r="94" spans="1:14" ht="23.25" customHeight="1">
      <c r="A94" s="25" t="s">
        <v>57</v>
      </c>
      <c r="B94" s="23"/>
      <c r="C94" s="23"/>
      <c r="D94" s="23"/>
      <c r="E94" s="23"/>
      <c r="F94" s="23"/>
      <c r="G94" s="23"/>
      <c r="H94" s="23"/>
      <c r="J94" s="23"/>
      <c r="L94" s="51"/>
      <c r="N94" s="23"/>
    </row>
    <row r="95" spans="1:14" ht="23.25" customHeight="1">
      <c r="A95" s="25"/>
      <c r="B95" s="23"/>
      <c r="C95" s="23"/>
      <c r="D95" s="23"/>
      <c r="E95" s="23"/>
      <c r="F95" s="23"/>
      <c r="G95" s="23"/>
      <c r="H95" s="23"/>
      <c r="J95" s="23"/>
      <c r="L95" s="23"/>
      <c r="N95" s="23"/>
    </row>
    <row r="96" spans="1:14" ht="23.25" customHeight="1">
      <c r="A96" s="25"/>
      <c r="B96" s="23"/>
      <c r="C96" s="23"/>
      <c r="D96" s="23"/>
      <c r="E96" s="23"/>
      <c r="F96" s="23"/>
      <c r="G96" s="23"/>
      <c r="H96" s="23"/>
      <c r="J96" s="23"/>
      <c r="L96" s="23"/>
      <c r="N96" s="23"/>
    </row>
    <row r="97" spans="1:5" ht="23.25" customHeight="1"/>
    <row r="98" spans="1:5" ht="23.25" customHeight="1"/>
    <row r="99" spans="1:5" ht="23.25" customHeight="1">
      <c r="A99" s="23"/>
      <c r="E99" s="30" t="s">
        <v>58</v>
      </c>
    </row>
    <row r="100" spans="1:5" ht="23.25" customHeight="1">
      <c r="A100" s="23"/>
      <c r="E100" s="21" t="s">
        <v>215</v>
      </c>
    </row>
    <row r="101" spans="1:5" ht="23.25" customHeight="1"/>
    <row r="102" spans="1:5" ht="23.25" customHeight="1"/>
    <row r="103" spans="1:5" ht="23.25" customHeight="1"/>
    <row r="104" spans="1:5" ht="23.25" customHeight="1"/>
    <row r="105" spans="1:5" ht="23.25" customHeight="1"/>
  </sheetData>
  <mergeCells count="9">
    <mergeCell ref="A55:N55"/>
    <mergeCell ref="A54:N54"/>
    <mergeCell ref="A53:N53"/>
    <mergeCell ref="A1:N1"/>
    <mergeCell ref="A2:N2"/>
    <mergeCell ref="A3:N3"/>
    <mergeCell ref="A51:N51"/>
    <mergeCell ref="A52:N52"/>
    <mergeCell ref="A4:N4"/>
  </mergeCells>
  <pageMargins left="0.59055118110236227" right="0.23622047244094491" top="0.59055118110236227" bottom="0.54" header="0.27559055118110237" footer="0.41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BS</vt:lpstr>
      <vt:lpstr>PL</vt:lpstr>
      <vt:lpstr>CE</vt:lpstr>
      <vt:lpstr>CF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user4 lastname</cp:lastModifiedBy>
  <cp:lastPrinted>2025-11-12T09:20:40Z</cp:lastPrinted>
  <dcterms:created xsi:type="dcterms:W3CDTF">1999-04-17T06:02:17Z</dcterms:created>
  <dcterms:modified xsi:type="dcterms:W3CDTF">2025-11-12T09:20:43Z</dcterms:modified>
</cp:coreProperties>
</file>