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5/financial statement/TYPIST/Q3 ' 2568/T/Final_T  --  ส่ง ตลาด/"/>
    </mc:Choice>
  </mc:AlternateContent>
  <xr:revisionPtr revIDLastSave="47" documentId="8_{6F290CE7-D22E-4895-833D-95DA3ED3E42E}" xr6:coauthVersionLast="47" xr6:coauthVersionMax="47" xr10:uidLastSave="{2F41C00F-A0ED-49C3-8555-775CD554451C}"/>
  <bookViews>
    <workbookView xWindow="-120" yWindow="-120" windowWidth="29040" windowHeight="15720" tabRatio="860" xr2:uid="{00000000-000D-0000-FFFF-FFFF00000000}"/>
  </bookViews>
  <sheets>
    <sheet name="งบฐานะการเงิน" sheetId="5" r:id="rId1"/>
    <sheet name="งบกำไรขาดทุน 3 เดือน" sheetId="19" r:id="rId2"/>
    <sheet name="งบกำไรขาดทุน 9 เดือน" sheetId="20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4">งบเปลี่ยนแปลง!$A$1:$P$55</definedName>
    <definedName name="_xlnm.Print_Area" localSheetId="3">งบเปลี่ยนแปลงงบรวม!$A$1:$P$55</definedName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9 เดือน'!$A$1:$N$53</definedName>
    <definedName name="_xlnm.Print_Area" localSheetId="0">งบฐานะการเงิน!$A$1:$N$153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5" l="1"/>
  <c r="P16" i="17" l="1"/>
  <c r="H17" i="19" l="1"/>
  <c r="N17" i="20" l="1"/>
  <c r="L17" i="20"/>
  <c r="J17" i="20"/>
  <c r="H17" i="20"/>
  <c r="N11" i="20"/>
  <c r="L11" i="20"/>
  <c r="J11" i="20"/>
  <c r="H11" i="20"/>
  <c r="H19" i="20" l="1"/>
  <c r="H21" i="20" s="1"/>
  <c r="J19" i="20"/>
  <c r="J21" i="20" s="1"/>
  <c r="J23" i="20" s="1"/>
  <c r="N19" i="20"/>
  <c r="N21" i="20" s="1"/>
  <c r="N23" i="20" s="1"/>
  <c r="N25" i="20" s="1"/>
  <c r="L19" i="20"/>
  <c r="L21" i="20" s="1"/>
  <c r="L23" i="20" l="1"/>
  <c r="L25" i="20" s="1"/>
  <c r="M28" i="6"/>
  <c r="J25" i="20"/>
  <c r="J33" i="20" s="1"/>
  <c r="J35" i="20" s="1"/>
  <c r="H23" i="20"/>
  <c r="I28" i="6"/>
  <c r="H25" i="20"/>
  <c r="H28" i="20"/>
  <c r="H30" i="20" s="1"/>
  <c r="J28" i="20"/>
  <c r="J30" i="20" s="1"/>
  <c r="H33" i="20" l="1"/>
  <c r="H35" i="20" s="1"/>
  <c r="N59" i="5"/>
  <c r="N110" i="5" s="1"/>
  <c r="J59" i="5"/>
  <c r="J110" i="5" s="1"/>
  <c r="K57" i="6"/>
  <c r="O57" i="6" s="1"/>
  <c r="I57" i="6"/>
  <c r="M57" i="6" s="1"/>
  <c r="O63" i="6"/>
  <c r="M63" i="6"/>
  <c r="K63" i="6"/>
  <c r="A105" i="5" l="1"/>
  <c r="L59" i="5"/>
  <c r="L110" i="5" s="1"/>
  <c r="H59" i="5"/>
  <c r="H110" i="5" s="1"/>
  <c r="I63" i="6"/>
  <c r="M69" i="6" l="1"/>
  <c r="N17" i="19" l="1"/>
  <c r="L17" i="19"/>
  <c r="J17" i="19"/>
  <c r="N11" i="19"/>
  <c r="L11" i="19"/>
  <c r="J11" i="19"/>
  <c r="J19" i="19" s="1"/>
  <c r="J21" i="19" s="1"/>
  <c r="J23" i="19" s="1"/>
  <c r="J28" i="19" s="1"/>
  <c r="H11" i="19"/>
  <c r="H19" i="19" s="1"/>
  <c r="H21" i="19" s="1"/>
  <c r="N19" i="19" l="1"/>
  <c r="N21" i="19" s="1"/>
  <c r="N23" i="19" s="1"/>
  <c r="H23" i="19"/>
  <c r="L19" i="19"/>
  <c r="L21" i="19" s="1"/>
  <c r="L23" i="19" s="1"/>
  <c r="J30" i="19" l="1"/>
  <c r="J25" i="19"/>
  <c r="L25" i="19"/>
  <c r="H28" i="19"/>
  <c r="H30" i="19" s="1"/>
  <c r="H25" i="19"/>
  <c r="H33" i="19" s="1"/>
  <c r="H35" i="19" s="1"/>
  <c r="N25" i="19"/>
  <c r="J33" i="19" l="1"/>
  <c r="J35" i="19" s="1"/>
  <c r="P20" i="17"/>
  <c r="P20" i="16"/>
  <c r="J17" i="16" l="1"/>
  <c r="J18" i="16" s="1"/>
  <c r="H17" i="16"/>
  <c r="H18" i="16" s="1"/>
  <c r="F17" i="16"/>
  <c r="F18" i="16" s="1"/>
  <c r="P13" i="16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P13" i="17"/>
  <c r="J24" i="16"/>
  <c r="J25" i="16" s="1"/>
  <c r="H24" i="16"/>
  <c r="H25" i="16" s="1"/>
  <c r="F24" i="16"/>
  <c r="F25" i="16" s="1"/>
  <c r="N28" i="5" l="1"/>
  <c r="L28" i="5"/>
  <c r="J28" i="5"/>
  <c r="O28" i="6" l="1"/>
  <c r="O38" i="6" s="1"/>
  <c r="O41" i="6" s="1"/>
  <c r="I38" i="6"/>
  <c r="I41" i="6" s="1"/>
  <c r="O69" i="6" l="1"/>
  <c r="K69" i="6"/>
  <c r="I69" i="6"/>
  <c r="N24" i="17"/>
  <c r="N25" i="17" s="1"/>
  <c r="N17" i="16" l="1"/>
  <c r="N18" i="16" s="1"/>
  <c r="P16" i="16"/>
  <c r="N17" i="17"/>
  <c r="N18" i="17" s="1"/>
  <c r="P23" i="16"/>
  <c r="N24" i="16"/>
  <c r="N25" i="16" s="1"/>
  <c r="L24" i="17" l="1"/>
  <c r="L25" i="17" s="1"/>
  <c r="P22" i="17"/>
  <c r="P15" i="17"/>
  <c r="P17" i="17" s="1"/>
  <c r="P18" i="17" s="1"/>
  <c r="L17" i="17"/>
  <c r="L18" i="17" s="1"/>
  <c r="P15" i="16"/>
  <c r="P17" i="16" s="1"/>
  <c r="P18" i="16" s="1"/>
  <c r="L17" i="16"/>
  <c r="L18" i="16" s="1"/>
  <c r="L24" i="16" l="1"/>
  <c r="L25" i="16" s="1"/>
  <c r="P22" i="16"/>
  <c r="P24" i="16" s="1"/>
  <c r="P25" i="16" s="1"/>
  <c r="A3" i="17"/>
  <c r="P23" i="17"/>
  <c r="P24" i="17" s="1"/>
  <c r="P25" i="17" s="1"/>
  <c r="H18" i="5" l="1"/>
  <c r="H73" i="5" l="1"/>
  <c r="J79" i="5" l="1"/>
  <c r="L79" i="5"/>
  <c r="N79" i="5"/>
  <c r="N73" i="5"/>
  <c r="L73" i="5"/>
  <c r="J73" i="5"/>
  <c r="N18" i="5"/>
  <c r="L18" i="5"/>
  <c r="J18" i="5"/>
  <c r="M38" i="6"/>
  <c r="K28" i="6"/>
  <c r="H79" i="5"/>
  <c r="A53" i="6"/>
  <c r="M41" i="6" l="1"/>
  <c r="M71" i="6" s="1"/>
  <c r="M73" i="6" s="1"/>
  <c r="K38" i="6"/>
  <c r="K41" i="6" s="1"/>
  <c r="O71" i="6"/>
  <c r="O73" i="6" s="1"/>
  <c r="L30" i="5"/>
  <c r="H81" i="5"/>
  <c r="N30" i="5"/>
  <c r="L81" i="5"/>
  <c r="N81" i="5"/>
  <c r="H30" i="5"/>
  <c r="J30" i="5"/>
  <c r="J81" i="5"/>
  <c r="K71" i="6" l="1"/>
  <c r="K73" i="6" s="1"/>
  <c r="I71" i="6"/>
  <c r="I73" i="6" s="1"/>
  <c r="N124" i="5"/>
  <c r="J124" i="5"/>
  <c r="N126" i="5" l="1"/>
  <c r="J126" i="5"/>
  <c r="J128" i="5" s="1"/>
  <c r="H124" i="5"/>
  <c r="L124" i="5"/>
  <c r="N128" i="5" l="1"/>
  <c r="L126" i="5"/>
  <c r="H126" i="5"/>
  <c r="L128" i="5" l="1"/>
  <c r="H128" i="5"/>
</calcChain>
</file>

<file path=xl/sharedStrings.xml><?xml version="1.0" encoding="utf-8"?>
<sst xmlns="http://schemas.openxmlformats.org/spreadsheetml/2006/main" count="340" uniqueCount="182">
  <si>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</si>
  <si>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</si>
  <si>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</si>
  <si>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</si>
  <si>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</si>
  <si>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</si>
  <si>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</si>
  <si>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</si>
  <si>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</si>
  <si>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</si>
  <si>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</si>
  <si>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</si>
  <si>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</si>
  <si>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</si>
  <si>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</si>
  <si>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</si>
  <si>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</si>
  <si>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</si>
  <si>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</si>
  <si>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</si>
  <si>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</si>
  <si>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</si>
  <si>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</si>
  <si>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</si>
  <si>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</si>
  <si>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</si>
  <si>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</si>
  <si>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</si>
  <si>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</si>
  <si>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</si>
  <si>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</si>
  <si>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</si>
  <si>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</si>
  <si>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</si>
  <si>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</si>
  <si>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</si>
  <si>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</si>
  <si>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</si>
  <si>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</si>
  <si>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</si>
  <si>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</si>
  <si>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</si>
  <si>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</si>
  <si>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</si>
  <si>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</si>
  <si>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</si>
  <si>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</si>
  <si>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</si>
  <si>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</si>
  <si>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</si>
  <si>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</si>
  <si>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</si>
  <si>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</si>
  <si>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</si>
  <si>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</si>
  <si>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</si>
  <si>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</si>
  <si>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</si>
  <si>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</si>
  <si>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</si>
  <si>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</si>
  <si>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</si>
  <si>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</si>
  <si>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</si>
  <si>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</si>
  <si>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</si>
  <si>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</si>
  <si>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</si>
  <si>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</si>
  <si>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</si>
  <si>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</si>
  <si>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</si>
  <si>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</si>
  <si>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</si>
  <si>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</si>
  <si>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</si>
  <si>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</si>
  <si>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</si>
  <si>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</si>
  <si>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</si>
  <si>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</si>
  <si>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</si>
  <si>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</si>
  <si>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</si>
  <si>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</si>
  <si>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</si>
  <si>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</si>
  <si>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</si>
  <si>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</si>
  <si>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</si>
  <si>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</si>
  <si>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</si>
  <si>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</si>
  <si>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</si>
  <si>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</si>
  <si>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</si>
  <si>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</si>
  <si>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</si>
  <si>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</si>
  <si>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</si>
  <si>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</si>
  <si>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</si>
  <si>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 xml:space="preserve"> 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</si>
  <si>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</si>
  <si>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</si>
  <si>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</si>
  <si>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</si>
  <si>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</si>
  <si>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</si>
  <si>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</si>
  <si>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</si>
  <si>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</si>
  <si>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</si>
  <si>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</si>
  <si>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</si>
  <si>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</si>
  <si>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</si>
  <si>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</si>
  <si>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</si>
  <si>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</si>
  <si>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</si>
  <si>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</si>
  <si>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</si>
  <si>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</si>
  <si>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</si>
  <si>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</si>
  <si>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</si>
  <si>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</si>
  <si>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</si>
  <si>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</si>
  <si>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</si>
  <si>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จ่ายชำระเงินกู้ระยะยาวจากสถาบันการเงิน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</si>
  <si>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</si>
  <si>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</si>
  <si>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</si>
  <si>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</si>
  <si>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</si>
  <si>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</si>
  <si>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</si>
  <si>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</si>
  <si>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</si>
  <si>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</si>
  <si>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</si>
  <si>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(กำไร)ขาดทุนจากอัตราแลกเปลี่ยนที่ยังไม่เกิดขึ้น</t>
  </si>
  <si>
    <t>31 ธันวาคม 2567</t>
  </si>
  <si>
    <t>ยอดคงเหลือ ณ วันที่ 1 มกราคม 2568</t>
  </si>
  <si>
    <t>ปี 2568</t>
  </si>
  <si>
    <t>สินทรัพย์ดำเนินงานลดลง(เพิ่มขึ้น) :</t>
  </si>
  <si>
    <t>หนี้สินดำเนินงานเพิ่มขึ้น(ลดลง) :</t>
  </si>
  <si>
    <t>เงินให้กู้ยืมระยะสั้นแก่บริษัทย่อย - สุทธิ</t>
  </si>
  <si>
    <t xml:space="preserve">จ่ายภาษีเงินได้นิติบุคคล </t>
  </si>
  <si>
    <t>โอนสินทรัพย์ไปเป็นค่าใช้จ่าย</t>
  </si>
  <si>
    <t>2. จำนวนที่ยังไม่ได้เบิกใช้ของวงเงินสินเชื่อที่อาจจะนำมาใช้</t>
  </si>
  <si>
    <t>1. รายการที่ไม่ใช่เงินสด (หน่วย : บาท)</t>
  </si>
  <si>
    <t>ซื้อสินทรัพย์โดยการก่อหนี้</t>
  </si>
  <si>
    <t>หน้า 8 จาก 27</t>
  </si>
  <si>
    <t>หน้า 9 จาก 27</t>
  </si>
  <si>
    <t>หน้า 7 จาก 27</t>
  </si>
  <si>
    <t>หน้า 6 จาก 27</t>
  </si>
  <si>
    <t>หน้า 5 จาก 27</t>
  </si>
  <si>
    <t>หน้า 4 จาก 27</t>
  </si>
  <si>
    <t>หน้า 1 จาก 27</t>
  </si>
  <si>
    <t>หน้า 2 จาก 27</t>
  </si>
  <si>
    <t>หน้า 3 จาก 27</t>
  </si>
  <si>
    <t>5.2 และ 12</t>
  </si>
  <si>
    <t>ผลขาดทุนด้านเครดิตที่คาดว่าจะเกิดขึ้น</t>
  </si>
  <si>
    <t>9 และ 10.1</t>
  </si>
  <si>
    <t>9 และ 12</t>
  </si>
  <si>
    <t>งบกำไรขาดทุนเบ็ดเสร็จ (ต่อ)</t>
  </si>
  <si>
    <t>กำไรสะสม</t>
  </si>
  <si>
    <t>หนี้สูญ</t>
  </si>
  <si>
    <t>ค่าเผื่อมูลค่าที่ลดลงของสินค้า</t>
  </si>
  <si>
    <t>ผลขาดทุนด้านเครดิตที่คาดว่าจะเกิดขึ้น (โอนกลับ)</t>
  </si>
  <si>
    <t>ค่าเผื่อมูลค่าที่ลดลงของสินค้า (โอนกลับ)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</si>
  <si>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</si>
  <si>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</si>
  <si>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</si>
  <si>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</si>
  <si>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</si>
  <si>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</si>
  <si>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รายได้ (ค่าใช้จ่าย) ภาษีเงินได้</t>
  </si>
  <si>
    <t>รายการปรับกระทบกำไรสุทธิเป็น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</si>
</sst>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/>
    <xf numFmtId="0" fontId="2" fillId="0" borderId="0"/>
    <xf numFmtId="181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81" fontId="3" fillId="0" borderId="0"/>
    <xf numFmtId="174" fontId="7" fillId="0" borderId="0" applyFont="0" applyFill="0" applyBorder="0" applyAlignment="0" applyProtection="0"/>
    <xf numFmtId="39" fontId="42" fillId="0" borderId="0"/>
    <xf numFmtId="39" fontId="42" fillId="0" borderId="0"/>
    <xf numFmtId="17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14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5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5" fontId="82" fillId="0" borderId="0"/>
    <xf numFmtId="216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32" fontId="104" fillId="0" borderId="8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9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7" fontId="84" fillId="0" borderId="0"/>
    <xf numFmtId="217" fontId="84" fillId="0" borderId="0"/>
    <xf numFmtId="217" fontId="84" fillId="0" borderId="0"/>
    <xf numFmtId="217" fontId="84" fillId="0" borderId="0"/>
    <xf numFmtId="217" fontId="84" fillId="0" borderId="0"/>
    <xf numFmtId="39" fontId="42" fillId="0" borderId="0"/>
    <xf numFmtId="39" fontId="42" fillId="0" borderId="0"/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17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17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5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6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188" fontId="9" fillId="0" borderId="0"/>
    <xf numFmtId="237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9" fillId="0" borderId="0"/>
    <xf numFmtId="238" fontId="9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86" fillId="0" borderId="0" applyNumberFormat="0" applyAlignment="0">
      <alignment horizontal="left"/>
    </xf>
    <xf numFmtId="239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9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20" fontId="78" fillId="0" borderId="0" applyFont="0" applyFill="0" applyBorder="0" applyAlignment="0" applyProtection="0"/>
    <xf numFmtId="0" fontId="52" fillId="0" borderId="19"/>
    <xf numFmtId="221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170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75" fontId="7" fillId="0" borderId="0"/>
    <xf numFmtId="40" fontId="7" fillId="0" borderId="0"/>
    <xf numFmtId="238" fontId="7" fillId="0" borderId="0"/>
    <xf numFmtId="40" fontId="7" fillId="0" borderId="0"/>
    <xf numFmtId="181" fontId="7" fillId="0" borderId="0"/>
    <xf numFmtId="40" fontId="7" fillId="0" borderId="0"/>
    <xf numFmtId="0" fontId="7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94" fontId="7" fillId="0" borderId="0"/>
    <xf numFmtId="194" fontId="7" fillId="0" borderId="0"/>
    <xf numFmtId="181" fontId="7" fillId="0" borderId="0"/>
    <xf numFmtId="0" fontId="1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0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0" fontId="12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0" fontId="7" fillId="0" borderId="0"/>
    <xf numFmtId="181" fontId="7" fillId="0" borderId="0"/>
    <xf numFmtId="205" fontId="7" fillId="0" borderId="0"/>
    <xf numFmtId="0" fontId="7" fillId="0" borderId="0"/>
    <xf numFmtId="0" fontId="129" fillId="0" borderId="0"/>
    <xf numFmtId="178" fontId="59" fillId="0" borderId="0"/>
    <xf numFmtId="181" fontId="7" fillId="0" borderId="0"/>
    <xf numFmtId="205" fontId="7" fillId="0" borderId="0"/>
    <xf numFmtId="0" fontId="129" fillId="0" borderId="0"/>
    <xf numFmtId="0" fontId="21" fillId="0" borderId="0"/>
    <xf numFmtId="205" fontId="7" fillId="0" borderId="0"/>
    <xf numFmtId="181" fontId="7" fillId="0" borderId="0"/>
    <xf numFmtId="0" fontId="106" fillId="0" borderId="0"/>
    <xf numFmtId="0" fontId="129" fillId="0" borderId="0"/>
    <xf numFmtId="0" fontId="21" fillId="0" borderId="0"/>
    <xf numFmtId="202" fontId="3" fillId="0" borderId="0"/>
    <xf numFmtId="181" fontId="7" fillId="0" borderId="0"/>
    <xf numFmtId="205" fontId="7" fillId="0" borderId="0"/>
    <xf numFmtId="181" fontId="7" fillId="0" borderId="0"/>
    <xf numFmtId="178" fontId="59" fillId="0" borderId="0"/>
    <xf numFmtId="0" fontId="7" fillId="0" borderId="0"/>
    <xf numFmtId="181" fontId="3" fillId="0" borderId="0"/>
    <xf numFmtId="0" fontId="9" fillId="0" borderId="0"/>
    <xf numFmtId="205" fontId="7" fillId="0" borderId="0"/>
    <xf numFmtId="238" fontId="7" fillId="0" borderId="0"/>
    <xf numFmtId="181" fontId="7" fillId="0" borderId="0"/>
    <xf numFmtId="0" fontId="7" fillId="0" borderId="0"/>
    <xf numFmtId="0" fontId="1" fillId="0" borderId="0"/>
    <xf numFmtId="181" fontId="3" fillId="0" borderId="0"/>
    <xf numFmtId="181" fontId="7" fillId="0" borderId="0"/>
    <xf numFmtId="0" fontId="9" fillId="0" borderId="0"/>
    <xf numFmtId="205" fontId="7" fillId="0" borderId="0"/>
    <xf numFmtId="181" fontId="7" fillId="0" borderId="0"/>
    <xf numFmtId="0" fontId="7" fillId="0" borderId="0"/>
    <xf numFmtId="0" fontId="9" fillId="0" borderId="0"/>
    <xf numFmtId="0" fontId="7" fillId="0" borderId="0"/>
    <xf numFmtId="181" fontId="3" fillId="0" borderId="0"/>
    <xf numFmtId="0" fontId="130" fillId="0" borderId="0"/>
    <xf numFmtId="0" fontId="1" fillId="0" borderId="0"/>
    <xf numFmtId="181" fontId="3" fillId="0" borderId="0"/>
    <xf numFmtId="0" fontId="7" fillId="0" borderId="0"/>
    <xf numFmtId="0" fontId="9" fillId="0" borderId="0"/>
    <xf numFmtId="181" fontId="3" fillId="0" borderId="0"/>
    <xf numFmtId="181" fontId="3" fillId="0" borderId="0"/>
    <xf numFmtId="181" fontId="7" fillId="0" borderId="0"/>
    <xf numFmtId="0" fontId="7" fillId="0" borderId="0"/>
    <xf numFmtId="181" fontId="3" fillId="0" borderId="0"/>
    <xf numFmtId="0" fontId="9" fillId="0" borderId="0"/>
    <xf numFmtId="165" fontId="7" fillId="0" borderId="0"/>
    <xf numFmtId="181" fontId="7" fillId="0" borderId="0"/>
    <xf numFmtId="0" fontId="1" fillId="0" borderId="0"/>
    <xf numFmtId="181" fontId="7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0" fontId="3" fillId="0" borderId="0"/>
    <xf numFmtId="183" fontId="7" fillId="0" borderId="0"/>
    <xf numFmtId="183" fontId="7" fillId="0" borderId="0"/>
    <xf numFmtId="194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81" fontId="7" fillId="0" borderId="0"/>
    <xf numFmtId="183" fontId="7" fillId="0" borderId="0"/>
    <xf numFmtId="183" fontId="7" fillId="0" borderId="0"/>
    <xf numFmtId="183" fontId="7" fillId="0" borderId="0"/>
    <xf numFmtId="181" fontId="7" fillId="0" borderId="0"/>
    <xf numFmtId="183" fontId="7" fillId="0" borderId="0"/>
    <xf numFmtId="181" fontId="7" fillId="0" borderId="0"/>
    <xf numFmtId="181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69" fontId="7" fillId="0" borderId="0"/>
    <xf numFmtId="194" fontId="7" fillId="0" borderId="0"/>
    <xf numFmtId="194" fontId="7" fillId="0" borderId="0"/>
    <xf numFmtId="0" fontId="7" fillId="0" borderId="0"/>
    <xf numFmtId="169" fontId="7" fillId="0" borderId="0"/>
    <xf numFmtId="194" fontId="7" fillId="0" borderId="0"/>
    <xf numFmtId="194" fontId="7" fillId="0" borderId="0"/>
    <xf numFmtId="169" fontId="7" fillId="0" borderId="0"/>
    <xf numFmtId="194" fontId="7" fillId="0" borderId="0"/>
    <xf numFmtId="194" fontId="7" fillId="0" borderId="0"/>
    <xf numFmtId="169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93" fontId="7" fillId="0" borderId="0"/>
    <xf numFmtId="181" fontId="7" fillId="0" borderId="0"/>
    <xf numFmtId="0" fontId="1" fillId="0" borderId="0"/>
    <xf numFmtId="181" fontId="7" fillId="0" borderId="0"/>
    <xf numFmtId="181" fontId="3" fillId="0" borderId="0"/>
    <xf numFmtId="0" fontId="3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181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9" fillId="0" borderId="0"/>
    <xf numFmtId="181" fontId="3" fillId="0" borderId="0"/>
    <xf numFmtId="0" fontId="1" fillId="0" borderId="0"/>
    <xf numFmtId="0" fontId="128" fillId="0" borderId="0"/>
    <xf numFmtId="181" fontId="3" fillId="0" borderId="0"/>
    <xf numFmtId="181" fontId="7" fillId="0" borderId="0"/>
    <xf numFmtId="181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29" fillId="0" borderId="0"/>
    <xf numFmtId="0" fontId="1" fillId="0" borderId="0"/>
    <xf numFmtId="240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8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8" fontId="7" fillId="0" borderId="0"/>
    <xf numFmtId="181" fontId="7" fillId="0" borderId="0"/>
    <xf numFmtId="0" fontId="1" fillId="0" borderId="0"/>
    <xf numFmtId="238" fontId="7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181" fontId="3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1" fillId="0" borderId="0"/>
    <xf numFmtId="0" fontId="129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8" fontId="7" fillId="0" borderId="0"/>
    <xf numFmtId="0" fontId="132" fillId="0" borderId="0"/>
    <xf numFmtId="181" fontId="7" fillId="0" borderId="0"/>
    <xf numFmtId="178" fontId="7" fillId="0" borderId="0"/>
    <xf numFmtId="0" fontId="9" fillId="0" borderId="0"/>
    <xf numFmtId="181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81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0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81" fontId="59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7" fillId="0" borderId="0"/>
    <xf numFmtId="0" fontId="1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94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9" fillId="0" borderId="0"/>
    <xf numFmtId="181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94" fontId="7" fillId="0" borderId="0"/>
    <xf numFmtId="194" fontId="7" fillId="0" borderId="0"/>
    <xf numFmtId="0" fontId="9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3" fillId="0" borderId="0"/>
    <xf numFmtId="0" fontId="1" fillId="0" borderId="0"/>
    <xf numFmtId="0" fontId="7" fillId="0" borderId="0"/>
    <xf numFmtId="181" fontId="3" fillId="0" borderId="0"/>
    <xf numFmtId="0" fontId="3" fillId="0" borderId="0"/>
    <xf numFmtId="0" fontId="7" fillId="0" borderId="0"/>
    <xf numFmtId="0" fontId="129" fillId="0" borderId="0"/>
    <xf numFmtId="181" fontId="3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7" fillId="0" borderId="0"/>
    <xf numFmtId="181" fontId="7" fillId="0" borderId="0"/>
    <xf numFmtId="194" fontId="7" fillId="0" borderId="0"/>
    <xf numFmtId="181" fontId="23" fillId="0" borderId="0"/>
    <xf numFmtId="181" fontId="23" fillId="0" borderId="0"/>
    <xf numFmtId="181" fontId="3" fillId="0" borderId="0"/>
    <xf numFmtId="0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241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7" fillId="0" borderId="0"/>
    <xf numFmtId="181" fontId="3" fillId="0" borderId="0"/>
    <xf numFmtId="0" fontId="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81" fontId="7" fillId="0" borderId="0"/>
    <xf numFmtId="194" fontId="7" fillId="0" borderId="0"/>
    <xf numFmtId="241" fontId="3" fillId="0" borderId="0"/>
    <xf numFmtId="0" fontId="7" fillId="0" borderId="0"/>
    <xf numFmtId="194" fontId="7" fillId="0" borderId="0"/>
    <xf numFmtId="24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1" fillId="0" borderId="0"/>
    <xf numFmtId="19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8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175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03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4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41" fontId="7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23" fontId="7" fillId="0" borderId="0" applyNumberFormat="0" applyFill="0" applyBorder="0" applyAlignment="0" applyProtection="0">
      <alignment horizontal="left"/>
    </xf>
    <xf numFmtId="206" fontId="7" fillId="0" borderId="0"/>
    <xf numFmtId="206" fontId="7" fillId="0" borderId="0"/>
    <xf numFmtId="0" fontId="92" fillId="0" borderId="32" applyAlignment="0">
      <alignment horizontal="centerContinuous"/>
    </xf>
    <xf numFmtId="0" fontId="5" fillId="0" borderId="0"/>
    <xf numFmtId="181" fontId="22" fillId="0" borderId="0"/>
    <xf numFmtId="185" fontId="22" fillId="0" borderId="0"/>
    <xf numFmtId="181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5" fontId="22" fillId="0" borderId="0"/>
    <xf numFmtId="0" fontId="22" fillId="0" borderId="0"/>
    <xf numFmtId="185" fontId="22" fillId="0" borderId="0"/>
    <xf numFmtId="0" fontId="22" fillId="0" borderId="0"/>
    <xf numFmtId="0" fontId="22" fillId="0" borderId="0"/>
    <xf numFmtId="181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7" fontId="21" fillId="0" borderId="0" applyFill="0" applyBorder="0" applyAlignment="0"/>
    <xf numFmtId="208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6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74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11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180" fontId="7" fillId="0" borderId="0"/>
    <xf numFmtId="0" fontId="9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81" fontId="3" fillId="0" borderId="0"/>
    <xf numFmtId="190" fontId="3" fillId="0" borderId="0"/>
    <xf numFmtId="19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5" fontId="7" fillId="0" borderId="0"/>
    <xf numFmtId="164" fontId="7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9" fontId="7" fillId="0" borderId="0"/>
    <xf numFmtId="181" fontId="3" fillId="0" borderId="0"/>
    <xf numFmtId="169" fontId="7" fillId="0" borderId="0"/>
    <xf numFmtId="0" fontId="41" fillId="0" borderId="0"/>
    <xf numFmtId="164" fontId="7" fillId="0" borderId="0"/>
    <xf numFmtId="175" fontId="7" fillId="0" borderId="0"/>
    <xf numFmtId="164" fontId="7" fillId="0" borderId="0"/>
    <xf numFmtId="164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70" fontId="7" fillId="0" borderId="0"/>
    <xf numFmtId="181" fontId="7" fillId="0" borderId="0"/>
    <xf numFmtId="0" fontId="3" fillId="0" borderId="0"/>
    <xf numFmtId="0" fontId="41" fillId="0" borderId="0"/>
    <xf numFmtId="0" fontId="41" fillId="0" borderId="0"/>
    <xf numFmtId="169" fontId="7" fillId="0" borderId="0"/>
    <xf numFmtId="0" fontId="41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81" fontId="7" fillId="0" borderId="0"/>
    <xf numFmtId="0" fontId="41" fillId="0" borderId="0"/>
    <xf numFmtId="183" fontId="7" fillId="0" borderId="0"/>
    <xf numFmtId="183" fontId="7" fillId="0" borderId="0"/>
    <xf numFmtId="181" fontId="7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7" fillId="0" borderId="0"/>
    <xf numFmtId="0" fontId="7" fillId="0" borderId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22" fillId="0" borderId="0"/>
    <xf numFmtId="242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9" fillId="0" borderId="0" applyFont="0" applyFill="0" applyBorder="0" applyAlignment="0" applyProtection="0"/>
    <xf numFmtId="230" fontId="99" fillId="0" borderId="0" applyFont="0" applyFill="0" applyBorder="0" applyAlignment="0" applyProtection="0"/>
    <xf numFmtId="0" fontId="3" fillId="0" borderId="0"/>
  </cellStyleXfs>
  <cellXfs count="117">
    <xf numFmtId="0" fontId="0" fillId="0" borderId="0" xfId="0"/>
    <xf numFmtId="43" fontId="12" fillId="0" borderId="0" xfId="1" applyFont="1" applyFill="1" applyAlignment="1">
      <alignment horizontal="center"/>
    </xf>
    <xf numFmtId="175" fontId="12" fillId="0" borderId="0" xfId="1" applyNumberFormat="1" applyFont="1" applyFill="1" applyAlignment="1"/>
    <xf numFmtId="43" fontId="12" fillId="0" borderId="0" xfId="1" applyFont="1" applyFill="1" applyAlignment="1"/>
    <xf numFmtId="176" fontId="12" fillId="0" borderId="4" xfId="1" applyNumberFormat="1" applyFont="1" applyFill="1" applyBorder="1" applyAlignment="1"/>
    <xf numFmtId="176" fontId="12" fillId="0" borderId="0" xfId="1" applyNumberFormat="1" applyFont="1" applyFill="1" applyAlignment="1"/>
    <xf numFmtId="43" fontId="12" fillId="0" borderId="4" xfId="1" applyFont="1" applyFill="1" applyBorder="1" applyAlignment="1"/>
    <xf numFmtId="178" fontId="12" fillId="0" borderId="0" xfId="1" applyNumberFormat="1" applyFont="1" applyFill="1" applyAlignment="1"/>
    <xf numFmtId="178" fontId="12" fillId="0" borderId="3" xfId="1" applyNumberFormat="1" applyFont="1" applyFill="1" applyBorder="1" applyAlignment="1"/>
    <xf numFmtId="180" fontId="12" fillId="0" borderId="0" xfId="429" quotePrefix="1" applyNumberFormat="1" applyFont="1" applyFill="1" applyAlignment="1">
      <alignment horizontal="right"/>
    </xf>
    <xf numFmtId="180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6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6" fontId="12" fillId="0" borderId="6" xfId="1" applyNumberFormat="1" applyFont="1" applyFill="1" applyBorder="1" applyAlignment="1"/>
    <xf numFmtId="175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6" fontId="12" fillId="0" borderId="0" xfId="1" applyNumberFormat="1" applyFont="1" applyFill="1" applyBorder="1" applyAlignment="1"/>
    <xf numFmtId="175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5" fontId="12" fillId="0" borderId="3" xfId="1" applyNumberFormat="1" applyFont="1" applyFill="1" applyBorder="1" applyAlignment="1"/>
    <xf numFmtId="175" fontId="12" fillId="0" borderId="4" xfId="1" applyNumberFormat="1" applyFont="1" applyFill="1" applyBorder="1" applyAlignment="1"/>
    <xf numFmtId="179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5" fontId="12" fillId="0" borderId="5" xfId="1" applyNumberFormat="1" applyFont="1" applyFill="1" applyBorder="1" applyAlignment="1"/>
    <xf numFmtId="180" fontId="12" fillId="0" borderId="0" xfId="1" applyNumberFormat="1" applyFont="1" applyFill="1" applyAlignment="1">
      <alignment horizontal="right"/>
    </xf>
    <xf numFmtId="180" fontId="12" fillId="0" borderId="0" xfId="1" applyNumberFormat="1" applyFont="1" applyFill="1" applyAlignment="1"/>
    <xf numFmtId="175" fontId="12" fillId="0" borderId="8" xfId="1" applyNumberFormat="1" applyFont="1" applyFill="1" applyBorder="1" applyAlignment="1"/>
    <xf numFmtId="176" fontId="12" fillId="0" borderId="0" xfId="4" applyNumberFormat="1" applyFont="1" applyFill="1" applyAlignment="1"/>
    <xf numFmtId="43" fontId="12" fillId="0" borderId="0" xfId="4" applyFont="1" applyFill="1" applyAlignment="1"/>
    <xf numFmtId="176" fontId="12" fillId="0" borderId="0" xfId="4" applyNumberFormat="1" applyFont="1" applyFill="1" applyBorder="1" applyAlignment="1"/>
    <xf numFmtId="176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7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177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7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7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177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0" fontId="13" fillId="0" borderId="0" xfId="27" applyFont="1" applyAlignment="1">
      <alignment horizontal="center"/>
    </xf>
    <xf numFmtId="175" fontId="14" fillId="0" borderId="0" xfId="0" applyNumberFormat="1" applyFont="1" applyAlignment="1">
      <alignment horizontal="right" shrinkToFit="1"/>
    </xf>
    <xf numFmtId="182" fontId="14" fillId="0" borderId="0" xfId="1679" applyNumberFormat="1" applyFont="1" applyAlignment="1">
      <alignment horizontal="right" shrinkToFit="1" readingOrder="2"/>
    </xf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175" fontId="12" fillId="0" borderId="0" xfId="27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43" fontId="12" fillId="0" borderId="0" xfId="28" applyNumberFormat="1" applyFont="1" applyAlignment="1">
      <alignment horizontal="center"/>
    </xf>
    <xf numFmtId="175" fontId="12" fillId="0" borderId="3" xfId="27" applyNumberFormat="1" applyFont="1" applyBorder="1" applyAlignment="1">
      <alignment horizontal="center"/>
    </xf>
    <xf numFmtId="175" fontId="12" fillId="0" borderId="4" xfId="27" applyNumberFormat="1" applyFont="1" applyBorder="1" applyAlignment="1">
      <alignment horizontal="center"/>
    </xf>
    <xf numFmtId="175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0" fontId="11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0" fontId="12" fillId="0" borderId="0" xfId="28" applyFont="1" applyAlignment="1">
      <alignment horizontal="center"/>
    </xf>
    <xf numFmtId="243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 applyAlignment="1">
      <alignment horizontal="left"/>
    </xf>
    <xf numFmtId="0" fontId="12" fillId="0" borderId="0" xfId="0" applyFont="1" applyAlignment="1">
      <alignment horizontal="center"/>
    </xf>
    <xf numFmtId="177" fontId="12" fillId="0" borderId="0" xfId="27" applyNumberFormat="1" applyFont="1" applyAlignment="1">
      <alignment horizontal="center" wrapText="1"/>
    </xf>
    <xf numFmtId="181" fontId="12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27" applyFont="1"/>
    <xf numFmtId="175" fontId="12" fillId="0" borderId="0" xfId="27" applyNumberFormat="1" applyFont="1"/>
    <xf numFmtId="0" fontId="12" fillId="0" borderId="0" xfId="26" applyFont="1"/>
    <xf numFmtId="0" fontId="12" fillId="0" borderId="0" xfId="22" applyFont="1"/>
    <xf numFmtId="0" fontId="11" fillId="0" borderId="0" xfId="26" applyFont="1"/>
    <xf numFmtId="179" fontId="12" fillId="0" borderId="0" xfId="27" applyNumberFormat="1" applyFont="1"/>
    <xf numFmtId="0" fontId="12" fillId="0" borderId="0" xfId="29" applyFont="1"/>
    <xf numFmtId="43" fontId="12" fillId="0" borderId="0" xfId="581" applyFont="1" applyFill="1" applyAlignment="1"/>
    <xf numFmtId="0" fontId="12" fillId="0" borderId="0" xfId="31" applyNumberFormat="1" applyFont="1"/>
    <xf numFmtId="0" fontId="12" fillId="0" borderId="0" xfId="3488" applyFont="1"/>
    <xf numFmtId="43" fontId="12" fillId="0" borderId="6" xfId="27" applyNumberFormat="1" applyFont="1" applyBorder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0" fontId="12" fillId="0" borderId="0" xfId="27" quotePrefix="1" applyFont="1" applyAlignment="1">
      <alignment horizontal="centerContinuous"/>
    </xf>
    <xf numFmtId="0" fontId="12" fillId="0" borderId="0" xfId="27" applyFont="1" applyAlignment="1" applyProtection="1">
      <alignment horizontal="center" wrapText="1"/>
      <protection locked="0"/>
    </xf>
    <xf numFmtId="0" fontId="12" fillId="0" borderId="0" xfId="27" applyFont="1" applyAlignment="1">
      <alignment horizontal="center" wrapText="1"/>
    </xf>
    <xf numFmtId="175" fontId="12" fillId="0" borderId="0" xfId="894" applyNumberFormat="1" applyFont="1" applyFill="1" applyAlignment="1"/>
    <xf numFmtId="242" fontId="12" fillId="0" borderId="3" xfId="28" applyNumberFormat="1" applyFont="1" applyBorder="1" applyAlignment="1">
      <alignment horizontal="center"/>
    </xf>
    <xf numFmtId="177" fontId="11" fillId="0" borderId="0" xfId="27" applyNumberFormat="1" applyFont="1"/>
    <xf numFmtId="0" fontId="12" fillId="0" borderId="0" xfId="27" quotePrefix="1" applyFont="1"/>
    <xf numFmtId="176" fontId="12" fillId="0" borderId="3" xfId="27" applyNumberFormat="1" applyFont="1" applyBorder="1"/>
    <xf numFmtId="176" fontId="12" fillId="0" borderId="5" xfId="27" applyNumberFormat="1" applyFont="1" applyBorder="1"/>
    <xf numFmtId="176" fontId="12" fillId="0" borderId="0" xfId="27" applyNumberFormat="1" applyFont="1"/>
    <xf numFmtId="0" fontId="11" fillId="0" borderId="0" xfId="0" applyFont="1"/>
    <xf numFmtId="0" fontId="11" fillId="0" borderId="0" xfId="28" applyFont="1"/>
    <xf numFmtId="0" fontId="12" fillId="0" borderId="0" xfId="28" applyFont="1"/>
    <xf numFmtId="4" fontId="12" fillId="0" borderId="0" xfId="0" applyNumberFormat="1" applyFont="1"/>
    <xf numFmtId="1" fontId="12" fillId="0" borderId="0" xfId="27" applyNumberFormat="1" applyFont="1" applyAlignment="1">
      <alignment horizontal="right"/>
    </xf>
    <xf numFmtId="177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3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AE682"/>
      <color rgb="FFFFCC99"/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1138918</xdr:colOff>
      <xdr:row>0</xdr:row>
      <xdr:rowOff>80283</xdr:rowOff>
    </xdr:from>
    <xdr:to>
      <xdr:col>13</xdr:col>
      <xdr:colOff>1119399</xdr:colOff>
      <xdr:row>2</xdr:row>
      <xdr:rowOff>166823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98BEB5-2739-4473-9497-1AADA7053C5A}"/>
            </a:ext>
          </a:extLst>
        </xdr:cNvPr>
        <xdr:cNvSpPr/>
      </xdr:nvSpPr>
      <xdr:spPr>
        <a:xfrm>
          <a:off x="7330168" y="80283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1138918</xdr:colOff>
      <xdr:row>0</xdr:row>
      <xdr:rowOff>80283</xdr:rowOff>
    </xdr:from>
    <xdr:to>
      <xdr:col>13</xdr:col>
      <xdr:colOff>1119399</xdr:colOff>
      <xdr:row>2</xdr:row>
      <xdr:rowOff>166823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624C9D-36C7-45DC-BC61-38A6ADFE38BA}"/>
            </a:ext>
          </a:extLst>
        </xdr:cNvPr>
        <xdr:cNvSpPr/>
      </xdr:nvSpPr>
      <xdr:spPr>
        <a:xfrm>
          <a:off x="7760698" y="80283"/>
          <a:ext cx="1313981" cy="66566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E7B0A4D-0A35-44E0-A5E2-F9D2AB2EC436}"/>
            </a:ext>
          </a:extLst>
        </xdr:cNvPr>
        <xdr:cNvSpPr/>
      </xdr:nvSpPr>
      <xdr:spPr>
        <a:xfrm>
          <a:off x="8001000" y="76200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70963C1-F048-4233-A103-5F13EBBAD8DC}"/>
            </a:ext>
          </a:extLst>
        </xdr:cNvPr>
        <xdr:cNvSpPr/>
      </xdr:nvSpPr>
      <xdr:spPr>
        <a:xfrm>
          <a:off x="8001000" y="76200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790575</xdr:colOff>
      <xdr:row>0</xdr:row>
      <xdr:rowOff>85725</xdr:rowOff>
    </xdr:from>
    <xdr:to>
      <xdr:col>14</xdr:col>
      <xdr:colOff>942506</xdr:colOff>
      <xdr:row>2</xdr:row>
      <xdr:rowOff>172265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B733AF2-81FE-4E19-849D-B6806284B7BF}"/>
            </a:ext>
          </a:extLst>
        </xdr:cNvPr>
        <xdr:cNvSpPr/>
      </xdr:nvSpPr>
      <xdr:spPr>
        <a:xfrm>
          <a:off x="7324725" y="85725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800100</xdr:colOff>
      <xdr:row>50</xdr:row>
      <xdr:rowOff>66675</xdr:rowOff>
    </xdr:from>
    <xdr:to>
      <xdr:col>14</xdr:col>
      <xdr:colOff>952031</xdr:colOff>
      <xdr:row>52</xdr:row>
      <xdr:rowOff>153215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C2AFC51-7FA2-4A1F-B9A6-B9CE6B21BEDC}"/>
            </a:ext>
          </a:extLst>
        </xdr:cNvPr>
        <xdr:cNvSpPr/>
      </xdr:nvSpPr>
      <xdr:spPr>
        <a:xfrm>
          <a:off x="7334250" y="14620875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N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1" customWidth="1"/>
    <col min="5" max="5" width="43.5" style="41" customWidth="1"/>
    <col min="6" max="6" width="10.83203125" style="41" customWidth="1"/>
    <col min="7" max="7" width="1" style="41" customWidth="1"/>
    <col min="8" max="8" width="20.83203125" style="41" customWidth="1"/>
    <col min="9" max="9" width="1" style="41" customWidth="1"/>
    <col min="10" max="10" width="20.83203125" style="41" customWidth="1"/>
    <col min="11" max="11" width="1" style="41" customWidth="1"/>
    <col min="12" max="12" width="20.83203125" style="41" customWidth="1"/>
    <col min="13" max="13" width="1" style="41" customWidth="1"/>
    <col min="14" max="14" width="20.83203125" style="41" customWidth="1"/>
    <col min="15" max="16384" width="9.33203125" style="41"/>
  </cols>
  <sheetData>
    <row r="1" spans="1:14" ht="23.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3.1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23.1" customHeight="1">
      <c r="A3" s="40" t="s">
        <v>174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3.1" customHeight="1"/>
    <row r="5" spans="1:14" ht="23.1" customHeight="1">
      <c r="H5" s="113" t="s">
        <v>2</v>
      </c>
      <c r="I5" s="113"/>
      <c r="J5" s="113"/>
      <c r="K5" s="113"/>
      <c r="L5" s="113"/>
      <c r="M5" s="113"/>
      <c r="N5" s="113"/>
    </row>
    <row r="6" spans="1:14" ht="23.1" customHeight="1">
      <c r="H6" s="111" t="s">
        <v>3</v>
      </c>
      <c r="I6" s="111"/>
      <c r="J6" s="111"/>
      <c r="L6" s="112" t="s">
        <v>4</v>
      </c>
      <c r="M6" s="112"/>
      <c r="N6" s="112"/>
    </row>
    <row r="7" spans="1:14" ht="23.1" customHeight="1">
      <c r="H7" s="44" t="s">
        <v>5</v>
      </c>
      <c r="I7" s="45"/>
      <c r="J7" s="44" t="s">
        <v>5</v>
      </c>
      <c r="L7" s="44" t="s">
        <v>5</v>
      </c>
      <c r="M7" s="45"/>
      <c r="N7" s="44" t="s">
        <v>5</v>
      </c>
    </row>
    <row r="8" spans="1:14" ht="23.1" customHeight="1">
      <c r="H8" s="46" t="s">
        <v>175</v>
      </c>
      <c r="I8" s="45"/>
      <c r="J8" s="47" t="s">
        <v>144</v>
      </c>
      <c r="L8" s="46" t="s">
        <v>175</v>
      </c>
      <c r="M8" s="45"/>
      <c r="N8" s="47" t="s">
        <v>144</v>
      </c>
    </row>
    <row r="9" spans="1:14" ht="23.1" customHeight="1">
      <c r="H9" s="44" t="s">
        <v>6</v>
      </c>
      <c r="I9" s="45"/>
      <c r="J9" s="44" t="s">
        <v>7</v>
      </c>
      <c r="L9" s="44" t="s">
        <v>6</v>
      </c>
      <c r="M9" s="45"/>
      <c r="N9" s="44" t="s">
        <v>7</v>
      </c>
    </row>
    <row r="10" spans="1:14" ht="23.1" customHeight="1">
      <c r="F10" s="42" t="s">
        <v>8</v>
      </c>
      <c r="H10" s="48" t="s">
        <v>9</v>
      </c>
      <c r="I10" s="49"/>
      <c r="J10" s="48" t="s">
        <v>10</v>
      </c>
      <c r="L10" s="48" t="s">
        <v>9</v>
      </c>
      <c r="M10" s="49"/>
      <c r="N10" s="48" t="s">
        <v>10</v>
      </c>
    </row>
    <row r="11" spans="1:14" ht="23.1" customHeight="1">
      <c r="A11" s="114" t="s">
        <v>11</v>
      </c>
      <c r="B11" s="114"/>
      <c r="C11" s="114"/>
      <c r="D11" s="114"/>
      <c r="E11" s="114"/>
      <c r="I11" s="51"/>
      <c r="J11" s="44"/>
      <c r="K11" s="44"/>
      <c r="M11" s="51"/>
      <c r="N11" s="51"/>
    </row>
    <row r="12" spans="1:14" ht="23.1" customHeight="1">
      <c r="A12" s="40" t="s">
        <v>12</v>
      </c>
      <c r="H12" s="3"/>
      <c r="K12" s="3"/>
      <c r="L12" s="3"/>
      <c r="M12" s="3"/>
      <c r="N12" s="3"/>
    </row>
    <row r="13" spans="1:14" ht="23.1" customHeight="1">
      <c r="A13" s="41" t="s">
        <v>13</v>
      </c>
      <c r="F13" s="44">
        <v>6</v>
      </c>
      <c r="H13" s="3">
        <v>118533679.97</v>
      </c>
      <c r="I13" s="3"/>
      <c r="J13" s="3">
        <v>118909354.63</v>
      </c>
      <c r="K13" s="3"/>
      <c r="L13" s="3">
        <v>69337404.980000004</v>
      </c>
      <c r="M13" s="3"/>
      <c r="N13" s="3">
        <v>79172757.280000001</v>
      </c>
    </row>
    <row r="14" spans="1:14" ht="23.1" customHeight="1">
      <c r="A14" s="41" t="s">
        <v>14</v>
      </c>
      <c r="F14" s="44" t="s">
        <v>15</v>
      </c>
      <c r="H14" s="3">
        <v>236138613.41</v>
      </c>
      <c r="I14" s="3"/>
      <c r="J14" s="3">
        <v>207660116.31999999</v>
      </c>
      <c r="K14" s="3"/>
      <c r="L14" s="3">
        <v>155940269.19000003</v>
      </c>
      <c r="M14" s="3"/>
      <c r="N14" s="3">
        <v>110653541</v>
      </c>
    </row>
    <row r="15" spans="1:14" ht="23.1" customHeight="1">
      <c r="A15" s="41" t="s">
        <v>149</v>
      </c>
      <c r="F15" s="44">
        <v>5.2</v>
      </c>
      <c r="H15" s="3">
        <v>0</v>
      </c>
      <c r="I15" s="3"/>
      <c r="J15" s="3">
        <v>0</v>
      </c>
      <c r="K15" s="3"/>
      <c r="L15" s="3">
        <v>109845342.54000001</v>
      </c>
      <c r="M15" s="3"/>
      <c r="N15" s="3">
        <v>69845342.540000007</v>
      </c>
    </row>
    <row r="16" spans="1:14" ht="23.1" customHeight="1">
      <c r="A16" s="41" t="s">
        <v>17</v>
      </c>
      <c r="F16" s="44">
        <v>8</v>
      </c>
      <c r="H16" s="3">
        <v>132876374.22999999</v>
      </c>
      <c r="I16" s="3"/>
      <c r="J16" s="3">
        <v>182478249.06</v>
      </c>
      <c r="K16" s="3"/>
      <c r="L16" s="3">
        <v>76804024.439999998</v>
      </c>
      <c r="M16" s="3"/>
      <c r="N16" s="3">
        <v>123795401.53</v>
      </c>
    </row>
    <row r="17" spans="1:14" ht="23.1" customHeight="1">
      <c r="A17" s="41" t="s">
        <v>18</v>
      </c>
      <c r="F17" s="44"/>
      <c r="H17" s="3">
        <v>639380.52</v>
      </c>
      <c r="I17" s="3"/>
      <c r="J17" s="3">
        <v>132620.14000000001</v>
      </c>
      <c r="K17" s="3"/>
      <c r="L17" s="3">
        <v>516386.04000000004</v>
      </c>
      <c r="M17" s="3"/>
      <c r="N17" s="3">
        <v>19895.080000000002</v>
      </c>
    </row>
    <row r="18" spans="1:14" ht="23.1" customHeight="1">
      <c r="A18" s="41" t="s">
        <v>19</v>
      </c>
      <c r="F18" s="44"/>
      <c r="H18" s="6">
        <f>SUM(H13:H17)</f>
        <v>488188048.13</v>
      </c>
      <c r="I18" s="3"/>
      <c r="J18" s="6">
        <f>SUM(J13:J17)</f>
        <v>509180340.14999998</v>
      </c>
      <c r="K18" s="3"/>
      <c r="L18" s="6">
        <f>SUM(L13:L17)</f>
        <v>412443427.19000006</v>
      </c>
      <c r="M18" s="3"/>
      <c r="N18" s="6">
        <f>SUM(N13:N17)</f>
        <v>383486937.43000001</v>
      </c>
    </row>
    <row r="19" spans="1:14" ht="15" customHeight="1">
      <c r="D19" s="40"/>
      <c r="F19" s="44"/>
      <c r="H19" s="3"/>
      <c r="I19" s="3"/>
      <c r="J19" s="3"/>
      <c r="K19" s="3"/>
      <c r="L19" s="3"/>
      <c r="M19" s="3"/>
      <c r="N19" s="3"/>
    </row>
    <row r="20" spans="1:14" ht="23.1" customHeight="1">
      <c r="A20" s="40" t="s">
        <v>20</v>
      </c>
      <c r="F20" s="44"/>
      <c r="H20" s="3"/>
      <c r="I20" s="3"/>
      <c r="J20" s="3"/>
      <c r="K20" s="3"/>
      <c r="L20" s="3"/>
      <c r="M20" s="3"/>
      <c r="N20" s="3"/>
    </row>
    <row r="21" spans="1:14" ht="23.1" customHeight="1">
      <c r="A21" s="41" t="s">
        <v>21</v>
      </c>
      <c r="F21" s="44"/>
      <c r="H21" s="3">
        <v>0</v>
      </c>
      <c r="I21" s="3"/>
      <c r="J21" s="3">
        <v>0</v>
      </c>
      <c r="K21" s="3"/>
      <c r="L21" s="3">
        <v>500100399.39999998</v>
      </c>
      <c r="M21" s="3"/>
      <c r="N21" s="3">
        <v>500100399.39999998</v>
      </c>
    </row>
    <row r="22" spans="1:14" ht="23.1" customHeight="1">
      <c r="A22" s="41" t="s">
        <v>22</v>
      </c>
      <c r="F22" s="44"/>
      <c r="H22" s="3">
        <v>14298750</v>
      </c>
      <c r="I22" s="3"/>
      <c r="J22" s="3">
        <v>14298750</v>
      </c>
      <c r="K22" s="3"/>
      <c r="L22" s="3">
        <v>0</v>
      </c>
      <c r="M22" s="3"/>
      <c r="N22" s="3">
        <v>0</v>
      </c>
    </row>
    <row r="23" spans="1:14" ht="23.1" customHeight="1">
      <c r="A23" s="41" t="s">
        <v>23</v>
      </c>
      <c r="F23" s="44">
        <v>9</v>
      </c>
      <c r="H23" s="3">
        <v>757287488.80965471</v>
      </c>
      <c r="I23" s="3"/>
      <c r="J23" s="3">
        <v>778051550.98000002</v>
      </c>
      <c r="K23" s="3"/>
      <c r="L23" s="3">
        <v>277705132.88999993</v>
      </c>
      <c r="M23" s="3"/>
      <c r="N23" s="3">
        <v>283100864.60000002</v>
      </c>
    </row>
    <row r="24" spans="1:14" ht="23.1" customHeight="1">
      <c r="A24" s="41" t="s">
        <v>24</v>
      </c>
      <c r="F24" s="44">
        <v>10.1</v>
      </c>
      <c r="H24" s="3">
        <v>3594994.7</v>
      </c>
      <c r="I24" s="3"/>
      <c r="J24" s="3">
        <v>3665050.18</v>
      </c>
      <c r="K24" s="3"/>
      <c r="L24" s="3">
        <v>3145641.3600000003</v>
      </c>
      <c r="M24" s="3"/>
      <c r="N24" s="3">
        <v>3023116.91</v>
      </c>
    </row>
    <row r="25" spans="1:14" ht="23.1" customHeight="1">
      <c r="A25" s="41" t="s">
        <v>25</v>
      </c>
      <c r="F25" s="44"/>
      <c r="H25" s="3">
        <v>1136902.620000001</v>
      </c>
      <c r="I25" s="3"/>
      <c r="J25" s="3">
        <v>1828056.47</v>
      </c>
      <c r="K25" s="3"/>
      <c r="L25" s="3">
        <v>559694.80000000075</v>
      </c>
      <c r="M25" s="3"/>
      <c r="N25" s="3">
        <v>998132.8</v>
      </c>
    </row>
    <row r="26" spans="1:14" ht="23.1" customHeight="1">
      <c r="A26" s="41" t="s">
        <v>26</v>
      </c>
      <c r="F26" s="44">
        <v>11</v>
      </c>
      <c r="H26" s="3">
        <v>383794.26000000071</v>
      </c>
      <c r="I26" s="3"/>
      <c r="J26" s="3">
        <v>2402139.38</v>
      </c>
      <c r="K26" s="3"/>
      <c r="L26" s="3">
        <v>6654090.9900000002</v>
      </c>
      <c r="M26" s="3"/>
      <c r="N26" s="3">
        <v>7462054.4199999999</v>
      </c>
    </row>
    <row r="27" spans="1:14" ht="23.1" customHeight="1">
      <c r="A27" s="41" t="s">
        <v>27</v>
      </c>
      <c r="F27" s="44"/>
      <c r="H27" s="15">
        <v>607915.74</v>
      </c>
      <c r="I27" s="3"/>
      <c r="J27" s="15">
        <v>585273.72</v>
      </c>
      <c r="K27" s="3"/>
      <c r="L27" s="15">
        <v>486841.12</v>
      </c>
      <c r="M27" s="3"/>
      <c r="N27" s="3">
        <v>405841.12</v>
      </c>
    </row>
    <row r="28" spans="1:14" ht="23.1" customHeight="1">
      <c r="A28" s="41" t="s">
        <v>28</v>
      </c>
      <c r="H28" s="6">
        <f>SUM(H21:H27)</f>
        <v>777309846.12965477</v>
      </c>
      <c r="I28" s="3"/>
      <c r="J28" s="6">
        <f>SUM(J21:J27)</f>
        <v>800830820.73000002</v>
      </c>
      <c r="K28" s="3"/>
      <c r="L28" s="6">
        <f>SUM(L21:L27)</f>
        <v>788651800.55999994</v>
      </c>
      <c r="M28" s="3"/>
      <c r="N28" s="6">
        <f>SUM(N21:N27)</f>
        <v>795090409.24999988</v>
      </c>
    </row>
    <row r="29" spans="1:14" ht="15" customHeight="1">
      <c r="I29" s="3"/>
      <c r="J29" s="3"/>
      <c r="L29" s="3"/>
    </row>
    <row r="30" spans="1:14" ht="23.1" customHeight="1" thickBot="1">
      <c r="A30" s="40" t="s">
        <v>29</v>
      </c>
      <c r="H30" s="14">
        <f>H18+H28</f>
        <v>1265497894.2596548</v>
      </c>
      <c r="I30" s="3"/>
      <c r="J30" s="14">
        <f>J18+J28</f>
        <v>1310011160.8800001</v>
      </c>
      <c r="K30" s="3"/>
      <c r="L30" s="14">
        <f>L18+L28</f>
        <v>1201095227.75</v>
      </c>
      <c r="M30" s="3"/>
      <c r="N30" s="14">
        <f>N18+N28</f>
        <v>1178577346.6799998</v>
      </c>
    </row>
    <row r="31" spans="1:14" ht="23.1" customHeight="1" thickTop="1">
      <c r="H31" s="3"/>
      <c r="I31" s="3"/>
      <c r="J31" s="3"/>
      <c r="K31" s="3"/>
      <c r="L31" s="3"/>
      <c r="M31" s="3"/>
      <c r="N31" s="3"/>
    </row>
    <row r="32" spans="1:14" ht="23.1" customHeight="1">
      <c r="A32" s="41" t="s">
        <v>30</v>
      </c>
      <c r="H32" s="3"/>
      <c r="I32" s="3"/>
      <c r="J32" s="3"/>
      <c r="K32" s="3"/>
      <c r="L32" s="3"/>
      <c r="M32" s="3"/>
      <c r="N32" s="3"/>
    </row>
    <row r="33" spans="8:14" ht="23.1" customHeight="1">
      <c r="H33" s="3"/>
      <c r="I33" s="3"/>
      <c r="J33" s="3"/>
      <c r="K33" s="3"/>
      <c r="L33" s="3"/>
      <c r="M33" s="3"/>
      <c r="N33" s="3"/>
    </row>
    <row r="34" spans="8:14" ht="23.1" customHeight="1">
      <c r="H34" s="3"/>
      <c r="I34" s="3"/>
      <c r="J34" s="3"/>
      <c r="K34" s="3"/>
      <c r="L34" s="3"/>
      <c r="M34" s="3"/>
      <c r="N34" s="3"/>
    </row>
    <row r="35" spans="8:14" ht="23.1" customHeight="1">
      <c r="H35" s="3"/>
      <c r="I35" s="3"/>
      <c r="J35" s="3"/>
      <c r="K35" s="3"/>
      <c r="L35" s="3"/>
      <c r="M35" s="3"/>
      <c r="N35" s="3"/>
    </row>
    <row r="36" spans="8:14" ht="23.1" customHeight="1">
      <c r="H36" s="3"/>
      <c r="I36" s="3"/>
      <c r="J36" s="3"/>
      <c r="K36" s="3"/>
      <c r="L36" s="3"/>
      <c r="M36" s="3"/>
      <c r="N36" s="3"/>
    </row>
    <row r="37" spans="8:14" ht="23.1" customHeight="1">
      <c r="H37" s="3"/>
      <c r="I37" s="3"/>
      <c r="J37" s="3"/>
      <c r="K37" s="3"/>
      <c r="L37" s="3"/>
      <c r="M37" s="3"/>
      <c r="N37" s="3"/>
    </row>
    <row r="38" spans="8:14" ht="23.1" customHeight="1">
      <c r="H38" s="3"/>
      <c r="I38" s="3"/>
      <c r="J38" s="3"/>
      <c r="K38" s="3"/>
      <c r="L38" s="3"/>
      <c r="M38" s="3"/>
      <c r="N38" s="3"/>
    </row>
    <row r="39" spans="8:14" ht="23.1" customHeight="1">
      <c r="H39" s="3"/>
      <c r="I39" s="3"/>
      <c r="J39" s="3"/>
      <c r="K39" s="3"/>
      <c r="L39" s="3"/>
      <c r="M39" s="3"/>
      <c r="N39" s="3"/>
    </row>
    <row r="40" spans="8:14" ht="23.1" customHeight="1">
      <c r="H40" s="3"/>
      <c r="I40" s="3"/>
      <c r="J40" s="3"/>
      <c r="K40" s="3"/>
      <c r="L40" s="3"/>
      <c r="M40" s="3"/>
      <c r="N40" s="3"/>
    </row>
    <row r="41" spans="8:14" ht="23.1" customHeight="1">
      <c r="H41" s="3"/>
      <c r="I41" s="3"/>
      <c r="J41" s="3"/>
      <c r="K41" s="3"/>
      <c r="L41" s="3"/>
      <c r="M41" s="3"/>
      <c r="N41" s="3"/>
    </row>
    <row r="42" spans="8:14" ht="23.1" customHeight="1">
      <c r="H42" s="3"/>
      <c r="I42" s="3"/>
      <c r="J42" s="3"/>
      <c r="K42" s="3"/>
      <c r="L42" s="3"/>
      <c r="M42" s="3"/>
      <c r="N42" s="3"/>
    </row>
    <row r="43" spans="8:14" ht="23.1" customHeight="1">
      <c r="H43" s="3"/>
      <c r="I43" s="3"/>
      <c r="J43" s="3"/>
      <c r="K43" s="3"/>
      <c r="L43" s="3"/>
      <c r="M43" s="3"/>
      <c r="N43" s="3"/>
    </row>
    <row r="44" spans="8:14" ht="23.1" customHeight="1">
      <c r="H44" s="3"/>
      <c r="I44" s="3"/>
      <c r="J44" s="3"/>
      <c r="K44" s="3"/>
      <c r="L44" s="3"/>
      <c r="M44" s="3"/>
      <c r="N44" s="3"/>
    </row>
    <row r="45" spans="8:14" ht="23.1" customHeight="1">
      <c r="H45" s="3"/>
      <c r="I45" s="3"/>
      <c r="J45" s="3"/>
      <c r="K45" s="3"/>
      <c r="L45" s="3"/>
      <c r="M45" s="3"/>
      <c r="N45" s="3"/>
    </row>
    <row r="46" spans="8:14" ht="23.1" customHeight="1">
      <c r="H46" s="3"/>
      <c r="I46" s="3"/>
      <c r="J46" s="3"/>
      <c r="K46" s="3"/>
      <c r="L46" s="3"/>
      <c r="M46" s="3"/>
      <c r="N46" s="3"/>
    </row>
    <row r="47" spans="8:14" ht="23.1" customHeight="1">
      <c r="H47" s="3"/>
      <c r="I47" s="3"/>
      <c r="J47" s="3"/>
      <c r="K47" s="3"/>
      <c r="L47" s="3"/>
      <c r="M47" s="3"/>
      <c r="N47" s="3"/>
    </row>
    <row r="48" spans="8:14" ht="23.1" customHeight="1">
      <c r="H48" s="3"/>
      <c r="I48" s="3"/>
      <c r="J48" s="3"/>
      <c r="K48" s="3"/>
      <c r="L48" s="3"/>
      <c r="M48" s="3"/>
      <c r="N48" s="3"/>
    </row>
    <row r="49" spans="1:14" ht="36.950000000000003" customHeight="1">
      <c r="H49" s="3"/>
      <c r="I49" s="3"/>
      <c r="J49" s="3"/>
      <c r="K49" s="3"/>
      <c r="L49" s="3"/>
      <c r="M49" s="3"/>
      <c r="N49" s="3"/>
    </row>
    <row r="50" spans="1:14" ht="23.1" customHeight="1">
      <c r="H50" s="3"/>
      <c r="I50" s="3"/>
      <c r="J50" s="3"/>
      <c r="K50" s="3"/>
      <c r="L50" s="3"/>
      <c r="M50" s="3"/>
      <c r="N50" s="3"/>
    </row>
    <row r="51" spans="1:14" ht="23.1" customHeight="1">
      <c r="A51" s="52"/>
      <c r="H51" s="3"/>
      <c r="I51" s="3"/>
      <c r="J51" s="3"/>
      <c r="K51" s="3"/>
      <c r="L51" s="3"/>
      <c r="M51" s="3"/>
      <c r="N51" s="16" t="s">
        <v>161</v>
      </c>
    </row>
    <row r="52" spans="1:14" ht="23.1" customHeight="1">
      <c r="A52" s="40" t="s">
        <v>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</row>
    <row r="53" spans="1:14" ht="23.1" customHeight="1">
      <c r="A53" s="40" t="s">
        <v>31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</row>
    <row r="54" spans="1:14" ht="23.1" customHeight="1">
      <c r="A54" s="40" t="s">
        <v>174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</row>
    <row r="55" spans="1:14" ht="23.1" customHeight="1"/>
    <row r="56" spans="1:14" ht="23.1" customHeight="1">
      <c r="H56" s="113" t="s">
        <v>2</v>
      </c>
      <c r="I56" s="113"/>
      <c r="J56" s="113"/>
      <c r="K56" s="113"/>
      <c r="L56" s="113"/>
      <c r="M56" s="113"/>
      <c r="N56" s="113"/>
    </row>
    <row r="57" spans="1:14" ht="23.1" customHeight="1">
      <c r="H57" s="111" t="s">
        <v>3</v>
      </c>
      <c r="I57" s="111"/>
      <c r="J57" s="111"/>
      <c r="L57" s="112" t="s">
        <v>4</v>
      </c>
      <c r="M57" s="112"/>
      <c r="N57" s="112"/>
    </row>
    <row r="58" spans="1:14" ht="23.1" customHeight="1">
      <c r="H58" s="44" t="s">
        <v>5</v>
      </c>
      <c r="I58" s="45"/>
      <c r="J58" s="44" t="s">
        <v>5</v>
      </c>
      <c r="L58" s="44" t="s">
        <v>5</v>
      </c>
      <c r="M58" s="45"/>
      <c r="N58" s="44" t="s">
        <v>5</v>
      </c>
    </row>
    <row r="59" spans="1:14" ht="23.1" customHeight="1">
      <c r="H59" s="46" t="str">
        <f>+H8</f>
        <v>30 กันยายน 2568</v>
      </c>
      <c r="I59" s="45"/>
      <c r="J59" s="47" t="str">
        <f>+J8</f>
        <v>31 ธันวาคม 2567</v>
      </c>
      <c r="L59" s="46" t="str">
        <f>+L8</f>
        <v>30 กันยายน 2568</v>
      </c>
      <c r="M59" s="45"/>
      <c r="N59" s="47" t="str">
        <f>+N8</f>
        <v>31 ธันวาคม 2567</v>
      </c>
    </row>
    <row r="60" spans="1:14" ht="23.1" customHeight="1">
      <c r="H60" s="44" t="s">
        <v>6</v>
      </c>
      <c r="I60" s="45"/>
      <c r="J60" s="44" t="s">
        <v>7</v>
      </c>
      <c r="L60" s="44" t="s">
        <v>6</v>
      </c>
      <c r="M60" s="45"/>
      <c r="N60" s="44" t="s">
        <v>7</v>
      </c>
    </row>
    <row r="61" spans="1:14" ht="23.1" customHeight="1">
      <c r="F61" s="42" t="s">
        <v>8</v>
      </c>
      <c r="H61" s="48" t="s">
        <v>9</v>
      </c>
      <c r="I61" s="49"/>
      <c r="J61" s="48" t="s">
        <v>10</v>
      </c>
      <c r="L61" s="48" t="s">
        <v>9</v>
      </c>
      <c r="M61" s="49"/>
      <c r="N61" s="48" t="s">
        <v>10</v>
      </c>
    </row>
    <row r="62" spans="1:14" ht="23.1" customHeight="1">
      <c r="A62" s="50" t="s">
        <v>32</v>
      </c>
      <c r="B62" s="53"/>
      <c r="C62" s="53"/>
      <c r="D62" s="53"/>
      <c r="E62" s="53"/>
      <c r="H62" s="54"/>
      <c r="I62" s="55"/>
      <c r="J62" s="44"/>
      <c r="K62" s="44"/>
      <c r="L62" s="54"/>
      <c r="M62" s="55"/>
      <c r="N62" s="55"/>
    </row>
    <row r="63" spans="1:14" ht="23.1" customHeight="1">
      <c r="A63" s="56" t="s">
        <v>33</v>
      </c>
      <c r="B63" s="53"/>
      <c r="C63" s="53"/>
      <c r="D63" s="53"/>
      <c r="E63" s="53"/>
      <c r="F63" s="57"/>
      <c r="H63" s="95"/>
      <c r="I63" s="58"/>
      <c r="J63" s="59"/>
      <c r="K63" s="101"/>
      <c r="L63" s="95"/>
      <c r="M63" s="58"/>
      <c r="N63" s="58"/>
    </row>
    <row r="64" spans="1:14" ht="23.1" customHeight="1">
      <c r="A64" s="41" t="s">
        <v>34</v>
      </c>
      <c r="F64" s="44" t="s">
        <v>164</v>
      </c>
      <c r="H64" s="3">
        <v>173393605.47999999</v>
      </c>
      <c r="I64" s="3"/>
      <c r="J64" s="3">
        <v>150003384.00999999</v>
      </c>
      <c r="K64" s="3"/>
      <c r="L64" s="3">
        <v>108770834.99000001</v>
      </c>
      <c r="M64" s="3"/>
      <c r="N64" s="3">
        <v>100482729.90000001</v>
      </c>
    </row>
    <row r="65" spans="1:14" ht="23.1" customHeight="1">
      <c r="A65" s="41" t="s">
        <v>35</v>
      </c>
      <c r="F65" s="44"/>
      <c r="H65" s="3"/>
      <c r="I65" s="3"/>
      <c r="J65" s="3"/>
      <c r="K65" s="3"/>
      <c r="L65" s="3"/>
      <c r="M65" s="3"/>
      <c r="N65" s="3"/>
    </row>
    <row r="66" spans="1:14" ht="23.1" customHeight="1">
      <c r="B66" s="41" t="s">
        <v>36</v>
      </c>
      <c r="F66" s="44">
        <v>10.199999999999999</v>
      </c>
      <c r="H66" s="3">
        <v>965715.51</v>
      </c>
      <c r="I66" s="3"/>
      <c r="J66" s="3">
        <v>1040417.14</v>
      </c>
      <c r="K66" s="3"/>
      <c r="L66" s="3">
        <v>700168.15</v>
      </c>
      <c r="M66" s="3"/>
      <c r="N66" s="3">
        <v>783992.14</v>
      </c>
    </row>
    <row r="67" spans="1:14" ht="23.1" customHeight="1">
      <c r="A67" s="41" t="s">
        <v>37</v>
      </c>
      <c r="F67" s="44">
        <v>5.2</v>
      </c>
      <c r="H67" s="3">
        <v>310000000</v>
      </c>
      <c r="I67" s="3"/>
      <c r="J67" s="3">
        <v>395000000</v>
      </c>
      <c r="K67" s="3"/>
      <c r="L67" s="3">
        <v>0</v>
      </c>
      <c r="M67" s="3"/>
      <c r="N67" s="3">
        <v>0</v>
      </c>
    </row>
    <row r="68" spans="1:14" ht="23.1" customHeight="1">
      <c r="A68" s="41" t="s">
        <v>38</v>
      </c>
      <c r="F68" s="44"/>
      <c r="H68" s="3">
        <v>0</v>
      </c>
      <c r="I68" s="3"/>
      <c r="J68" s="3">
        <v>5991095.9400000004</v>
      </c>
      <c r="K68" s="3"/>
      <c r="L68" s="3">
        <v>0</v>
      </c>
      <c r="M68" s="3"/>
      <c r="N68" s="3">
        <v>5991095.9400000004</v>
      </c>
    </row>
    <row r="69" spans="1:14" ht="23.1" customHeight="1">
      <c r="A69" s="41" t="s">
        <v>39</v>
      </c>
      <c r="F69" s="44"/>
      <c r="H69" s="3"/>
      <c r="I69" s="3"/>
      <c r="J69" s="3"/>
      <c r="K69" s="3"/>
      <c r="L69" s="3"/>
      <c r="M69" s="3"/>
      <c r="N69" s="3"/>
    </row>
    <row r="70" spans="1:14" ht="23.1" customHeight="1">
      <c r="B70" s="41" t="s">
        <v>40</v>
      </c>
      <c r="F70" s="44">
        <v>13</v>
      </c>
      <c r="H70" s="3">
        <v>3670252</v>
      </c>
      <c r="I70" s="3"/>
      <c r="J70" s="3">
        <v>5722094</v>
      </c>
      <c r="K70" s="3"/>
      <c r="L70" s="3">
        <v>2896472</v>
      </c>
      <c r="M70" s="3"/>
      <c r="N70" s="3">
        <v>4912055</v>
      </c>
    </row>
    <row r="71" spans="1:14" ht="23.1" customHeight="1">
      <c r="A71" s="41" t="s">
        <v>41</v>
      </c>
      <c r="F71" s="44"/>
      <c r="H71" s="3">
        <v>20535329.420000002</v>
      </c>
      <c r="I71" s="3"/>
      <c r="J71" s="3">
        <v>20535329.420000002</v>
      </c>
      <c r="K71" s="3"/>
      <c r="L71" s="3">
        <v>20535329.420000002</v>
      </c>
      <c r="M71" s="3"/>
      <c r="N71" s="3">
        <v>20535329.420000002</v>
      </c>
    </row>
    <row r="72" spans="1:14" ht="23.1" customHeight="1">
      <c r="A72" s="41" t="s">
        <v>42</v>
      </c>
      <c r="F72" s="44"/>
      <c r="H72" s="3">
        <v>1624587.4500000002</v>
      </c>
      <c r="I72" s="3"/>
      <c r="J72" s="3">
        <v>2204074.96</v>
      </c>
      <c r="K72" s="3"/>
      <c r="L72" s="3">
        <v>708509.4</v>
      </c>
      <c r="M72" s="3"/>
      <c r="N72" s="15">
        <v>794898.57</v>
      </c>
    </row>
    <row r="73" spans="1:14" ht="23.1" customHeight="1">
      <c r="A73" s="41" t="s">
        <v>43</v>
      </c>
      <c r="F73" s="44"/>
      <c r="H73" s="6">
        <f>SUM(H64:H72)</f>
        <v>510189489.86000001</v>
      </c>
      <c r="I73" s="3"/>
      <c r="J73" s="6">
        <f>SUM(J64:J72)</f>
        <v>580496395.47000003</v>
      </c>
      <c r="K73" s="3"/>
      <c r="L73" s="6">
        <f>SUM(L64:L72)</f>
        <v>133611313.96000002</v>
      </c>
      <c r="M73" s="3"/>
      <c r="N73" s="6">
        <f>SUM(N64:N72)</f>
        <v>133500100.97</v>
      </c>
    </row>
    <row r="74" spans="1:14" ht="23.1" customHeight="1">
      <c r="F74" s="44"/>
      <c r="H74" s="3"/>
      <c r="I74" s="3"/>
      <c r="J74" s="3"/>
      <c r="K74" s="3"/>
      <c r="L74" s="3"/>
      <c r="M74" s="3"/>
      <c r="N74" s="3"/>
    </row>
    <row r="75" spans="1:14" ht="23.1" customHeight="1">
      <c r="A75" s="40" t="s">
        <v>44</v>
      </c>
      <c r="F75" s="44"/>
      <c r="H75" s="3"/>
      <c r="I75" s="3"/>
      <c r="J75" s="3"/>
      <c r="K75" s="3"/>
      <c r="L75" s="3"/>
      <c r="M75" s="3"/>
      <c r="N75" s="3"/>
    </row>
    <row r="76" spans="1:14" ht="23.1" customHeight="1">
      <c r="A76" s="41" t="s">
        <v>45</v>
      </c>
      <c r="F76" s="44">
        <v>10.199999999999999</v>
      </c>
      <c r="H76" s="3">
        <v>2931370.5900000003</v>
      </c>
      <c r="I76" s="3"/>
      <c r="J76" s="3">
        <v>2890324.2</v>
      </c>
      <c r="K76" s="3"/>
      <c r="L76" s="3">
        <v>2723927.97</v>
      </c>
      <c r="M76" s="3"/>
      <c r="N76" s="3">
        <v>2482565.2799999998</v>
      </c>
    </row>
    <row r="77" spans="1:14" ht="23.1" customHeight="1">
      <c r="A77" s="41" t="s">
        <v>46</v>
      </c>
      <c r="F77" s="44"/>
      <c r="H77" s="3"/>
      <c r="I77" s="3"/>
      <c r="J77" s="3"/>
      <c r="K77" s="3"/>
      <c r="L77" s="3"/>
      <c r="M77" s="3"/>
      <c r="N77" s="3"/>
    </row>
    <row r="78" spans="1:14" ht="23.1" customHeight="1">
      <c r="B78" s="102" t="s">
        <v>40</v>
      </c>
      <c r="F78" s="44">
        <v>13</v>
      </c>
      <c r="H78" s="3">
        <v>45213478</v>
      </c>
      <c r="I78" s="3"/>
      <c r="J78" s="3">
        <v>43598287.990000002</v>
      </c>
      <c r="K78" s="3"/>
      <c r="L78" s="3">
        <v>30047006.010000002</v>
      </c>
      <c r="M78" s="3"/>
      <c r="N78" s="3">
        <v>29258461</v>
      </c>
    </row>
    <row r="79" spans="1:14" ht="23.1" customHeight="1">
      <c r="A79" s="41" t="s">
        <v>47</v>
      </c>
      <c r="F79" s="44"/>
      <c r="H79" s="6">
        <f>SUM(H76:H78)</f>
        <v>48144848.590000004</v>
      </c>
      <c r="I79" s="3"/>
      <c r="J79" s="6">
        <f>SUM(J76:J78)</f>
        <v>46488612.190000005</v>
      </c>
      <c r="K79" s="3"/>
      <c r="L79" s="6">
        <f>SUM(L76:L78)</f>
        <v>32770933.98</v>
      </c>
      <c r="M79" s="3"/>
      <c r="N79" s="6">
        <f>SUM(N76:N78)</f>
        <v>31741026.280000001</v>
      </c>
    </row>
    <row r="80" spans="1:14" ht="15" customHeight="1">
      <c r="D80" s="40"/>
      <c r="F80" s="44"/>
      <c r="H80" s="3"/>
      <c r="I80" s="3"/>
      <c r="J80" s="3"/>
      <c r="K80" s="3"/>
      <c r="L80" s="3"/>
      <c r="M80" s="3"/>
      <c r="N80" s="3"/>
    </row>
    <row r="81" spans="1:14" ht="23.1" customHeight="1">
      <c r="A81" s="40" t="s">
        <v>48</v>
      </c>
      <c r="H81" s="15">
        <f>H73+H79</f>
        <v>558334338.45000005</v>
      </c>
      <c r="I81" s="3"/>
      <c r="J81" s="15">
        <f>J73+J79</f>
        <v>626985007.66000009</v>
      </c>
      <c r="K81" s="3"/>
      <c r="L81" s="15">
        <f>L73+L79</f>
        <v>166382247.94000003</v>
      </c>
      <c r="M81" s="3"/>
      <c r="N81" s="15">
        <f>N73+N79</f>
        <v>165241127.25</v>
      </c>
    </row>
    <row r="82" spans="1:14" ht="23.1" customHeight="1">
      <c r="H82" s="3"/>
      <c r="I82" s="3"/>
      <c r="J82" s="3"/>
      <c r="K82" s="3"/>
      <c r="L82" s="3"/>
      <c r="M82" s="3"/>
      <c r="N82" s="3"/>
    </row>
    <row r="83" spans="1:14" ht="23.1" customHeight="1">
      <c r="A83" s="41" t="s">
        <v>30</v>
      </c>
      <c r="H83" s="3"/>
      <c r="I83" s="3"/>
      <c r="J83" s="3"/>
      <c r="K83" s="3"/>
      <c r="L83" s="3"/>
      <c r="M83" s="3"/>
      <c r="N83" s="3"/>
    </row>
    <row r="84" spans="1:14" ht="23.1" customHeight="1">
      <c r="H84" s="3"/>
      <c r="I84" s="3"/>
      <c r="J84" s="3"/>
      <c r="K84" s="3"/>
      <c r="L84" s="3"/>
      <c r="M84" s="3"/>
      <c r="N84" s="3"/>
    </row>
    <row r="85" spans="1:14" ht="23.1" customHeight="1">
      <c r="H85" s="3"/>
      <c r="I85" s="3"/>
      <c r="J85" s="3"/>
      <c r="K85" s="3"/>
      <c r="L85" s="3"/>
      <c r="M85" s="3"/>
      <c r="N85" s="3"/>
    </row>
    <row r="86" spans="1:14" ht="23.1" customHeight="1">
      <c r="H86" s="3"/>
      <c r="I86" s="3"/>
      <c r="J86" s="3"/>
      <c r="K86" s="3"/>
      <c r="L86" s="3"/>
      <c r="M86" s="3"/>
      <c r="N86" s="3"/>
    </row>
    <row r="87" spans="1:14" ht="23.1" customHeight="1">
      <c r="H87" s="3"/>
      <c r="I87" s="3"/>
      <c r="J87" s="3"/>
      <c r="K87" s="3"/>
      <c r="L87" s="3"/>
      <c r="M87" s="3"/>
      <c r="N87" s="3"/>
    </row>
    <row r="88" spans="1:14" ht="23.1" customHeight="1">
      <c r="H88" s="3"/>
      <c r="I88" s="3"/>
      <c r="J88" s="3"/>
      <c r="K88" s="3"/>
      <c r="L88" s="3"/>
      <c r="M88" s="3"/>
      <c r="N88" s="3"/>
    </row>
    <row r="89" spans="1:14" ht="23.1" customHeight="1">
      <c r="H89" s="3"/>
      <c r="I89" s="3"/>
      <c r="J89" s="3"/>
      <c r="K89" s="3"/>
      <c r="L89" s="3"/>
      <c r="M89" s="3"/>
      <c r="N89" s="3"/>
    </row>
    <row r="90" spans="1:14" ht="23.1" customHeight="1">
      <c r="H90" s="3"/>
      <c r="I90" s="3"/>
      <c r="J90" s="3"/>
      <c r="K90" s="3"/>
      <c r="L90" s="3"/>
      <c r="M90" s="3"/>
      <c r="N90" s="3"/>
    </row>
    <row r="91" spans="1:14" ht="23.1" customHeight="1">
      <c r="H91" s="3"/>
      <c r="I91" s="3"/>
      <c r="J91" s="3"/>
      <c r="K91" s="3"/>
      <c r="L91" s="3"/>
      <c r="M91" s="3"/>
      <c r="N91" s="3"/>
    </row>
    <row r="92" spans="1:14" ht="23.1" customHeight="1">
      <c r="H92" s="3"/>
      <c r="I92" s="3"/>
      <c r="J92" s="3"/>
      <c r="K92" s="3"/>
      <c r="L92" s="3"/>
      <c r="M92" s="3"/>
      <c r="N92" s="3"/>
    </row>
    <row r="93" spans="1:14" ht="23.1" customHeight="1">
      <c r="H93" s="3"/>
      <c r="I93" s="3"/>
      <c r="J93" s="3"/>
      <c r="K93" s="3"/>
      <c r="L93" s="3"/>
      <c r="M93" s="3"/>
      <c r="N93" s="3"/>
    </row>
    <row r="94" spans="1:14" ht="23.1" customHeight="1">
      <c r="H94" s="3"/>
      <c r="I94" s="3"/>
      <c r="J94" s="3"/>
      <c r="K94" s="3"/>
      <c r="L94" s="3"/>
      <c r="M94" s="3"/>
      <c r="N94" s="3"/>
    </row>
    <row r="95" spans="1:14" ht="23.1" customHeight="1">
      <c r="H95" s="3"/>
      <c r="I95" s="3"/>
      <c r="J95" s="3"/>
      <c r="K95" s="3"/>
      <c r="L95" s="3"/>
      <c r="M95" s="3"/>
      <c r="N95" s="3"/>
    </row>
    <row r="96" spans="1:14" ht="23.1" customHeight="1">
      <c r="H96" s="3"/>
      <c r="I96" s="3"/>
      <c r="J96" s="3"/>
      <c r="K96" s="3"/>
      <c r="L96" s="3"/>
      <c r="M96" s="3"/>
      <c r="N96" s="3"/>
    </row>
    <row r="97" spans="1:14" ht="23.1" customHeight="1">
      <c r="H97" s="3"/>
      <c r="I97" s="3"/>
      <c r="J97" s="3"/>
      <c r="K97" s="3"/>
      <c r="L97" s="3"/>
      <c r="M97" s="3"/>
      <c r="N97" s="3"/>
    </row>
    <row r="98" spans="1:14" ht="23.1" customHeight="1">
      <c r="H98" s="3"/>
      <c r="I98" s="3"/>
      <c r="J98" s="3"/>
      <c r="K98" s="3"/>
      <c r="L98" s="3"/>
      <c r="M98" s="3"/>
      <c r="N98" s="3"/>
    </row>
    <row r="99" spans="1:14" ht="23.1" customHeight="1">
      <c r="H99" s="3"/>
      <c r="I99" s="3"/>
      <c r="J99" s="3"/>
      <c r="K99" s="3"/>
      <c r="L99" s="3"/>
      <c r="M99" s="3"/>
      <c r="N99" s="3"/>
    </row>
    <row r="100" spans="1:14" ht="29.1" customHeight="1">
      <c r="H100" s="3"/>
      <c r="I100" s="3"/>
      <c r="J100" s="3"/>
      <c r="K100" s="3"/>
      <c r="L100" s="3"/>
      <c r="M100" s="3"/>
      <c r="N100" s="3"/>
    </row>
    <row r="101" spans="1:14" ht="23.1" customHeight="1">
      <c r="H101" s="3"/>
      <c r="I101" s="3"/>
      <c r="J101" s="3"/>
      <c r="K101" s="3"/>
      <c r="L101" s="3"/>
      <c r="M101" s="3"/>
      <c r="N101" s="3"/>
    </row>
    <row r="102" spans="1:14" ht="23.1" customHeight="1">
      <c r="A102" s="52"/>
      <c r="B102" s="53"/>
      <c r="C102" s="53"/>
      <c r="D102" s="53"/>
      <c r="E102" s="53"/>
      <c r="H102" s="54"/>
      <c r="I102" s="55"/>
      <c r="J102" s="44"/>
      <c r="K102" s="44"/>
      <c r="L102" s="54"/>
      <c r="M102" s="55"/>
      <c r="N102" s="16" t="s">
        <v>162</v>
      </c>
    </row>
    <row r="103" spans="1:14" ht="23.1" customHeight="1">
      <c r="A103" s="40" t="s">
        <v>0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</row>
    <row r="104" spans="1:14" ht="23.1" customHeight="1">
      <c r="A104" s="40" t="s">
        <v>31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</row>
    <row r="105" spans="1:14" ht="23.1" customHeight="1">
      <c r="A105" s="40" t="str">
        <f>+A3</f>
        <v>ณ วันที่ 30 กันยายน 2568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</row>
    <row r="106" spans="1:14" ht="23.1" customHeight="1"/>
    <row r="107" spans="1:14" ht="23.1" customHeight="1">
      <c r="H107" s="113" t="s">
        <v>2</v>
      </c>
      <c r="I107" s="113"/>
      <c r="J107" s="113"/>
      <c r="K107" s="113"/>
      <c r="L107" s="113"/>
      <c r="M107" s="113"/>
      <c r="N107" s="113"/>
    </row>
    <row r="108" spans="1:14" ht="23.1" customHeight="1">
      <c r="H108" s="111" t="s">
        <v>3</v>
      </c>
      <c r="I108" s="111"/>
      <c r="J108" s="111"/>
      <c r="L108" s="112" t="s">
        <v>4</v>
      </c>
      <c r="M108" s="112"/>
      <c r="N108" s="112"/>
    </row>
    <row r="109" spans="1:14" ht="23.1" customHeight="1">
      <c r="H109" s="44" t="s">
        <v>5</v>
      </c>
      <c r="I109" s="45"/>
      <c r="J109" s="44" t="s">
        <v>5</v>
      </c>
      <c r="L109" s="44" t="s">
        <v>5</v>
      </c>
      <c r="M109" s="45"/>
      <c r="N109" s="44" t="s">
        <v>5</v>
      </c>
    </row>
    <row r="110" spans="1:14" ht="23.1" customHeight="1">
      <c r="H110" s="46" t="str">
        <f>+H59</f>
        <v>30 กันยายน 2568</v>
      </c>
      <c r="I110" s="45"/>
      <c r="J110" s="47" t="str">
        <f>+J59</f>
        <v>31 ธันวาคม 2567</v>
      </c>
      <c r="L110" s="46" t="str">
        <f>+L59</f>
        <v>30 กันยายน 2568</v>
      </c>
      <c r="M110" s="45"/>
      <c r="N110" s="47" t="str">
        <f>+N59</f>
        <v>31 ธันวาคม 2567</v>
      </c>
    </row>
    <row r="111" spans="1:14" ht="23.1" customHeight="1">
      <c r="H111" s="44" t="s">
        <v>6</v>
      </c>
      <c r="I111" s="45"/>
      <c r="J111" s="44" t="s">
        <v>7</v>
      </c>
      <c r="L111" s="44" t="s">
        <v>6</v>
      </c>
      <c r="M111" s="45"/>
      <c r="N111" s="44" t="s">
        <v>7</v>
      </c>
    </row>
    <row r="112" spans="1:14" ht="23.1" customHeight="1">
      <c r="F112" s="44"/>
      <c r="H112" s="48" t="s">
        <v>9</v>
      </c>
      <c r="I112" s="49"/>
      <c r="J112" s="48" t="s">
        <v>10</v>
      </c>
      <c r="L112" s="48" t="s">
        <v>9</v>
      </c>
      <c r="M112" s="49"/>
      <c r="N112" s="48" t="s">
        <v>10</v>
      </c>
    </row>
    <row r="113" spans="1:14" ht="23.1" customHeight="1">
      <c r="A113" s="40" t="s">
        <v>49</v>
      </c>
      <c r="H113" s="3"/>
      <c r="I113" s="3"/>
      <c r="J113" s="3"/>
      <c r="K113" s="3"/>
      <c r="L113" s="3"/>
      <c r="M113" s="3"/>
      <c r="N113" s="3"/>
    </row>
    <row r="114" spans="1:14" ht="23.1" customHeight="1">
      <c r="A114" s="41" t="s">
        <v>50</v>
      </c>
      <c r="F114" s="47"/>
      <c r="H114" s="3"/>
      <c r="I114" s="3"/>
      <c r="J114" s="3"/>
      <c r="K114" s="3"/>
      <c r="L114" s="3"/>
      <c r="M114" s="3"/>
      <c r="N114" s="3"/>
    </row>
    <row r="115" spans="1:14" ht="23.1" customHeight="1">
      <c r="A115" s="41" t="s">
        <v>51</v>
      </c>
      <c r="F115" s="44"/>
      <c r="H115" s="3"/>
      <c r="I115" s="3"/>
      <c r="J115" s="3"/>
      <c r="K115" s="3"/>
      <c r="L115" s="3"/>
      <c r="M115" s="3"/>
      <c r="N115" s="3"/>
    </row>
    <row r="116" spans="1:14" ht="23.1" customHeight="1">
      <c r="B116" s="41" t="s">
        <v>52</v>
      </c>
      <c r="F116" s="44"/>
      <c r="H116" s="17">
        <v>300000000</v>
      </c>
      <c r="I116" s="3"/>
      <c r="J116" s="17">
        <v>300000000</v>
      </c>
      <c r="K116" s="3"/>
      <c r="L116" s="17">
        <v>300000000</v>
      </c>
      <c r="M116" s="3"/>
      <c r="N116" s="17">
        <v>300000000</v>
      </c>
    </row>
    <row r="117" spans="1:14" ht="23.1" customHeight="1">
      <c r="A117" s="41" t="s">
        <v>53</v>
      </c>
      <c r="F117" s="44"/>
      <c r="H117" s="3"/>
      <c r="I117" s="3"/>
      <c r="J117" s="3"/>
      <c r="K117" s="3"/>
      <c r="M117" s="3"/>
    </row>
    <row r="118" spans="1:14" ht="23.1" customHeight="1">
      <c r="B118" s="41" t="s">
        <v>52</v>
      </c>
      <c r="F118" s="44"/>
      <c r="H118" s="3">
        <v>300000000</v>
      </c>
      <c r="I118" s="3"/>
      <c r="J118" s="3">
        <v>300000000</v>
      </c>
      <c r="K118" s="3"/>
      <c r="L118" s="3">
        <v>300000000</v>
      </c>
      <c r="M118" s="3"/>
      <c r="N118" s="3">
        <v>300000000</v>
      </c>
    </row>
    <row r="119" spans="1:14" ht="23.1" customHeight="1">
      <c r="A119" s="41" t="s">
        <v>54</v>
      </c>
      <c r="F119" s="96"/>
      <c r="H119" s="3">
        <v>278374901.60000002</v>
      </c>
      <c r="I119" s="3"/>
      <c r="J119" s="3">
        <v>278374901.60000002</v>
      </c>
      <c r="K119" s="3"/>
      <c r="L119" s="3">
        <v>278374901.60000002</v>
      </c>
      <c r="M119" s="3"/>
      <c r="N119" s="3">
        <v>278374901.60000002</v>
      </c>
    </row>
    <row r="120" spans="1:14" ht="23.1" customHeight="1">
      <c r="A120" s="41" t="s">
        <v>169</v>
      </c>
      <c r="H120" s="3"/>
      <c r="I120" s="12"/>
      <c r="J120" s="3"/>
      <c r="K120" s="12"/>
      <c r="L120" s="3"/>
      <c r="M120" s="12"/>
      <c r="N120" s="3"/>
    </row>
    <row r="121" spans="1:14" ht="23.1" customHeight="1">
      <c r="B121" s="41" t="s">
        <v>55</v>
      </c>
      <c r="F121" s="44"/>
      <c r="H121" s="5">
        <v>30000000</v>
      </c>
      <c r="I121" s="12"/>
      <c r="J121" s="5">
        <v>30000000</v>
      </c>
      <c r="K121" s="12"/>
      <c r="L121" s="5">
        <v>30000000</v>
      </c>
      <c r="M121" s="12"/>
      <c r="N121" s="5">
        <v>30000000</v>
      </c>
    </row>
    <row r="122" spans="1:14" ht="23.1" customHeight="1">
      <c r="B122" s="41" t="s">
        <v>56</v>
      </c>
      <c r="F122" s="44"/>
      <c r="H122" s="5">
        <v>85001152.290000007</v>
      </c>
      <c r="I122" s="12"/>
      <c r="J122" s="5">
        <v>60863749.700000003</v>
      </c>
      <c r="K122" s="12"/>
      <c r="L122" s="5">
        <v>426039518.68000019</v>
      </c>
      <c r="M122" s="12"/>
      <c r="N122" s="5">
        <v>404662758.30000001</v>
      </c>
    </row>
    <row r="123" spans="1:14" ht="23.1" customHeight="1">
      <c r="A123" s="41" t="s">
        <v>57</v>
      </c>
      <c r="F123" s="44"/>
      <c r="H123" s="103">
        <v>13787501.920000002</v>
      </c>
      <c r="I123" s="12"/>
      <c r="J123" s="103">
        <v>13787501.92</v>
      </c>
      <c r="K123" s="12"/>
      <c r="L123" s="13">
        <v>298559.53000000003</v>
      </c>
      <c r="M123" s="12"/>
      <c r="N123" s="13">
        <v>298559.53000000003</v>
      </c>
    </row>
    <row r="124" spans="1:14" ht="23.1" customHeight="1">
      <c r="A124" s="40" t="s">
        <v>58</v>
      </c>
      <c r="H124" s="5">
        <f>SUM(H118:H123)</f>
        <v>707163555.80999994</v>
      </c>
      <c r="I124" s="12"/>
      <c r="J124" s="5">
        <f>SUM(J118:J123)</f>
        <v>683026153.22000003</v>
      </c>
      <c r="K124" s="12"/>
      <c r="L124" s="5">
        <f>SUM(L118:L123)</f>
        <v>1034712979.8100002</v>
      </c>
      <c r="M124" s="12"/>
      <c r="N124" s="5">
        <f>SUM(N118:N123)</f>
        <v>1013336219.4300001</v>
      </c>
    </row>
    <row r="125" spans="1:14" ht="23.1" customHeight="1">
      <c r="A125" s="83" t="s">
        <v>59</v>
      </c>
      <c r="H125" s="13">
        <v>0</v>
      </c>
      <c r="I125" s="3"/>
      <c r="J125" s="13">
        <v>0</v>
      </c>
      <c r="K125" s="3"/>
      <c r="L125" s="13">
        <v>0</v>
      </c>
      <c r="M125" s="3"/>
      <c r="N125" s="13">
        <v>0</v>
      </c>
    </row>
    <row r="126" spans="1:14" ht="23.1" customHeight="1">
      <c r="A126" s="40" t="s">
        <v>60</v>
      </c>
      <c r="H126" s="4">
        <f>SUM(H124:H125)</f>
        <v>707163555.80999994</v>
      </c>
      <c r="I126" s="12"/>
      <c r="J126" s="4">
        <f>SUM(J124:J125)</f>
        <v>683026153.22000003</v>
      </c>
      <c r="K126" s="12"/>
      <c r="L126" s="4">
        <f>SUM(L124:L125)</f>
        <v>1034712979.8100002</v>
      </c>
      <c r="M126" s="12"/>
      <c r="N126" s="4">
        <f>SUM(N124:N125)</f>
        <v>1013336219.4300001</v>
      </c>
    </row>
    <row r="127" spans="1:14" ht="15" customHeight="1">
      <c r="B127" s="40"/>
      <c r="H127" s="12"/>
      <c r="I127" s="12"/>
      <c r="J127" s="12"/>
      <c r="K127" s="12"/>
      <c r="L127" s="12"/>
      <c r="M127" s="12"/>
      <c r="N127" s="12"/>
    </row>
    <row r="128" spans="1:14" ht="23.1" customHeight="1" thickBot="1">
      <c r="A128" s="40" t="s">
        <v>61</v>
      </c>
      <c r="H128" s="18">
        <f>H126+H81</f>
        <v>1265497894.26</v>
      </c>
      <c r="I128" s="12"/>
      <c r="J128" s="18">
        <f>J126+J81</f>
        <v>1310011160.8800001</v>
      </c>
      <c r="K128" s="12"/>
      <c r="L128" s="18">
        <f>L126+L81</f>
        <v>1201095227.7500002</v>
      </c>
      <c r="M128" s="12"/>
      <c r="N128" s="18">
        <f>N126+N81</f>
        <v>1178577346.6800001</v>
      </c>
    </row>
    <row r="129" spans="1:14" ht="23.1" customHeight="1" thickTop="1">
      <c r="H129" s="3"/>
      <c r="I129" s="3"/>
      <c r="J129" s="3"/>
      <c r="K129" s="3"/>
      <c r="L129" s="3"/>
      <c r="M129" s="3"/>
      <c r="N129" s="3"/>
    </row>
    <row r="130" spans="1:14" ht="23.1" customHeight="1">
      <c r="A130" s="41" t="s">
        <v>30</v>
      </c>
      <c r="H130" s="3"/>
      <c r="I130" s="3"/>
      <c r="J130" s="3"/>
      <c r="K130" s="3"/>
      <c r="L130" s="3"/>
      <c r="M130" s="3"/>
      <c r="N130" s="3"/>
    </row>
    <row r="131" spans="1:14" ht="23.1" customHeight="1">
      <c r="H131" s="3"/>
      <c r="I131" s="3"/>
      <c r="J131" s="3"/>
      <c r="K131" s="3"/>
      <c r="L131" s="3"/>
      <c r="M131" s="3"/>
      <c r="N131" s="3"/>
    </row>
    <row r="132" spans="1:14" ht="23.1" customHeight="1">
      <c r="H132" s="3"/>
      <c r="I132" s="3"/>
      <c r="J132" s="3"/>
      <c r="K132" s="3"/>
      <c r="L132" s="3"/>
      <c r="M132" s="3"/>
      <c r="N132" s="3"/>
    </row>
    <row r="133" spans="1:14" ht="23.1" customHeight="1">
      <c r="H133" s="3"/>
      <c r="I133" s="3"/>
      <c r="J133" s="3"/>
      <c r="K133" s="3"/>
      <c r="L133" s="3"/>
      <c r="M133" s="3"/>
      <c r="N133" s="3"/>
    </row>
    <row r="134" spans="1:14" ht="23.1" customHeight="1">
      <c r="H134" s="3"/>
      <c r="I134" s="3"/>
      <c r="J134" s="3"/>
      <c r="K134" s="3"/>
      <c r="L134" s="3"/>
      <c r="M134" s="3"/>
      <c r="N134" s="3"/>
    </row>
    <row r="135" spans="1:14" ht="23.1" customHeight="1">
      <c r="H135" s="3"/>
      <c r="I135" s="3"/>
      <c r="J135" s="3"/>
      <c r="K135" s="3"/>
      <c r="L135" s="3"/>
      <c r="M135" s="3"/>
      <c r="N135" s="3"/>
    </row>
    <row r="136" spans="1:14" ht="23.1" customHeight="1">
      <c r="H136" s="3"/>
      <c r="I136" s="3"/>
      <c r="J136" s="3"/>
      <c r="K136" s="3"/>
      <c r="L136" s="3"/>
      <c r="M136" s="3"/>
      <c r="N136" s="3"/>
    </row>
    <row r="137" spans="1:14" ht="23.1" customHeight="1">
      <c r="H137" s="3"/>
      <c r="I137" s="3"/>
      <c r="J137" s="3"/>
      <c r="K137" s="3"/>
      <c r="L137" s="3"/>
      <c r="M137" s="3"/>
      <c r="N137" s="3"/>
    </row>
    <row r="138" spans="1:14" ht="23.1" customHeight="1">
      <c r="H138" s="3"/>
      <c r="I138" s="3"/>
      <c r="J138" s="3"/>
      <c r="K138" s="3"/>
      <c r="L138" s="3"/>
      <c r="M138" s="3"/>
      <c r="N138" s="3"/>
    </row>
    <row r="139" spans="1:14" ht="23.1" customHeight="1">
      <c r="H139" s="3"/>
      <c r="I139" s="3"/>
      <c r="J139" s="3"/>
      <c r="K139" s="3"/>
      <c r="L139" s="3"/>
      <c r="M139" s="3"/>
      <c r="N139" s="3"/>
    </row>
    <row r="140" spans="1:14" ht="23.1" customHeight="1">
      <c r="H140" s="3"/>
      <c r="I140" s="3"/>
      <c r="J140" s="3"/>
      <c r="K140" s="3"/>
      <c r="L140" s="3"/>
      <c r="M140" s="3"/>
      <c r="N140" s="3"/>
    </row>
    <row r="141" spans="1:14" ht="23.1" customHeight="1">
      <c r="H141" s="3"/>
      <c r="I141" s="3"/>
      <c r="J141" s="3"/>
      <c r="K141" s="3"/>
      <c r="L141" s="3"/>
      <c r="M141" s="3"/>
      <c r="N141" s="3"/>
    </row>
    <row r="142" spans="1:14" ht="23.1" customHeight="1">
      <c r="H142" s="3"/>
      <c r="I142" s="3"/>
      <c r="J142" s="3"/>
      <c r="K142" s="3"/>
      <c r="L142" s="3"/>
      <c r="M142" s="3"/>
      <c r="N142" s="3"/>
    </row>
    <row r="143" spans="1:14" ht="23.1" customHeight="1">
      <c r="H143" s="3"/>
      <c r="I143" s="3"/>
      <c r="J143" s="3"/>
      <c r="K143" s="3"/>
      <c r="L143" s="3"/>
      <c r="M143" s="3"/>
      <c r="N143" s="3"/>
    </row>
    <row r="144" spans="1:14" ht="23.1" customHeight="1">
      <c r="H144" s="3"/>
      <c r="I144" s="3"/>
      <c r="J144" s="3"/>
      <c r="K144" s="3"/>
      <c r="L144" s="3"/>
      <c r="M144" s="3"/>
      <c r="N144" s="3"/>
    </row>
    <row r="145" spans="1:14" ht="23.1" customHeight="1">
      <c r="H145" s="3"/>
      <c r="I145" s="3"/>
      <c r="J145" s="3"/>
      <c r="K145" s="3"/>
      <c r="L145" s="3"/>
      <c r="M145" s="3"/>
      <c r="N145" s="3"/>
    </row>
    <row r="146" spans="1:14" ht="23.1" customHeight="1">
      <c r="H146" s="3"/>
      <c r="I146" s="3"/>
      <c r="J146" s="3"/>
      <c r="K146" s="3"/>
      <c r="L146" s="3"/>
      <c r="M146" s="3"/>
      <c r="N146" s="3"/>
    </row>
    <row r="147" spans="1:14" ht="23.1" customHeight="1">
      <c r="H147" s="3"/>
      <c r="I147" s="3"/>
      <c r="J147" s="3"/>
      <c r="K147" s="3"/>
      <c r="L147" s="3"/>
      <c r="M147" s="3"/>
      <c r="N147" s="3"/>
    </row>
    <row r="148" spans="1:14" ht="23.1" customHeight="1">
      <c r="H148" s="12"/>
      <c r="I148" s="12"/>
      <c r="J148" s="12"/>
      <c r="K148" s="12"/>
      <c r="L148" s="12"/>
      <c r="M148" s="12"/>
      <c r="N148" s="12"/>
    </row>
    <row r="149" spans="1:14" ht="23.1" customHeight="1">
      <c r="H149" s="12"/>
      <c r="I149" s="12"/>
      <c r="J149" s="12"/>
      <c r="K149" s="12"/>
      <c r="L149" s="12"/>
      <c r="M149" s="12"/>
      <c r="N149" s="12"/>
    </row>
    <row r="150" spans="1:14" ht="23.1" customHeight="1">
      <c r="H150" s="12"/>
      <c r="I150" s="12"/>
      <c r="J150" s="12"/>
      <c r="K150" s="12"/>
      <c r="L150" s="12"/>
      <c r="M150" s="12"/>
      <c r="N150" s="12"/>
    </row>
    <row r="151" spans="1:14" ht="29.1" customHeight="1">
      <c r="H151" s="12"/>
      <c r="I151" s="12"/>
      <c r="J151" s="12"/>
      <c r="K151" s="12"/>
      <c r="L151" s="12"/>
      <c r="M151" s="12"/>
      <c r="N151" s="12"/>
    </row>
    <row r="152" spans="1:14" ht="23.1" customHeight="1">
      <c r="H152" s="12"/>
      <c r="I152" s="12"/>
      <c r="J152" s="12"/>
      <c r="K152" s="12"/>
      <c r="L152" s="12"/>
      <c r="M152" s="12"/>
      <c r="N152" s="12"/>
    </row>
    <row r="153" spans="1:14" ht="23.1" customHeight="1">
      <c r="A153" s="52"/>
      <c r="H153" s="12"/>
      <c r="I153" s="12"/>
      <c r="J153" s="12"/>
      <c r="K153" s="12"/>
      <c r="L153" s="12"/>
      <c r="M153" s="12"/>
      <c r="N153" s="16" t="s">
        <v>163</v>
      </c>
    </row>
  </sheetData>
  <mergeCells count="10">
    <mergeCell ref="A11:E11"/>
    <mergeCell ref="H5:N5"/>
    <mergeCell ref="L6:N6"/>
    <mergeCell ref="H6:J6"/>
    <mergeCell ref="H56:N56"/>
    <mergeCell ref="H57:J57"/>
    <mergeCell ref="L57:N57"/>
    <mergeCell ref="H107:N107"/>
    <mergeCell ref="H108:J108"/>
    <mergeCell ref="L108:N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D3A-2B8B-41DC-92CF-B551E614EA7B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1" customWidth="1"/>
    <col min="5" max="5" width="43.5" style="41" customWidth="1"/>
    <col min="6" max="6" width="10.83203125" style="41" customWidth="1"/>
    <col min="7" max="7" width="1" style="41" customWidth="1"/>
    <col min="8" max="8" width="20.83203125" style="41" customWidth="1"/>
    <col min="9" max="9" width="1" style="41" customWidth="1"/>
    <col min="10" max="10" width="20.83203125" style="41" customWidth="1"/>
    <col min="11" max="11" width="1" style="41" customWidth="1"/>
    <col min="12" max="12" width="20.83203125" style="41" customWidth="1"/>
    <col min="13" max="13" width="1" style="41" customWidth="1"/>
    <col min="14" max="14" width="20.83203125" style="41" customWidth="1"/>
    <col min="15" max="16384" width="9.33203125" style="41"/>
  </cols>
  <sheetData>
    <row r="1" spans="1:14" s="40" customFormat="1" ht="23.1" customHeight="1">
      <c r="A1" s="40" t="s">
        <v>0</v>
      </c>
    </row>
    <row r="2" spans="1:14" s="40" customFormat="1" ht="23.1" customHeight="1">
      <c r="A2" s="40" t="s">
        <v>62</v>
      </c>
    </row>
    <row r="3" spans="1:14" s="40" customFormat="1" ht="23.1" customHeight="1">
      <c r="A3" s="40" t="s">
        <v>176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113" t="s">
        <v>2</v>
      </c>
      <c r="I5" s="113"/>
      <c r="J5" s="113"/>
      <c r="K5" s="113"/>
      <c r="L5" s="113"/>
      <c r="M5" s="113"/>
      <c r="N5" s="113"/>
    </row>
    <row r="6" spans="1:14" ht="23.1" customHeight="1">
      <c r="A6" s="84"/>
      <c r="B6" s="84"/>
      <c r="C6" s="84"/>
      <c r="D6" s="84"/>
      <c r="E6" s="84"/>
      <c r="F6" s="84"/>
      <c r="H6" s="112" t="s">
        <v>3</v>
      </c>
      <c r="I6" s="112"/>
      <c r="J6" s="112"/>
      <c r="L6" s="112" t="s">
        <v>4</v>
      </c>
      <c r="M6" s="112"/>
      <c r="N6" s="112"/>
    </row>
    <row r="7" spans="1:14" ht="23.1" customHeight="1">
      <c r="A7" s="60"/>
      <c r="B7" s="60"/>
      <c r="C7" s="60"/>
      <c r="D7" s="60"/>
      <c r="E7" s="60"/>
      <c r="F7" s="42" t="s">
        <v>8</v>
      </c>
      <c r="H7" s="43" t="s">
        <v>146</v>
      </c>
      <c r="I7" s="44"/>
      <c r="J7" s="43" t="s">
        <v>63</v>
      </c>
      <c r="L7" s="43" t="s">
        <v>146</v>
      </c>
      <c r="M7" s="44"/>
      <c r="N7" s="43" t="s">
        <v>63</v>
      </c>
    </row>
    <row r="8" spans="1:14" ht="23.1" customHeight="1">
      <c r="A8" s="40" t="s">
        <v>64</v>
      </c>
      <c r="B8" s="60"/>
      <c r="C8" s="60"/>
      <c r="D8" s="60"/>
      <c r="E8" s="60"/>
      <c r="H8" s="1"/>
      <c r="I8" s="44"/>
      <c r="J8" s="44"/>
      <c r="K8" s="44"/>
      <c r="L8" s="44"/>
      <c r="M8" s="44"/>
      <c r="N8" s="44"/>
    </row>
    <row r="9" spans="1:14" ht="23.1" customHeight="1">
      <c r="A9" s="41" t="s">
        <v>65</v>
      </c>
      <c r="F9" s="44">
        <v>5.0999999999999996</v>
      </c>
      <c r="H9" s="3">
        <v>270399888.38000011</v>
      </c>
      <c r="I9" s="3"/>
      <c r="J9" s="3">
        <v>343563765.21000016</v>
      </c>
      <c r="K9" s="3"/>
      <c r="L9" s="3">
        <v>164458460.80000001</v>
      </c>
      <c r="M9" s="3"/>
      <c r="N9" s="3">
        <v>199758626.85000014</v>
      </c>
    </row>
    <row r="10" spans="1:14" ht="23.1" customHeight="1">
      <c r="A10" s="41" t="s">
        <v>66</v>
      </c>
      <c r="F10" s="44">
        <v>5.0999999999999996</v>
      </c>
      <c r="H10" s="3">
        <v>1107135.9100000001</v>
      </c>
      <c r="I10" s="3"/>
      <c r="J10" s="3">
        <v>9635378.9800000004</v>
      </c>
      <c r="K10" s="3"/>
      <c r="L10" s="3">
        <v>960043.28000000026</v>
      </c>
      <c r="M10" s="3"/>
      <c r="N10" s="3">
        <v>5760492.96</v>
      </c>
    </row>
    <row r="11" spans="1:14" ht="23.1" customHeight="1">
      <c r="A11" s="40" t="s">
        <v>67</v>
      </c>
      <c r="F11" s="44"/>
      <c r="H11" s="4">
        <f>SUM(H9:H10)</f>
        <v>271507024.29000014</v>
      </c>
      <c r="I11" s="3"/>
      <c r="J11" s="4">
        <f>SUM(J9:J10)</f>
        <v>353199144.19000018</v>
      </c>
      <c r="K11" s="3"/>
      <c r="L11" s="4">
        <f>SUM(L9:L10)</f>
        <v>165418504.08000001</v>
      </c>
      <c r="M11" s="3"/>
      <c r="N11" s="4">
        <f>SUM(N9:N10)</f>
        <v>205519119.81000015</v>
      </c>
    </row>
    <row r="12" spans="1:14" ht="6.75" customHeight="1">
      <c r="F12" s="44"/>
      <c r="H12" s="3"/>
      <c r="I12" s="3"/>
      <c r="J12" s="5"/>
      <c r="K12" s="3"/>
      <c r="L12" s="3"/>
      <c r="M12" s="3"/>
      <c r="N12" s="3"/>
    </row>
    <row r="13" spans="1:14" ht="23.1" customHeight="1">
      <c r="A13" s="40" t="s">
        <v>68</v>
      </c>
      <c r="F13" s="44"/>
      <c r="H13" s="3"/>
      <c r="I13" s="3"/>
      <c r="J13" s="5"/>
      <c r="K13" s="3"/>
      <c r="L13" s="3"/>
      <c r="M13" s="3"/>
      <c r="N13" s="3"/>
    </row>
    <row r="14" spans="1:14" ht="23.1" customHeight="1">
      <c r="A14" s="41" t="s">
        <v>69</v>
      </c>
      <c r="F14" s="44">
        <v>5.0999999999999996</v>
      </c>
      <c r="H14" s="3">
        <v>230012571.68000001</v>
      </c>
      <c r="I14" s="3"/>
      <c r="J14" s="3">
        <v>290094878.13999999</v>
      </c>
      <c r="K14" s="3"/>
      <c r="L14" s="3">
        <v>140678746.29999983</v>
      </c>
      <c r="M14" s="3"/>
      <c r="N14" s="3">
        <v>161296628.62000036</v>
      </c>
    </row>
    <row r="15" spans="1:14" ht="23.1" customHeight="1">
      <c r="A15" s="41" t="s">
        <v>70</v>
      </c>
      <c r="F15" s="44"/>
      <c r="H15" s="3">
        <v>11679775.980000004</v>
      </c>
      <c r="I15" s="3"/>
      <c r="J15" s="3">
        <v>14018383.260000005</v>
      </c>
      <c r="K15" s="3"/>
      <c r="L15" s="3">
        <v>5019418.0199999996</v>
      </c>
      <c r="M15" s="3"/>
      <c r="N15" s="3">
        <v>5739516.5700000003</v>
      </c>
    </row>
    <row r="16" spans="1:14" ht="23.1" customHeight="1">
      <c r="A16" s="41" t="s">
        <v>71</v>
      </c>
      <c r="F16" s="44">
        <v>5.0999999999999996</v>
      </c>
      <c r="H16" s="3">
        <v>14485830.659999993</v>
      </c>
      <c r="I16" s="3"/>
      <c r="J16" s="3">
        <v>15192140.41</v>
      </c>
      <c r="L16" s="3">
        <v>7691046.7699999958</v>
      </c>
      <c r="N16" s="3">
        <v>8469048.75</v>
      </c>
    </row>
    <row r="17" spans="1:14" ht="23.1" customHeight="1">
      <c r="A17" s="40" t="s">
        <v>72</v>
      </c>
      <c r="F17" s="44"/>
      <c r="H17" s="6">
        <f>SUM(H14:H16)</f>
        <v>256178178.32000002</v>
      </c>
      <c r="I17" s="3"/>
      <c r="J17" s="6">
        <f>SUM(J14:J16)</f>
        <v>319305401.81</v>
      </c>
      <c r="K17" s="3"/>
      <c r="L17" s="6">
        <f>SUM(L14:L16)</f>
        <v>153389211.08999985</v>
      </c>
      <c r="M17" s="3"/>
      <c r="N17" s="6">
        <f>SUM(N14:N16)</f>
        <v>175505193.94000036</v>
      </c>
    </row>
    <row r="18" spans="1:14" ht="9.75" customHeight="1">
      <c r="F18" s="44"/>
      <c r="H18" s="3"/>
      <c r="I18" s="3"/>
      <c r="J18" s="3"/>
      <c r="K18" s="3"/>
      <c r="L18" s="3"/>
      <c r="M18" s="3"/>
      <c r="N18" s="3"/>
    </row>
    <row r="19" spans="1:14" ht="23.1" customHeight="1">
      <c r="A19" s="40" t="s">
        <v>73</v>
      </c>
      <c r="D19" s="40"/>
      <c r="F19" s="44"/>
      <c r="H19" s="3">
        <f>+H11-H17</f>
        <v>15328845.970000118</v>
      </c>
      <c r="I19" s="3"/>
      <c r="J19" s="3">
        <f>+J11-J17</f>
        <v>33893742.380000174</v>
      </c>
      <c r="K19" s="3"/>
      <c r="L19" s="3">
        <f>+L11-L17</f>
        <v>12029292.990000159</v>
      </c>
      <c r="M19" s="3"/>
      <c r="N19" s="3">
        <f>+N11-N17</f>
        <v>30013925.869999796</v>
      </c>
    </row>
    <row r="20" spans="1:14" ht="23.1" customHeight="1">
      <c r="A20" s="41" t="s">
        <v>74</v>
      </c>
      <c r="F20" s="44">
        <v>5.0999999999999996</v>
      </c>
      <c r="H20" s="8">
        <v>-1034993.3699999992</v>
      </c>
      <c r="I20" s="3"/>
      <c r="J20" s="8">
        <v>-2348762.91</v>
      </c>
      <c r="K20" s="7"/>
      <c r="L20" s="8">
        <v>-42338.630000000005</v>
      </c>
      <c r="M20" s="7"/>
      <c r="N20" s="8">
        <v>-42771.949999999983</v>
      </c>
    </row>
    <row r="21" spans="1:14" ht="23.1" customHeight="1">
      <c r="A21" s="40" t="s">
        <v>75</v>
      </c>
      <c r="F21" s="44"/>
      <c r="H21" s="11">
        <f>SUM(H19:H20)</f>
        <v>14293852.600000119</v>
      </c>
      <c r="I21" s="3"/>
      <c r="J21" s="33">
        <f>SUM(J19:J20)</f>
        <v>31544979.470000174</v>
      </c>
      <c r="K21" s="3"/>
      <c r="L21" s="11">
        <f>SUM(L19:L20)</f>
        <v>11986954.360000158</v>
      </c>
      <c r="M21" s="3"/>
      <c r="N21" s="11">
        <f>SUM(N19:N20)</f>
        <v>29971153.919999797</v>
      </c>
    </row>
    <row r="22" spans="1:14" ht="23.1" customHeight="1">
      <c r="A22" s="41" t="s">
        <v>180</v>
      </c>
      <c r="F22" s="44">
        <v>11.2</v>
      </c>
      <c r="H22" s="8">
        <v>-59332.210000000894</v>
      </c>
      <c r="I22" s="7"/>
      <c r="J22" s="8">
        <v>-5152251.12</v>
      </c>
      <c r="K22" s="7"/>
      <c r="L22" s="15">
        <v>379132.50999999978</v>
      </c>
      <c r="M22" s="7"/>
      <c r="N22" s="8">
        <v>-4674109.1600000011</v>
      </c>
    </row>
    <row r="23" spans="1:14" ht="23.1" customHeight="1">
      <c r="A23" s="40" t="s">
        <v>77</v>
      </c>
      <c r="F23" s="44"/>
      <c r="H23" s="3">
        <f>SUM(H21:H22)</f>
        <v>14234520.390000118</v>
      </c>
      <c r="I23" s="3"/>
      <c r="J23" s="3">
        <f>SUM(J21:J22)</f>
        <v>26392728.350000173</v>
      </c>
      <c r="K23" s="3"/>
      <c r="L23" s="3">
        <f>SUM(L21:L22)</f>
        <v>12366086.870000158</v>
      </c>
      <c r="M23" s="3"/>
      <c r="N23" s="3">
        <f>SUM(N21:N22)</f>
        <v>25297044.759999797</v>
      </c>
    </row>
    <row r="24" spans="1:14" ht="23.1" customHeight="1">
      <c r="A24" s="40" t="s">
        <v>78</v>
      </c>
      <c r="F24" s="44"/>
      <c r="H24" s="103">
        <v>0</v>
      </c>
      <c r="J24" s="103">
        <v>0</v>
      </c>
      <c r="L24" s="103">
        <v>0</v>
      </c>
      <c r="N24" s="103">
        <v>0</v>
      </c>
    </row>
    <row r="25" spans="1:14" ht="23.1" customHeight="1" thickBot="1">
      <c r="A25" s="40" t="s">
        <v>79</v>
      </c>
      <c r="F25" s="44"/>
      <c r="H25" s="104">
        <f>SUM(H23:H24)</f>
        <v>14234520.390000118</v>
      </c>
      <c r="J25" s="104">
        <f>SUM(J23:J24)</f>
        <v>26392728.350000173</v>
      </c>
      <c r="L25" s="104">
        <f>SUM(L23:L24)</f>
        <v>12366086.870000158</v>
      </c>
      <c r="N25" s="104">
        <f>SUM(N23:N24)</f>
        <v>25297044.759999797</v>
      </c>
    </row>
    <row r="26" spans="1:14" ht="23.1" customHeight="1" thickTop="1">
      <c r="A26" s="40"/>
      <c r="J26" s="105"/>
      <c r="L26" s="3"/>
      <c r="N26" s="105"/>
    </row>
    <row r="27" spans="1:14" ht="23.1" customHeight="1">
      <c r="A27" s="40" t="s">
        <v>80</v>
      </c>
      <c r="H27" s="105"/>
      <c r="J27" s="105"/>
      <c r="L27" s="3"/>
      <c r="N27" s="105"/>
    </row>
    <row r="28" spans="1:14" ht="23.1" customHeight="1">
      <c r="B28" s="41" t="s">
        <v>81</v>
      </c>
      <c r="H28" s="105">
        <f>H23</f>
        <v>14234520.390000118</v>
      </c>
      <c r="J28" s="105">
        <f>J23</f>
        <v>26392728.350000173</v>
      </c>
      <c r="L28" s="3"/>
      <c r="N28" s="105"/>
    </row>
    <row r="29" spans="1:14" ht="23.1" customHeight="1">
      <c r="B29" s="83" t="s">
        <v>82</v>
      </c>
      <c r="H29" s="105">
        <v>0</v>
      </c>
      <c r="J29" s="105">
        <v>0</v>
      </c>
      <c r="L29" s="3"/>
      <c r="N29" s="105"/>
    </row>
    <row r="30" spans="1:14" ht="23.1" customHeight="1" thickBot="1">
      <c r="A30" s="40" t="s">
        <v>77</v>
      </c>
      <c r="H30" s="104">
        <f>SUM(H28:H29)</f>
        <v>14234520.390000118</v>
      </c>
      <c r="J30" s="104">
        <f>SUM(J28:J29)</f>
        <v>26392728.350000173</v>
      </c>
      <c r="L30" s="3"/>
    </row>
    <row r="31" spans="1:14" ht="9.75" customHeight="1" thickTop="1">
      <c r="A31" s="40"/>
      <c r="H31" s="105"/>
      <c r="J31" s="105"/>
    </row>
    <row r="32" spans="1:14" ht="23.1" customHeight="1">
      <c r="A32" s="106" t="s">
        <v>83</v>
      </c>
      <c r="H32" s="105"/>
      <c r="J32" s="105"/>
    </row>
    <row r="33" spans="1:14" ht="23.1" customHeight="1">
      <c r="B33" s="41" t="s">
        <v>81</v>
      </c>
      <c r="H33" s="105">
        <f>H25</f>
        <v>14234520.390000118</v>
      </c>
      <c r="J33" s="105">
        <f>J25</f>
        <v>26392728.350000173</v>
      </c>
    </row>
    <row r="34" spans="1:14" ht="23.1" customHeight="1">
      <c r="A34" s="83"/>
      <c r="B34" s="41" t="s">
        <v>82</v>
      </c>
      <c r="H34" s="105">
        <v>0</v>
      </c>
      <c r="J34" s="105">
        <v>0</v>
      </c>
    </row>
    <row r="35" spans="1:14" ht="23.1" customHeight="1" thickBot="1">
      <c r="A35" s="106" t="s">
        <v>79</v>
      </c>
      <c r="H35" s="104">
        <f>SUM(H33:H34)</f>
        <v>14234520.390000118</v>
      </c>
      <c r="J35" s="104">
        <f>SUM(J33:J34)</f>
        <v>26392728.350000173</v>
      </c>
    </row>
    <row r="36" spans="1:14" ht="10.5" customHeight="1" thickTop="1">
      <c r="A36" s="40"/>
      <c r="H36" s="105"/>
      <c r="J36" s="105"/>
    </row>
    <row r="37" spans="1:14" ht="23.1" customHeight="1">
      <c r="A37" s="106" t="s">
        <v>84</v>
      </c>
      <c r="F37" s="44"/>
      <c r="H37" s="61"/>
      <c r="J37" s="61"/>
      <c r="L37" s="61"/>
      <c r="N37" s="61"/>
    </row>
    <row r="38" spans="1:14" ht="23.1" customHeight="1">
      <c r="A38" s="83" t="s">
        <v>85</v>
      </c>
      <c r="B38" s="83"/>
      <c r="F38" s="44">
        <v>15</v>
      </c>
      <c r="H38" s="62">
        <v>4.7448401300000394E-2</v>
      </c>
      <c r="I38" s="62"/>
      <c r="J38" s="62">
        <v>8.7975761166667249E-2</v>
      </c>
      <c r="K38" s="62"/>
      <c r="L38" s="62">
        <v>4.1220289566667193E-2</v>
      </c>
      <c r="M38" s="62"/>
      <c r="N38" s="62">
        <v>8.4323482533332661E-2</v>
      </c>
    </row>
    <row r="39" spans="1:14" ht="23.1" customHeight="1">
      <c r="A39" s="106"/>
      <c r="F39" s="44"/>
      <c r="H39" s="61"/>
      <c r="J39" s="61"/>
      <c r="L39" s="61"/>
      <c r="N39" s="61"/>
    </row>
    <row r="40" spans="1:14" ht="23.1" customHeight="1">
      <c r="A40" s="41" t="s">
        <v>30</v>
      </c>
      <c r="F40" s="44"/>
      <c r="H40" s="61"/>
      <c r="J40" s="61"/>
      <c r="L40" s="61"/>
      <c r="N40" s="61"/>
    </row>
    <row r="41" spans="1:14" ht="23.1" customHeight="1">
      <c r="F41" s="44"/>
      <c r="H41" s="61"/>
      <c r="J41" s="61"/>
      <c r="L41" s="61"/>
      <c r="N41" s="61"/>
    </row>
    <row r="42" spans="1:14" ht="23.1" customHeight="1">
      <c r="F42" s="44"/>
      <c r="H42" s="61"/>
      <c r="J42" s="61"/>
      <c r="L42" s="61"/>
      <c r="N42" s="61"/>
    </row>
    <row r="43" spans="1:14" ht="23.1" customHeight="1">
      <c r="F43" s="44"/>
      <c r="H43" s="61"/>
      <c r="J43" s="61"/>
      <c r="L43" s="61"/>
      <c r="N43" s="61"/>
    </row>
    <row r="44" spans="1:14" ht="23.1" customHeight="1">
      <c r="F44" s="44"/>
      <c r="H44" s="61"/>
      <c r="J44" s="61"/>
      <c r="L44" s="61"/>
      <c r="N44" s="61"/>
    </row>
    <row r="45" spans="1:14" ht="23.1" customHeight="1">
      <c r="F45" s="44"/>
      <c r="H45" s="61"/>
      <c r="J45" s="61"/>
      <c r="L45" s="61"/>
      <c r="N45" s="61"/>
    </row>
    <row r="46" spans="1:14" ht="23.1" customHeight="1">
      <c r="F46" s="44"/>
      <c r="H46" s="61"/>
      <c r="J46" s="61"/>
      <c r="L46" s="61"/>
      <c r="N46" s="61"/>
    </row>
    <row r="47" spans="1:14" ht="23.1" customHeight="1">
      <c r="F47" s="44"/>
      <c r="H47" s="61"/>
      <c r="J47" s="61"/>
      <c r="L47" s="61"/>
      <c r="N47" s="61"/>
    </row>
    <row r="48" spans="1:14" ht="23.1" customHeight="1">
      <c r="F48" s="44"/>
      <c r="H48" s="61"/>
      <c r="J48" s="61"/>
      <c r="L48" s="61"/>
      <c r="N48" s="61"/>
    </row>
    <row r="49" spans="1:14" ht="23.1" customHeight="1">
      <c r="F49" s="44"/>
      <c r="H49" s="61"/>
      <c r="J49" s="61"/>
      <c r="L49" s="61"/>
      <c r="N49" s="61"/>
    </row>
    <row r="50" spans="1:14" ht="23.1" customHeight="1">
      <c r="F50" s="44"/>
      <c r="H50" s="61"/>
      <c r="J50" s="61"/>
      <c r="L50" s="61"/>
      <c r="N50" s="61"/>
    </row>
    <row r="51" spans="1:14" ht="30.2" customHeight="1">
      <c r="A51" s="106"/>
      <c r="F51" s="44"/>
      <c r="H51" s="61"/>
      <c r="J51" s="61"/>
      <c r="L51" s="61"/>
      <c r="N51" s="61"/>
    </row>
    <row r="52" spans="1:14" ht="23.1" customHeight="1">
      <c r="A52" s="83"/>
      <c r="F52" s="44"/>
      <c r="H52" s="61"/>
      <c r="J52" s="61"/>
      <c r="L52" s="61"/>
      <c r="N52" s="61"/>
    </row>
    <row r="53" spans="1:14" ht="23.1" customHeight="1">
      <c r="A53" s="52"/>
      <c r="B53" s="106"/>
      <c r="F53" s="44"/>
      <c r="H53" s="61"/>
      <c r="J53" s="61"/>
      <c r="L53" s="61"/>
      <c r="N53" s="16" t="s">
        <v>160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CFBC-6DEB-4322-949C-F785885A05FB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1" customWidth="1"/>
    <col min="5" max="5" width="43.5" style="41" customWidth="1"/>
    <col min="6" max="6" width="10.83203125" style="41" customWidth="1"/>
    <col min="7" max="7" width="1" style="41" customWidth="1"/>
    <col min="8" max="8" width="20.83203125" style="41" customWidth="1"/>
    <col min="9" max="9" width="1" style="41" customWidth="1"/>
    <col min="10" max="10" width="20.83203125" style="41" customWidth="1"/>
    <col min="11" max="11" width="1" style="41" customWidth="1"/>
    <col min="12" max="12" width="20.83203125" style="41" customWidth="1"/>
    <col min="13" max="13" width="1" style="41" customWidth="1"/>
    <col min="14" max="14" width="20.83203125" style="41" customWidth="1"/>
    <col min="15" max="16384" width="9.33203125" style="41"/>
  </cols>
  <sheetData>
    <row r="1" spans="1:14" s="40" customFormat="1" ht="23.1" customHeight="1">
      <c r="A1" s="40" t="s">
        <v>0</v>
      </c>
    </row>
    <row r="2" spans="1:14" s="40" customFormat="1" ht="23.1" customHeight="1">
      <c r="A2" s="40" t="s">
        <v>168</v>
      </c>
    </row>
    <row r="3" spans="1:14" s="40" customFormat="1" ht="23.1" customHeight="1">
      <c r="A3" s="40" t="s">
        <v>177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113" t="s">
        <v>2</v>
      </c>
      <c r="I5" s="113"/>
      <c r="J5" s="113"/>
      <c r="K5" s="113"/>
      <c r="L5" s="113"/>
      <c r="M5" s="113"/>
      <c r="N5" s="113"/>
    </row>
    <row r="6" spans="1:14" ht="23.1" customHeight="1">
      <c r="A6" s="84"/>
      <c r="B6" s="84"/>
      <c r="C6" s="84"/>
      <c r="D6" s="84"/>
      <c r="E6" s="84"/>
      <c r="F6" s="84"/>
      <c r="H6" s="112" t="s">
        <v>3</v>
      </c>
      <c r="I6" s="112"/>
      <c r="J6" s="112"/>
      <c r="L6" s="112" t="s">
        <v>4</v>
      </c>
      <c r="M6" s="112"/>
      <c r="N6" s="112"/>
    </row>
    <row r="7" spans="1:14" ht="23.1" customHeight="1">
      <c r="A7" s="60"/>
      <c r="B7" s="60"/>
      <c r="C7" s="60"/>
      <c r="D7" s="60"/>
      <c r="E7" s="60"/>
      <c r="F7" s="42" t="s">
        <v>8</v>
      </c>
      <c r="H7" s="43" t="s">
        <v>146</v>
      </c>
      <c r="I7" s="44"/>
      <c r="J7" s="43" t="s">
        <v>63</v>
      </c>
      <c r="L7" s="43" t="s">
        <v>146</v>
      </c>
      <c r="M7" s="44"/>
      <c r="N7" s="43" t="s">
        <v>63</v>
      </c>
    </row>
    <row r="8" spans="1:14" ht="23.1" customHeight="1">
      <c r="A8" s="40" t="s">
        <v>64</v>
      </c>
      <c r="B8" s="60"/>
      <c r="C8" s="60"/>
      <c r="D8" s="60"/>
      <c r="E8" s="60"/>
      <c r="H8" s="1"/>
      <c r="I8" s="44"/>
      <c r="J8" s="44"/>
      <c r="K8" s="44"/>
      <c r="L8" s="44"/>
      <c r="M8" s="44"/>
      <c r="N8" s="44"/>
    </row>
    <row r="9" spans="1:14" ht="23.1" customHeight="1">
      <c r="A9" s="41" t="s">
        <v>65</v>
      </c>
      <c r="F9" s="44">
        <v>5.0999999999999996</v>
      </c>
      <c r="H9" s="3">
        <v>812465226.00000012</v>
      </c>
      <c r="I9" s="3"/>
      <c r="J9" s="3">
        <v>1017639190.4500002</v>
      </c>
      <c r="K9" s="3"/>
      <c r="L9" s="3">
        <v>464495825.38</v>
      </c>
      <c r="M9" s="3"/>
      <c r="N9" s="3">
        <v>609235932.21000016</v>
      </c>
    </row>
    <row r="10" spans="1:14" ht="23.1" customHeight="1">
      <c r="A10" s="41" t="s">
        <v>66</v>
      </c>
      <c r="F10" s="44">
        <v>5.0999999999999996</v>
      </c>
      <c r="H10" s="3">
        <v>4058907.85</v>
      </c>
      <c r="I10" s="3"/>
      <c r="J10" s="3">
        <v>8892939.4699999969</v>
      </c>
      <c r="K10" s="3"/>
      <c r="L10" s="3">
        <v>3760926.8400000003</v>
      </c>
      <c r="M10" s="3"/>
      <c r="N10" s="3">
        <v>5492318.9499999993</v>
      </c>
    </row>
    <row r="11" spans="1:14" ht="23.1" customHeight="1">
      <c r="A11" s="40" t="s">
        <v>67</v>
      </c>
      <c r="F11" s="44"/>
      <c r="H11" s="4">
        <f>SUM(H9:H10)</f>
        <v>816524133.85000014</v>
      </c>
      <c r="I11" s="3"/>
      <c r="J11" s="4">
        <f>SUM(J9:J10)</f>
        <v>1026532129.9200002</v>
      </c>
      <c r="K11" s="3"/>
      <c r="L11" s="4">
        <f>SUM(L9:L10)</f>
        <v>468256752.21999997</v>
      </c>
      <c r="M11" s="3"/>
      <c r="N11" s="4">
        <f>SUM(N9:N10)</f>
        <v>614728251.16000021</v>
      </c>
    </row>
    <row r="12" spans="1:14" ht="6.75" customHeight="1">
      <c r="F12" s="44"/>
      <c r="H12" s="3"/>
      <c r="I12" s="3"/>
      <c r="J12" s="5"/>
      <c r="K12" s="3"/>
      <c r="L12" s="3"/>
      <c r="M12" s="3"/>
      <c r="N12" s="3"/>
    </row>
    <row r="13" spans="1:14" ht="23.1" customHeight="1">
      <c r="A13" s="40" t="s">
        <v>68</v>
      </c>
      <c r="F13" s="44"/>
      <c r="H13" s="3"/>
      <c r="I13" s="3"/>
      <c r="J13" s="5"/>
      <c r="K13" s="3"/>
      <c r="L13" s="3"/>
      <c r="M13" s="3"/>
      <c r="N13" s="3"/>
    </row>
    <row r="14" spans="1:14" ht="23.1" customHeight="1">
      <c r="A14" s="41" t="s">
        <v>69</v>
      </c>
      <c r="F14" s="44">
        <v>5.0999999999999996</v>
      </c>
      <c r="H14" s="3">
        <v>704105053.25</v>
      </c>
      <c r="I14" s="3"/>
      <c r="J14" s="3">
        <v>866841230.38</v>
      </c>
      <c r="K14" s="3"/>
      <c r="L14" s="3">
        <v>406406701.97999984</v>
      </c>
      <c r="M14" s="3"/>
      <c r="N14" s="3">
        <v>496892073.98000008</v>
      </c>
    </row>
    <row r="15" spans="1:14" ht="23.1" customHeight="1">
      <c r="A15" s="41" t="s">
        <v>70</v>
      </c>
      <c r="F15" s="44"/>
      <c r="H15" s="3">
        <v>35483112.730000004</v>
      </c>
      <c r="I15" s="3"/>
      <c r="J15" s="3">
        <v>41147387.060000002</v>
      </c>
      <c r="K15" s="3"/>
      <c r="L15" s="3">
        <v>14851940.199999999</v>
      </c>
      <c r="M15" s="3"/>
      <c r="N15" s="3">
        <v>17125384.699999999</v>
      </c>
    </row>
    <row r="16" spans="1:14" ht="23.1" customHeight="1">
      <c r="A16" s="41" t="s">
        <v>71</v>
      </c>
      <c r="F16" s="44">
        <v>5.0999999999999996</v>
      </c>
      <c r="H16" s="3">
        <v>44009927.599999994</v>
      </c>
      <c r="I16" s="3"/>
      <c r="J16" s="3">
        <v>44764384.610000014</v>
      </c>
      <c r="L16" s="3">
        <v>22410983.269999996</v>
      </c>
      <c r="N16" s="3">
        <v>24687419.750000007</v>
      </c>
    </row>
    <row r="17" spans="1:14" ht="23.1" customHeight="1">
      <c r="A17" s="40" t="s">
        <v>72</v>
      </c>
      <c r="F17" s="44"/>
      <c r="H17" s="6">
        <f>SUM(H14:H16)</f>
        <v>783598093.58000004</v>
      </c>
      <c r="I17" s="3"/>
      <c r="J17" s="6">
        <f>SUM(J14:J16)</f>
        <v>952753002.05000007</v>
      </c>
      <c r="K17" s="3"/>
      <c r="L17" s="6">
        <f>SUM(L14:L16)</f>
        <v>443669625.44999981</v>
      </c>
      <c r="M17" s="3"/>
      <c r="N17" s="6">
        <f>SUM(N14:N16)</f>
        <v>538704878.43000007</v>
      </c>
    </row>
    <row r="18" spans="1:14" ht="9.75" customHeight="1">
      <c r="F18" s="44"/>
      <c r="H18" s="3"/>
      <c r="I18" s="3"/>
      <c r="J18" s="3"/>
      <c r="K18" s="3"/>
      <c r="L18" s="3"/>
      <c r="M18" s="3"/>
      <c r="N18" s="3"/>
    </row>
    <row r="19" spans="1:14" ht="23.1" customHeight="1">
      <c r="A19" s="40" t="s">
        <v>73</v>
      </c>
      <c r="D19" s="40"/>
      <c r="F19" s="44"/>
      <c r="H19" s="3">
        <f>+H11-H17</f>
        <v>32926040.2700001</v>
      </c>
      <c r="I19" s="3"/>
      <c r="J19" s="3">
        <f>+J11-J17</f>
        <v>73779127.870000124</v>
      </c>
      <c r="K19" s="3"/>
      <c r="L19" s="3">
        <f>+L11-L17</f>
        <v>24587126.77000016</v>
      </c>
      <c r="M19" s="3"/>
      <c r="N19" s="3">
        <f>+N11-N17</f>
        <v>76023372.730000138</v>
      </c>
    </row>
    <row r="20" spans="1:14" ht="23.1" customHeight="1">
      <c r="A20" s="41" t="s">
        <v>74</v>
      </c>
      <c r="F20" s="44">
        <v>5.0999999999999996</v>
      </c>
      <c r="H20" s="8">
        <v>-4485599.4499999993</v>
      </c>
      <c r="I20" s="3"/>
      <c r="J20" s="8">
        <v>-8059857.6500000004</v>
      </c>
      <c r="K20" s="7"/>
      <c r="L20" s="8">
        <v>-117709.85</v>
      </c>
      <c r="M20" s="7"/>
      <c r="N20" s="8">
        <v>-134279.76999999999</v>
      </c>
    </row>
    <row r="21" spans="1:14" ht="23.1" customHeight="1">
      <c r="A21" s="40" t="s">
        <v>75</v>
      </c>
      <c r="F21" s="44"/>
      <c r="H21" s="11">
        <f>SUM(H19:H20)</f>
        <v>28440440.820000101</v>
      </c>
      <c r="I21" s="3"/>
      <c r="J21" s="33">
        <f>SUM(J19:J20)</f>
        <v>65719270.220000125</v>
      </c>
      <c r="K21" s="3"/>
      <c r="L21" s="11">
        <f>SUM(L19:L20)</f>
        <v>24469416.920000158</v>
      </c>
      <c r="M21" s="3"/>
      <c r="N21" s="11">
        <f>SUM(N19:N20)</f>
        <v>75889092.960000142</v>
      </c>
    </row>
    <row r="22" spans="1:14" ht="23.1" customHeight="1">
      <c r="A22" s="41" t="s">
        <v>76</v>
      </c>
      <c r="F22" s="44">
        <v>11.2</v>
      </c>
      <c r="H22" s="8">
        <v>-4303038.2300000004</v>
      </c>
      <c r="I22" s="7"/>
      <c r="J22" s="8">
        <v>-12687429.439999999</v>
      </c>
      <c r="K22" s="7"/>
      <c r="L22" s="8">
        <v>-3092656.54</v>
      </c>
      <c r="M22" s="7"/>
      <c r="N22" s="8">
        <v>-11915230.99</v>
      </c>
    </row>
    <row r="23" spans="1:14" ht="23.1" customHeight="1">
      <c r="A23" s="40" t="s">
        <v>77</v>
      </c>
      <c r="F23" s="44"/>
      <c r="H23" s="3">
        <f>SUM(H21:H22)</f>
        <v>24137402.5900001</v>
      </c>
      <c r="I23" s="3"/>
      <c r="J23" s="3">
        <f>SUM(J21:J22)</f>
        <v>53031840.780000128</v>
      </c>
      <c r="K23" s="3"/>
      <c r="L23" s="3">
        <f>SUM(L21:L22)</f>
        <v>21376760.380000159</v>
      </c>
      <c r="M23" s="3"/>
      <c r="N23" s="3">
        <f>SUM(N21:N22)</f>
        <v>63973861.97000014</v>
      </c>
    </row>
    <row r="24" spans="1:14" ht="23.1" customHeight="1">
      <c r="A24" s="40" t="s">
        <v>78</v>
      </c>
      <c r="F24" s="44"/>
      <c r="H24" s="103">
        <v>0</v>
      </c>
      <c r="J24" s="103">
        <v>0</v>
      </c>
      <c r="L24" s="103">
        <v>0</v>
      </c>
      <c r="N24" s="103">
        <v>0</v>
      </c>
    </row>
    <row r="25" spans="1:14" ht="23.1" customHeight="1" thickBot="1">
      <c r="A25" s="40" t="s">
        <v>79</v>
      </c>
      <c r="F25" s="44"/>
      <c r="H25" s="104">
        <f>SUM(H23:H24)</f>
        <v>24137402.5900001</v>
      </c>
      <c r="J25" s="104">
        <f>SUM(J23:J24)</f>
        <v>53031840.780000128</v>
      </c>
      <c r="L25" s="104">
        <f>SUM(L23:L24)</f>
        <v>21376760.380000159</v>
      </c>
      <c r="N25" s="104">
        <f>SUM(N23:N24)</f>
        <v>63973861.97000014</v>
      </c>
    </row>
    <row r="26" spans="1:14" ht="23.1" customHeight="1" thickTop="1">
      <c r="A26" s="40"/>
      <c r="J26" s="105"/>
      <c r="L26" s="3"/>
      <c r="N26" s="105"/>
    </row>
    <row r="27" spans="1:14" ht="23.1" customHeight="1">
      <c r="A27" s="40" t="s">
        <v>80</v>
      </c>
      <c r="H27" s="105"/>
      <c r="J27" s="105"/>
      <c r="L27" s="3"/>
      <c r="N27" s="105"/>
    </row>
    <row r="28" spans="1:14" ht="23.1" customHeight="1">
      <c r="B28" s="41" t="s">
        <v>81</v>
      </c>
      <c r="H28" s="105">
        <f>H23</f>
        <v>24137402.5900001</v>
      </c>
      <c r="J28" s="105">
        <f>J23</f>
        <v>53031840.780000128</v>
      </c>
      <c r="L28" s="3"/>
      <c r="N28" s="105"/>
    </row>
    <row r="29" spans="1:14" ht="23.1" customHeight="1">
      <c r="B29" s="83" t="s">
        <v>82</v>
      </c>
      <c r="H29" s="105">
        <v>0</v>
      </c>
      <c r="J29" s="105">
        <v>0</v>
      </c>
      <c r="L29" s="3"/>
      <c r="N29" s="105"/>
    </row>
    <row r="30" spans="1:14" ht="23.1" customHeight="1" thickBot="1">
      <c r="A30" s="40" t="s">
        <v>77</v>
      </c>
      <c r="H30" s="104">
        <f>SUM(H28:H29)</f>
        <v>24137402.5900001</v>
      </c>
      <c r="J30" s="104">
        <f>SUM(J28:J29)</f>
        <v>53031840.780000128</v>
      </c>
      <c r="L30" s="3"/>
    </row>
    <row r="31" spans="1:14" ht="9.75" customHeight="1" thickTop="1">
      <c r="A31" s="40"/>
      <c r="H31" s="105"/>
      <c r="J31" s="105"/>
    </row>
    <row r="32" spans="1:14" ht="23.1" customHeight="1">
      <c r="A32" s="106" t="s">
        <v>83</v>
      </c>
      <c r="H32" s="105"/>
      <c r="J32" s="105"/>
    </row>
    <row r="33" spans="1:14" ht="23.1" customHeight="1">
      <c r="B33" s="41" t="s">
        <v>81</v>
      </c>
      <c r="H33" s="105">
        <f>H25</f>
        <v>24137402.5900001</v>
      </c>
      <c r="J33" s="105">
        <f>J25</f>
        <v>53031840.780000128</v>
      </c>
    </row>
    <row r="34" spans="1:14" ht="23.1" customHeight="1">
      <c r="A34" s="83"/>
      <c r="B34" s="41" t="s">
        <v>82</v>
      </c>
      <c r="H34" s="105">
        <v>0</v>
      </c>
      <c r="J34" s="105">
        <v>0</v>
      </c>
    </row>
    <row r="35" spans="1:14" ht="23.1" customHeight="1" thickBot="1">
      <c r="A35" s="106" t="s">
        <v>79</v>
      </c>
      <c r="H35" s="104">
        <f>SUM(H33:H34)</f>
        <v>24137402.5900001</v>
      </c>
      <c r="J35" s="104">
        <f>SUM(J33:J34)</f>
        <v>53031840.780000128</v>
      </c>
    </row>
    <row r="36" spans="1:14" ht="10.5" customHeight="1" thickTop="1">
      <c r="A36" s="40"/>
      <c r="H36" s="105"/>
      <c r="J36" s="105"/>
    </row>
    <row r="37" spans="1:14" ht="23.1" customHeight="1">
      <c r="A37" s="106" t="s">
        <v>84</v>
      </c>
      <c r="F37" s="44"/>
      <c r="H37" s="61"/>
      <c r="J37" s="61"/>
      <c r="L37" s="61"/>
      <c r="N37" s="61"/>
    </row>
    <row r="38" spans="1:14" ht="23.1" customHeight="1">
      <c r="A38" s="83" t="s">
        <v>85</v>
      </c>
      <c r="B38" s="83"/>
      <c r="F38" s="44">
        <v>15</v>
      </c>
      <c r="H38" s="62">
        <v>8.0458008633333675E-2</v>
      </c>
      <c r="I38" s="62"/>
      <c r="J38" s="62">
        <v>0.17677280260000042</v>
      </c>
      <c r="K38" s="62"/>
      <c r="L38" s="62">
        <v>7.1255867933333869E-2</v>
      </c>
      <c r="M38" s="62"/>
      <c r="N38" s="62">
        <v>0.21324620656666712</v>
      </c>
    </row>
    <row r="39" spans="1:14" ht="23.1" customHeight="1">
      <c r="A39" s="106"/>
      <c r="F39" s="44"/>
      <c r="H39" s="61"/>
      <c r="J39" s="61"/>
      <c r="L39" s="61"/>
      <c r="N39" s="61"/>
    </row>
    <row r="40" spans="1:14" ht="23.1" customHeight="1">
      <c r="A40" s="41" t="s">
        <v>30</v>
      </c>
      <c r="F40" s="44"/>
      <c r="H40" s="61"/>
      <c r="J40" s="61"/>
      <c r="L40" s="61"/>
      <c r="N40" s="61"/>
    </row>
    <row r="41" spans="1:14" ht="23.1" customHeight="1">
      <c r="F41" s="44"/>
      <c r="H41" s="61"/>
      <c r="J41" s="61"/>
      <c r="L41" s="61"/>
      <c r="N41" s="61"/>
    </row>
    <row r="42" spans="1:14" ht="23.1" customHeight="1">
      <c r="F42" s="44"/>
      <c r="H42" s="61"/>
      <c r="J42" s="61"/>
      <c r="L42" s="61"/>
      <c r="N42" s="61"/>
    </row>
    <row r="43" spans="1:14" ht="23.1" customHeight="1">
      <c r="F43" s="44"/>
      <c r="H43" s="61"/>
      <c r="J43" s="61"/>
      <c r="L43" s="61"/>
      <c r="N43" s="61"/>
    </row>
    <row r="44" spans="1:14" ht="23.1" customHeight="1">
      <c r="F44" s="44"/>
      <c r="H44" s="61"/>
      <c r="J44" s="61"/>
      <c r="L44" s="61"/>
      <c r="N44" s="61"/>
    </row>
    <row r="45" spans="1:14" ht="23.1" customHeight="1">
      <c r="F45" s="44"/>
      <c r="H45" s="61"/>
      <c r="J45" s="61"/>
      <c r="L45" s="61"/>
      <c r="N45" s="61"/>
    </row>
    <row r="46" spans="1:14" ht="23.1" customHeight="1">
      <c r="F46" s="44"/>
      <c r="H46" s="61"/>
      <c r="J46" s="61"/>
      <c r="L46" s="61"/>
      <c r="N46" s="61"/>
    </row>
    <row r="47" spans="1:14" ht="23.1" customHeight="1">
      <c r="F47" s="44"/>
      <c r="H47" s="61"/>
      <c r="J47" s="61"/>
      <c r="L47" s="61"/>
      <c r="N47" s="61"/>
    </row>
    <row r="48" spans="1:14" ht="23.1" customHeight="1">
      <c r="F48" s="44"/>
      <c r="H48" s="61"/>
      <c r="J48" s="61"/>
      <c r="L48" s="61"/>
      <c r="N48" s="61"/>
    </row>
    <row r="49" spans="1:14" ht="23.1" customHeight="1">
      <c r="F49" s="44"/>
      <c r="H49" s="61"/>
      <c r="J49" s="61"/>
      <c r="L49" s="61"/>
      <c r="N49" s="61"/>
    </row>
    <row r="50" spans="1:14" ht="23.1" customHeight="1">
      <c r="F50" s="44"/>
      <c r="H50" s="61"/>
      <c r="J50" s="61"/>
      <c r="L50" s="61"/>
      <c r="N50" s="61"/>
    </row>
    <row r="51" spans="1:14" ht="30.2" customHeight="1">
      <c r="A51" s="106"/>
      <c r="F51" s="44"/>
      <c r="H51" s="61"/>
      <c r="J51" s="61"/>
      <c r="L51" s="61"/>
      <c r="N51" s="61"/>
    </row>
    <row r="52" spans="1:14" ht="23.1" customHeight="1">
      <c r="A52" s="83"/>
      <c r="F52" s="44"/>
      <c r="H52" s="61"/>
      <c r="J52" s="61"/>
      <c r="L52" s="61"/>
      <c r="N52" s="61"/>
    </row>
    <row r="53" spans="1:14" ht="23.1" customHeight="1">
      <c r="A53" s="52"/>
      <c r="B53" s="106"/>
      <c r="F53" s="44"/>
      <c r="H53" s="61"/>
      <c r="J53" s="61"/>
      <c r="L53" s="61"/>
      <c r="N53" s="16" t="s">
        <v>159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5"/>
  <sheetViews>
    <sheetView view="pageBreakPreview" zoomScale="90" zoomScaleNormal="100" zoomScaleSheetLayoutView="90" zoomScalePageLayoutView="90" workbookViewId="0">
      <selection activeCell="A4" sqref="A4"/>
    </sheetView>
  </sheetViews>
  <sheetFormatPr defaultColWidth="9.33203125" defaultRowHeight="21.95" customHeight="1"/>
  <cols>
    <col min="1" max="1" width="3.5" style="41" customWidth="1"/>
    <col min="2" max="2" width="3.83203125" style="41" customWidth="1"/>
    <col min="3" max="3" width="5.1640625" style="41" customWidth="1"/>
    <col min="4" max="4" width="26.1640625" style="41" customWidth="1"/>
    <col min="5" max="5" width="1" style="41" customWidth="1"/>
    <col min="6" max="6" width="18.83203125" style="41" customWidth="1"/>
    <col min="7" max="7" width="1" style="41" customWidth="1"/>
    <col min="8" max="8" width="18.83203125" style="41" customWidth="1"/>
    <col min="9" max="9" width="1" style="41" customWidth="1"/>
    <col min="10" max="10" width="18.83203125" style="41" customWidth="1"/>
    <col min="11" max="11" width="1" style="41" customWidth="1"/>
    <col min="12" max="12" width="18.83203125" style="41" customWidth="1"/>
    <col min="13" max="13" width="1" style="41" customWidth="1"/>
    <col min="14" max="14" width="23.83203125" style="108" customWidth="1"/>
    <col min="15" max="15" width="1" style="41" customWidth="1"/>
    <col min="16" max="16" width="18.83203125" style="41" customWidth="1"/>
    <col min="17" max="16384" width="9.33203125" style="41"/>
  </cols>
  <sheetData>
    <row r="1" spans="1:16" s="40" customFormat="1" ht="23.1" customHeight="1">
      <c r="A1" s="56" t="s">
        <v>86</v>
      </c>
      <c r="B1" s="56"/>
      <c r="C1" s="56"/>
      <c r="D1" s="56"/>
      <c r="E1" s="56"/>
      <c r="F1" s="56"/>
      <c r="G1" s="56"/>
      <c r="H1" s="56"/>
      <c r="I1" s="56"/>
      <c r="J1" s="56"/>
      <c r="K1" s="56"/>
      <c r="N1" s="107"/>
      <c r="O1" s="56"/>
      <c r="P1" s="56"/>
    </row>
    <row r="2" spans="1:16" s="40" customFormat="1" ht="23.1" customHeight="1">
      <c r="A2" s="40" t="s">
        <v>87</v>
      </c>
      <c r="L2" s="63"/>
      <c r="M2" s="63"/>
      <c r="N2" s="107"/>
    </row>
    <row r="3" spans="1:16" s="40" customFormat="1" ht="23.1" customHeight="1">
      <c r="A3" s="40" t="s">
        <v>177</v>
      </c>
      <c r="L3" s="63"/>
      <c r="M3" s="63"/>
      <c r="N3" s="107"/>
    </row>
    <row r="4" spans="1:16" s="40" customFormat="1" ht="23.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4"/>
      <c r="O4" s="59"/>
      <c r="P4" s="59"/>
    </row>
    <row r="5" spans="1:16" s="40" customFormat="1" ht="23.1" customHeight="1">
      <c r="A5" s="59"/>
      <c r="B5" s="59"/>
      <c r="C5" s="59"/>
      <c r="D5" s="59"/>
      <c r="E5" s="59"/>
      <c r="F5" s="113" t="s">
        <v>2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s="40" customFormat="1" ht="23.1" customHeight="1">
      <c r="A6" s="59"/>
      <c r="B6" s="59"/>
      <c r="C6" s="59"/>
      <c r="D6" s="59"/>
      <c r="E6" s="59"/>
      <c r="F6" s="112" t="s">
        <v>3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ht="23.1" customHeight="1">
      <c r="F7" s="44"/>
      <c r="M7" s="44"/>
      <c r="N7" s="75" t="s">
        <v>88</v>
      </c>
    </row>
    <row r="8" spans="1:16" ht="23.1" customHeight="1">
      <c r="F8" s="44"/>
      <c r="J8" s="113" t="s">
        <v>169</v>
      </c>
      <c r="K8" s="113"/>
      <c r="L8" s="113"/>
      <c r="M8" s="44"/>
      <c r="N8" s="74" t="s">
        <v>49</v>
      </c>
    </row>
    <row r="9" spans="1:16" ht="23.1" customHeight="1">
      <c r="F9" s="44"/>
      <c r="J9" s="44"/>
      <c r="K9" s="44"/>
      <c r="L9" s="44"/>
      <c r="M9" s="44"/>
      <c r="N9" s="75" t="s">
        <v>89</v>
      </c>
    </row>
    <row r="10" spans="1:16" ht="23.1" customHeight="1">
      <c r="F10" s="44" t="s">
        <v>90</v>
      </c>
      <c r="G10" s="44"/>
      <c r="H10" s="44"/>
      <c r="I10" s="44"/>
      <c r="J10" s="44" t="s">
        <v>91</v>
      </c>
      <c r="K10" s="44"/>
      <c r="L10" s="44"/>
      <c r="M10" s="44"/>
      <c r="N10" s="75" t="s">
        <v>92</v>
      </c>
      <c r="O10" s="44"/>
      <c r="P10" s="44"/>
    </row>
    <row r="11" spans="1:16" ht="23.1" customHeight="1">
      <c r="F11" s="42" t="s">
        <v>93</v>
      </c>
      <c r="G11" s="44"/>
      <c r="H11" s="42" t="s">
        <v>94</v>
      </c>
      <c r="I11" s="44"/>
      <c r="J11" s="42" t="s">
        <v>95</v>
      </c>
      <c r="K11" s="44"/>
      <c r="L11" s="42" t="s">
        <v>96</v>
      </c>
      <c r="M11" s="44"/>
      <c r="N11" s="74" t="s">
        <v>97</v>
      </c>
      <c r="O11" s="44"/>
      <c r="P11" s="42" t="s">
        <v>98</v>
      </c>
    </row>
    <row r="12" spans="1:16" ht="11.45" customHeight="1"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23.1" customHeight="1">
      <c r="A13" s="41" t="s">
        <v>103</v>
      </c>
      <c r="F13" s="19">
        <v>300000000</v>
      </c>
      <c r="G13" s="65"/>
      <c r="H13" s="19">
        <v>278374901.60000002</v>
      </c>
      <c r="I13" s="65"/>
      <c r="J13" s="19">
        <v>30000000</v>
      </c>
      <c r="K13" s="65"/>
      <c r="L13" s="2">
        <v>3880222.0400006399</v>
      </c>
      <c r="M13" s="44"/>
      <c r="N13" s="2">
        <v>14347672.300000001</v>
      </c>
      <c r="O13" s="65"/>
      <c r="P13" s="2">
        <f>SUM(F13:N13)</f>
        <v>626602795.94000065</v>
      </c>
    </row>
    <row r="14" spans="1:16" ht="23.1" customHeight="1">
      <c r="A14" s="108" t="s">
        <v>99</v>
      </c>
      <c r="B14" s="108"/>
      <c r="F14" s="19"/>
      <c r="G14" s="65"/>
      <c r="H14" s="19"/>
      <c r="I14" s="65"/>
      <c r="J14" s="19"/>
      <c r="K14" s="65"/>
      <c r="L14" s="2"/>
      <c r="M14" s="44"/>
      <c r="N14" s="67"/>
      <c r="O14" s="65"/>
      <c r="P14" s="2"/>
    </row>
    <row r="15" spans="1:16" ht="23.1" customHeight="1">
      <c r="A15" s="108"/>
      <c r="B15" s="41" t="s">
        <v>100</v>
      </c>
      <c r="F15" s="65">
        <v>0</v>
      </c>
      <c r="G15" s="2"/>
      <c r="H15" s="65">
        <v>0</v>
      </c>
      <c r="I15" s="2"/>
      <c r="J15" s="65">
        <v>0</v>
      </c>
      <c r="K15" s="2"/>
      <c r="L15" s="2">
        <v>53031840.780000128</v>
      </c>
      <c r="M15" s="44"/>
      <c r="N15" s="67">
        <v>0</v>
      </c>
      <c r="O15" s="2"/>
      <c r="P15" s="2">
        <f>SUM(F15:N15)</f>
        <v>53031840.780000128</v>
      </c>
    </row>
    <row r="16" spans="1:16" ht="23.1" customHeight="1">
      <c r="A16" s="108"/>
      <c r="B16" s="41" t="s">
        <v>78</v>
      </c>
      <c r="F16" s="68">
        <v>0</v>
      </c>
      <c r="G16" s="2"/>
      <c r="H16" s="68">
        <v>0</v>
      </c>
      <c r="I16" s="2"/>
      <c r="J16" s="68">
        <v>0</v>
      </c>
      <c r="K16" s="2"/>
      <c r="L16" s="25">
        <v>0</v>
      </c>
      <c r="M16" s="44"/>
      <c r="N16" s="25">
        <v>0</v>
      </c>
      <c r="O16" s="2"/>
      <c r="P16" s="25">
        <f>SUM(F16:N16)</f>
        <v>0</v>
      </c>
    </row>
    <row r="17" spans="1:16" ht="23.1" customHeight="1">
      <c r="A17" s="108"/>
      <c r="B17" s="41" t="s">
        <v>101</v>
      </c>
      <c r="F17" s="69">
        <f>SUM(F15:F16)</f>
        <v>0</v>
      </c>
      <c r="G17" s="2"/>
      <c r="H17" s="69">
        <f>SUM(H15:H16)</f>
        <v>0</v>
      </c>
      <c r="I17" s="2"/>
      <c r="J17" s="69">
        <f>SUM(J15:J16)</f>
        <v>0</v>
      </c>
      <c r="K17" s="2"/>
      <c r="L17" s="26">
        <f>SUM(L15:L16)</f>
        <v>53031840.780000128</v>
      </c>
      <c r="M17" s="44"/>
      <c r="N17" s="26">
        <f>SUM(N15:N16)</f>
        <v>0</v>
      </c>
      <c r="O17" s="2"/>
      <c r="P17" s="26">
        <f>SUM(P15:P16)</f>
        <v>53031840.780000128</v>
      </c>
    </row>
    <row r="18" spans="1:16" ht="23.1" customHeight="1" thickBot="1">
      <c r="A18" s="41" t="s">
        <v>178</v>
      </c>
      <c r="F18" s="70">
        <f>+F13+F17</f>
        <v>300000000</v>
      </c>
      <c r="G18" s="22"/>
      <c r="H18" s="70">
        <f>+H13+H17</f>
        <v>278374901.60000002</v>
      </c>
      <c r="I18" s="22"/>
      <c r="J18" s="70">
        <f>+J13+J17</f>
        <v>30000000</v>
      </c>
      <c r="K18" s="22"/>
      <c r="L18" s="70">
        <f>+L13+L17</f>
        <v>56912062.820000768</v>
      </c>
      <c r="M18" s="44"/>
      <c r="N18" s="70">
        <f>+N13+N17</f>
        <v>14347672.300000001</v>
      </c>
      <c r="O18" s="22"/>
      <c r="P18" s="70">
        <f>+P13+P17</f>
        <v>679634636.72000074</v>
      </c>
    </row>
    <row r="19" spans="1:16" ht="23.1" customHeight="1" thickTop="1">
      <c r="A19" s="41" t="s">
        <v>102</v>
      </c>
      <c r="F19" s="65"/>
      <c r="G19" s="22"/>
      <c r="H19" s="65"/>
      <c r="I19" s="22"/>
      <c r="J19" s="65"/>
      <c r="K19" s="22"/>
      <c r="L19" s="65"/>
      <c r="M19" s="44"/>
      <c r="N19" s="65"/>
      <c r="O19" s="22"/>
      <c r="P19" s="65"/>
    </row>
    <row r="20" spans="1:16" ht="23.1" customHeight="1">
      <c r="A20" s="41" t="s">
        <v>145</v>
      </c>
      <c r="F20" s="65">
        <v>300000000</v>
      </c>
      <c r="G20" s="22"/>
      <c r="H20" s="65">
        <v>278374901.60000002</v>
      </c>
      <c r="I20" s="22"/>
      <c r="J20" s="65">
        <v>30000000</v>
      </c>
      <c r="K20" s="22"/>
      <c r="L20" s="65">
        <v>60863749.700000003</v>
      </c>
      <c r="M20" s="44"/>
      <c r="N20" s="65">
        <v>13787501.92</v>
      </c>
      <c r="O20" s="22"/>
      <c r="P20" s="2">
        <f>SUM(F20:N20)</f>
        <v>683026153.22000003</v>
      </c>
    </row>
    <row r="21" spans="1:16" ht="23.1" customHeight="1">
      <c r="A21" s="108" t="s">
        <v>99</v>
      </c>
      <c r="B21" s="108"/>
      <c r="F21" s="66"/>
      <c r="G21" s="20"/>
      <c r="H21" s="66"/>
      <c r="I21" s="21"/>
      <c r="J21" s="66"/>
      <c r="K21" s="21"/>
      <c r="L21" s="22"/>
      <c r="M21" s="44"/>
      <c r="N21" s="67"/>
      <c r="O21" s="21"/>
      <c r="P21" s="22"/>
    </row>
    <row r="22" spans="1:16" ht="23.1" customHeight="1">
      <c r="A22" s="108"/>
      <c r="B22" s="41" t="s">
        <v>100</v>
      </c>
      <c r="F22" s="66">
        <v>0</v>
      </c>
      <c r="G22" s="3"/>
      <c r="H22" s="66">
        <v>0</v>
      </c>
      <c r="I22" s="5"/>
      <c r="J22" s="66">
        <v>0</v>
      </c>
      <c r="K22" s="5"/>
      <c r="L22" s="2">
        <v>24137402.5900001</v>
      </c>
      <c r="M22" s="44"/>
      <c r="N22" s="67">
        <v>0</v>
      </c>
      <c r="O22" s="5"/>
      <c r="P22" s="2">
        <f>SUM(F22:N22)</f>
        <v>24137402.5900001</v>
      </c>
    </row>
    <row r="23" spans="1:16" ht="23.1" customHeight="1">
      <c r="A23" s="108"/>
      <c r="B23" s="41" t="s">
        <v>78</v>
      </c>
      <c r="F23" s="71">
        <v>0</v>
      </c>
      <c r="G23" s="3"/>
      <c r="H23" s="71">
        <v>0</v>
      </c>
      <c r="I23" s="5"/>
      <c r="J23" s="71">
        <v>0</v>
      </c>
      <c r="K23" s="5"/>
      <c r="L23" s="25">
        <v>0</v>
      </c>
      <c r="M23" s="44"/>
      <c r="N23" s="25">
        <v>0</v>
      </c>
      <c r="O23" s="5"/>
      <c r="P23" s="25">
        <f>SUM(F23:N23)</f>
        <v>0</v>
      </c>
    </row>
    <row r="24" spans="1:16" ht="23.1" customHeight="1">
      <c r="A24" s="108"/>
      <c r="B24" s="41" t="s">
        <v>101</v>
      </c>
      <c r="F24" s="72">
        <f>SUM(F22:F23)</f>
        <v>0</v>
      </c>
      <c r="G24" s="3"/>
      <c r="H24" s="72">
        <f>SUM(H22:H23)</f>
        <v>0</v>
      </c>
      <c r="I24" s="5"/>
      <c r="J24" s="72">
        <f>SUM(J22:J23)</f>
        <v>0</v>
      </c>
      <c r="K24" s="5"/>
      <c r="L24" s="26">
        <f>SUM(L22:L23)</f>
        <v>24137402.5900001</v>
      </c>
      <c r="M24" s="44"/>
      <c r="N24" s="26">
        <f>SUM(N22:N23)</f>
        <v>0</v>
      </c>
      <c r="O24" s="5"/>
      <c r="P24" s="26">
        <f>SUM(P22:P23)</f>
        <v>24137402.5900001</v>
      </c>
    </row>
    <row r="25" spans="1:16" ht="23.1" customHeight="1" thickBot="1">
      <c r="A25" s="41" t="s">
        <v>179</v>
      </c>
      <c r="F25" s="94">
        <f>+F20+F24</f>
        <v>300000000</v>
      </c>
      <c r="G25" s="3"/>
      <c r="H25" s="94">
        <f>+H20+H24</f>
        <v>278374901.60000002</v>
      </c>
      <c r="I25" s="5"/>
      <c r="J25" s="94">
        <f>+J20+J24</f>
        <v>30000000</v>
      </c>
      <c r="K25" s="5"/>
      <c r="L25" s="94">
        <f>+L20+L24</f>
        <v>85001152.290000111</v>
      </c>
      <c r="M25" s="44"/>
      <c r="N25" s="94">
        <f>+N20+N24</f>
        <v>13787501.92</v>
      </c>
      <c r="O25" s="5"/>
      <c r="P25" s="94">
        <f>+P20+P24</f>
        <v>707163555.81000018</v>
      </c>
    </row>
    <row r="26" spans="1:16" ht="23.1" customHeight="1" thickTop="1">
      <c r="F26" s="66"/>
      <c r="G26" s="3"/>
      <c r="H26" s="66"/>
      <c r="I26" s="5"/>
      <c r="J26" s="66"/>
      <c r="K26" s="5"/>
      <c r="L26" s="2"/>
      <c r="M26" s="44"/>
      <c r="N26" s="67"/>
      <c r="O26" s="5"/>
      <c r="P26" s="66"/>
    </row>
    <row r="27" spans="1:16" ht="23.1" customHeight="1">
      <c r="A27" s="41" t="s">
        <v>30</v>
      </c>
      <c r="F27" s="66"/>
      <c r="G27" s="3"/>
      <c r="H27" s="66"/>
      <c r="I27" s="5"/>
      <c r="J27" s="66"/>
      <c r="K27" s="5"/>
      <c r="L27" s="2"/>
      <c r="M27" s="44"/>
      <c r="N27" s="67"/>
      <c r="O27" s="5"/>
      <c r="P27" s="66"/>
    </row>
    <row r="28" spans="1:16" ht="23.1" customHeight="1">
      <c r="F28" s="66"/>
      <c r="G28" s="3"/>
      <c r="H28" s="66"/>
      <c r="I28" s="5"/>
      <c r="J28" s="66"/>
      <c r="K28" s="5"/>
      <c r="L28" s="2"/>
      <c r="M28" s="44"/>
      <c r="N28" s="67"/>
      <c r="O28" s="5"/>
      <c r="P28" s="66"/>
    </row>
    <row r="29" spans="1:16" ht="23.1" customHeight="1">
      <c r="F29" s="66"/>
      <c r="G29" s="3"/>
      <c r="H29" s="66"/>
      <c r="I29" s="5"/>
      <c r="J29" s="66"/>
      <c r="K29" s="5"/>
      <c r="L29" s="2"/>
      <c r="M29" s="44"/>
      <c r="N29" s="67"/>
      <c r="O29" s="5"/>
      <c r="P29" s="66"/>
    </row>
    <row r="30" spans="1:16" ht="23.1" customHeight="1">
      <c r="F30" s="66"/>
      <c r="G30" s="3"/>
      <c r="H30" s="66"/>
      <c r="I30" s="5"/>
      <c r="J30" s="66"/>
      <c r="K30" s="5"/>
      <c r="L30" s="2"/>
      <c r="M30" s="44"/>
      <c r="N30" s="34"/>
      <c r="O30" s="5"/>
      <c r="P30" s="66"/>
    </row>
    <row r="31" spans="1:16" ht="23.1" customHeight="1">
      <c r="F31" s="66"/>
      <c r="G31" s="3"/>
      <c r="H31" s="66"/>
      <c r="I31" s="5"/>
      <c r="J31" s="66"/>
      <c r="K31" s="5"/>
      <c r="L31" s="2"/>
      <c r="M31" s="44"/>
      <c r="N31" s="34"/>
      <c r="O31" s="5"/>
      <c r="P31" s="66"/>
    </row>
    <row r="32" spans="1:16" ht="23.1" customHeight="1">
      <c r="F32" s="66"/>
      <c r="G32" s="3"/>
      <c r="H32" s="66"/>
      <c r="I32" s="5"/>
      <c r="J32" s="66"/>
      <c r="K32" s="5"/>
      <c r="L32" s="2"/>
      <c r="M32" s="44"/>
      <c r="N32" s="34"/>
      <c r="O32" s="5"/>
      <c r="P32" s="66"/>
    </row>
    <row r="33" spans="6:16" ht="23.1" customHeight="1">
      <c r="F33" s="66"/>
      <c r="G33" s="3"/>
      <c r="H33" s="66"/>
      <c r="I33" s="5"/>
      <c r="J33" s="66"/>
      <c r="K33" s="5"/>
      <c r="L33" s="2"/>
      <c r="M33" s="44"/>
      <c r="N33" s="34"/>
      <c r="O33" s="5"/>
      <c r="P33" s="66"/>
    </row>
    <row r="34" spans="6:16" ht="23.1" customHeight="1">
      <c r="F34" s="66"/>
      <c r="G34" s="3"/>
      <c r="H34" s="66"/>
      <c r="I34" s="5"/>
      <c r="J34" s="66"/>
      <c r="K34" s="5"/>
      <c r="L34" s="2"/>
      <c r="M34" s="44"/>
      <c r="N34" s="34"/>
      <c r="O34" s="5"/>
      <c r="P34" s="66"/>
    </row>
    <row r="35" spans="6:16" ht="23.1" customHeight="1">
      <c r="F35" s="66"/>
      <c r="G35" s="3"/>
      <c r="H35" s="66"/>
      <c r="I35" s="5"/>
      <c r="J35" s="66"/>
      <c r="K35" s="5"/>
      <c r="L35" s="2"/>
      <c r="M35" s="44"/>
      <c r="N35" s="34"/>
      <c r="O35" s="5"/>
      <c r="P35" s="66"/>
    </row>
    <row r="36" spans="6:16" ht="23.1" customHeight="1">
      <c r="F36" s="66"/>
      <c r="G36" s="3"/>
      <c r="H36" s="66"/>
      <c r="I36" s="5"/>
      <c r="J36" s="66"/>
      <c r="K36" s="5"/>
      <c r="L36" s="2"/>
      <c r="M36" s="44"/>
      <c r="N36" s="34"/>
      <c r="O36" s="5"/>
      <c r="P36" s="66"/>
    </row>
    <row r="37" spans="6:16" ht="23.1" customHeight="1">
      <c r="F37" s="66"/>
      <c r="G37" s="3"/>
      <c r="H37" s="66"/>
      <c r="I37" s="5"/>
      <c r="J37" s="66"/>
      <c r="K37" s="5"/>
      <c r="L37" s="2"/>
      <c r="M37" s="44"/>
      <c r="N37" s="34"/>
      <c r="O37" s="5"/>
      <c r="P37" s="66"/>
    </row>
    <row r="38" spans="6:16" ht="23.1" customHeight="1">
      <c r="F38" s="66"/>
      <c r="G38" s="3"/>
      <c r="H38" s="66"/>
      <c r="I38" s="5"/>
      <c r="J38" s="66"/>
      <c r="K38" s="5"/>
      <c r="L38" s="2"/>
      <c r="M38" s="2"/>
      <c r="N38" s="34"/>
      <c r="O38" s="5"/>
      <c r="P38" s="66"/>
    </row>
    <row r="39" spans="6:16" ht="23.1" customHeight="1">
      <c r="F39" s="66"/>
      <c r="G39" s="3"/>
      <c r="H39" s="66"/>
      <c r="I39" s="5"/>
      <c r="J39" s="66"/>
      <c r="K39" s="5"/>
      <c r="L39" s="2"/>
      <c r="M39" s="2"/>
      <c r="N39" s="34"/>
      <c r="O39" s="5"/>
      <c r="P39" s="66"/>
    </row>
    <row r="40" spans="6:16" ht="23.1" customHeight="1">
      <c r="F40" s="66"/>
      <c r="G40" s="3"/>
      <c r="H40" s="66"/>
      <c r="I40" s="5"/>
      <c r="J40" s="66"/>
      <c r="K40" s="5"/>
      <c r="L40" s="2"/>
      <c r="M40" s="2"/>
      <c r="N40" s="34"/>
      <c r="O40" s="5"/>
      <c r="P40" s="66"/>
    </row>
    <row r="41" spans="6:16" ht="23.1" customHeight="1">
      <c r="F41" s="66"/>
      <c r="G41" s="3"/>
      <c r="H41" s="66"/>
      <c r="I41" s="5"/>
      <c r="J41" s="66"/>
      <c r="K41" s="5"/>
      <c r="L41" s="2"/>
      <c r="M41" s="2"/>
      <c r="N41" s="34"/>
      <c r="O41" s="5"/>
      <c r="P41" s="66"/>
    </row>
    <row r="42" spans="6:16" ht="23.1" customHeight="1">
      <c r="F42" s="66"/>
      <c r="G42" s="3"/>
      <c r="H42" s="66"/>
      <c r="I42" s="5"/>
      <c r="J42" s="66"/>
      <c r="K42" s="5"/>
      <c r="L42" s="2"/>
      <c r="M42" s="2"/>
      <c r="N42" s="34"/>
      <c r="O42" s="5"/>
      <c r="P42" s="66"/>
    </row>
    <row r="43" spans="6:16" ht="23.1" customHeight="1">
      <c r="F43" s="66"/>
      <c r="G43" s="3"/>
      <c r="H43" s="66"/>
      <c r="I43" s="5"/>
      <c r="J43" s="66"/>
      <c r="K43" s="5"/>
      <c r="L43" s="2"/>
      <c r="M43" s="2"/>
      <c r="N43" s="34"/>
      <c r="O43" s="5"/>
      <c r="P43" s="66"/>
    </row>
    <row r="44" spans="6:16" ht="23.1" customHeight="1">
      <c r="F44" s="66"/>
      <c r="G44" s="3"/>
      <c r="H44" s="66"/>
      <c r="I44" s="5"/>
      <c r="J44" s="66"/>
      <c r="K44" s="5"/>
      <c r="L44" s="2"/>
      <c r="M44" s="2"/>
      <c r="N44" s="34"/>
      <c r="O44" s="5"/>
      <c r="P44" s="66"/>
    </row>
    <row r="45" spans="6:16" ht="23.1" customHeight="1">
      <c r="F45" s="66"/>
      <c r="G45" s="3"/>
      <c r="H45" s="66"/>
      <c r="I45" s="5"/>
      <c r="J45" s="66"/>
      <c r="K45" s="5"/>
      <c r="L45" s="2"/>
      <c r="M45" s="2"/>
      <c r="N45" s="34"/>
      <c r="O45" s="5"/>
      <c r="P45" s="66"/>
    </row>
    <row r="46" spans="6:16" ht="23.1" customHeight="1">
      <c r="F46" s="66"/>
      <c r="G46" s="3"/>
      <c r="H46" s="66"/>
      <c r="I46" s="5"/>
      <c r="J46" s="66"/>
      <c r="K46" s="5"/>
      <c r="L46" s="2"/>
      <c r="M46" s="2"/>
      <c r="N46" s="34"/>
      <c r="O46" s="5"/>
      <c r="P46" s="66"/>
    </row>
    <row r="47" spans="6:16" ht="23.1" customHeight="1">
      <c r="F47" s="66"/>
      <c r="G47" s="3"/>
      <c r="H47" s="66"/>
      <c r="I47" s="5"/>
      <c r="J47" s="66"/>
      <c r="K47" s="5"/>
      <c r="L47" s="2"/>
      <c r="M47" s="2"/>
      <c r="N47" s="34"/>
      <c r="O47" s="5"/>
      <c r="P47" s="66"/>
    </row>
    <row r="48" spans="6:16" ht="23.1" customHeight="1">
      <c r="F48" s="66"/>
      <c r="G48" s="3"/>
      <c r="H48" s="66"/>
      <c r="I48" s="5"/>
      <c r="J48" s="66"/>
      <c r="K48" s="5"/>
      <c r="L48" s="2"/>
      <c r="M48" s="2"/>
      <c r="N48" s="34"/>
      <c r="O48" s="5"/>
      <c r="P48" s="66"/>
    </row>
    <row r="49" spans="1:16" ht="23.1" customHeight="1">
      <c r="F49" s="66"/>
      <c r="G49" s="3"/>
      <c r="H49" s="66"/>
      <c r="I49" s="5"/>
      <c r="J49" s="66"/>
      <c r="K49" s="5"/>
      <c r="L49" s="2"/>
      <c r="M49" s="2"/>
      <c r="N49" s="34"/>
      <c r="O49" s="5"/>
      <c r="P49" s="66"/>
    </row>
    <row r="50" spans="1:16" ht="23.1" customHeight="1">
      <c r="F50" s="66"/>
      <c r="G50" s="3"/>
      <c r="H50" s="66"/>
      <c r="I50" s="5"/>
      <c r="J50" s="66"/>
      <c r="K50" s="5"/>
      <c r="L50" s="2"/>
      <c r="M50" s="2"/>
      <c r="N50" s="34"/>
      <c r="O50" s="5"/>
      <c r="P50" s="66"/>
    </row>
    <row r="51" spans="1:16" ht="23.1" customHeight="1">
      <c r="F51" s="66"/>
      <c r="G51" s="3"/>
      <c r="H51" s="66"/>
      <c r="I51" s="5"/>
      <c r="J51" s="66"/>
      <c r="K51" s="5"/>
      <c r="L51" s="2"/>
      <c r="M51" s="2"/>
      <c r="N51" s="34"/>
      <c r="O51" s="5"/>
      <c r="P51" s="66"/>
    </row>
    <row r="52" spans="1:16" ht="23.1" customHeight="1">
      <c r="F52" s="66"/>
      <c r="G52" s="3"/>
      <c r="H52" s="66"/>
      <c r="I52" s="5"/>
      <c r="J52" s="66"/>
      <c r="K52" s="5"/>
      <c r="L52" s="2"/>
      <c r="M52" s="2"/>
      <c r="N52" s="34"/>
      <c r="O52" s="5"/>
      <c r="P52" s="66"/>
    </row>
    <row r="53" spans="1:16" ht="29.85" customHeight="1">
      <c r="F53" s="66"/>
      <c r="G53" s="3"/>
      <c r="H53" s="66"/>
      <c r="I53" s="5"/>
      <c r="J53" s="66"/>
      <c r="K53" s="5"/>
      <c r="L53" s="2"/>
      <c r="M53" s="2"/>
      <c r="N53" s="34"/>
      <c r="O53" s="5"/>
      <c r="P53" s="66"/>
    </row>
    <row r="54" spans="1:16" ht="23.1" customHeight="1">
      <c r="F54" s="66"/>
      <c r="G54" s="3"/>
      <c r="H54" s="66"/>
      <c r="I54" s="5"/>
      <c r="J54" s="66"/>
      <c r="K54" s="5"/>
      <c r="L54" s="2"/>
      <c r="M54" s="2"/>
      <c r="N54" s="34"/>
      <c r="O54" s="5"/>
      <c r="P54" s="66"/>
    </row>
    <row r="55" spans="1:16" ht="23.1" customHeight="1">
      <c r="A55" s="52"/>
      <c r="F55" s="5"/>
      <c r="G55" s="5"/>
      <c r="H55" s="5"/>
      <c r="I55" s="5"/>
      <c r="J55" s="5"/>
      <c r="K55" s="5"/>
      <c r="L55" s="5"/>
      <c r="M55" s="5"/>
      <c r="N55" s="35"/>
      <c r="O55" s="5"/>
      <c r="P55" s="16" t="s">
        <v>158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5"/>
  <sheetViews>
    <sheetView view="pageBreakPreview" zoomScale="90" zoomScaleNormal="100" zoomScaleSheetLayoutView="90" zoomScalePageLayoutView="80" workbookViewId="0">
      <selection activeCell="A4" sqref="A4"/>
    </sheetView>
  </sheetViews>
  <sheetFormatPr defaultColWidth="9.33203125" defaultRowHeight="21.95" customHeight="1"/>
  <cols>
    <col min="1" max="1" width="3.5" style="108" customWidth="1"/>
    <col min="2" max="2" width="3.83203125" style="108" customWidth="1"/>
    <col min="3" max="3" width="5.1640625" style="108" customWidth="1"/>
    <col min="4" max="4" width="26.1640625" style="108" customWidth="1"/>
    <col min="5" max="5" width="1" style="108" customWidth="1"/>
    <col min="6" max="6" width="18.83203125" style="108" customWidth="1"/>
    <col min="7" max="7" width="1" style="108" customWidth="1"/>
    <col min="8" max="8" width="18.83203125" style="108" customWidth="1"/>
    <col min="9" max="9" width="1" style="108" customWidth="1"/>
    <col min="10" max="10" width="18.83203125" style="108" customWidth="1"/>
    <col min="11" max="11" width="1" style="108" customWidth="1"/>
    <col min="12" max="12" width="18.83203125" style="108" customWidth="1"/>
    <col min="13" max="13" width="1" style="108" customWidth="1"/>
    <col min="14" max="14" width="23.83203125" style="108" customWidth="1"/>
    <col min="15" max="15" width="1" style="108" customWidth="1"/>
    <col min="16" max="16" width="18.83203125" style="108" customWidth="1"/>
    <col min="17" max="16384" width="9.33203125" style="108"/>
  </cols>
  <sheetData>
    <row r="1" spans="1:16" s="107" customFormat="1" ht="23.1" customHeight="1">
      <c r="A1" s="56" t="s">
        <v>86</v>
      </c>
    </row>
    <row r="2" spans="1:16" s="107" customFormat="1" ht="23.1" customHeight="1">
      <c r="A2" s="40" t="s">
        <v>104</v>
      </c>
      <c r="L2" s="63"/>
    </row>
    <row r="3" spans="1:16" s="107" customFormat="1" ht="23.1" customHeight="1">
      <c r="A3" s="40" t="str">
        <f>งบเปลี่ยนแปลงงบรวม!A3</f>
        <v>สำหรับงวดเก้าเดือน สิ้นสุดวันที่ 30 กันยายน 2568</v>
      </c>
      <c r="L3" s="73"/>
    </row>
    <row r="4" spans="1:16" s="107" customFormat="1" ht="23.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P4" s="64"/>
    </row>
    <row r="5" spans="1:16" s="107" customFormat="1" ht="23.1" customHeight="1">
      <c r="A5" s="64"/>
      <c r="B5" s="64"/>
      <c r="C5" s="64"/>
      <c r="D5" s="64"/>
      <c r="E5" s="64"/>
      <c r="F5" s="115" t="s">
        <v>2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6" s="107" customFormat="1" ht="23.1" customHeight="1">
      <c r="A6" s="64"/>
      <c r="B6" s="64"/>
      <c r="C6" s="64"/>
      <c r="D6" s="64"/>
      <c r="E6" s="64"/>
      <c r="F6" s="115" t="s">
        <v>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ht="23.1" customHeight="1">
      <c r="F7" s="75"/>
      <c r="N7" s="75" t="s">
        <v>88</v>
      </c>
    </row>
    <row r="8" spans="1:16" ht="23.1" customHeight="1">
      <c r="J8" s="115" t="s">
        <v>169</v>
      </c>
      <c r="K8" s="115"/>
      <c r="L8" s="115"/>
      <c r="N8" s="74" t="s">
        <v>49</v>
      </c>
    </row>
    <row r="9" spans="1:16" ht="23.1" customHeight="1">
      <c r="F9" s="75"/>
      <c r="J9" s="75"/>
      <c r="K9" s="75"/>
      <c r="L9" s="75"/>
      <c r="N9" s="75" t="s">
        <v>89</v>
      </c>
    </row>
    <row r="10" spans="1:16" ht="23.1" customHeight="1">
      <c r="F10" s="75" t="s">
        <v>90</v>
      </c>
      <c r="G10" s="75"/>
      <c r="H10" s="75"/>
      <c r="I10" s="75"/>
      <c r="J10" s="75" t="s">
        <v>91</v>
      </c>
      <c r="K10" s="75"/>
      <c r="L10" s="75"/>
      <c r="M10" s="75"/>
      <c r="N10" s="75" t="s">
        <v>92</v>
      </c>
      <c r="O10" s="75"/>
      <c r="P10" s="75"/>
    </row>
    <row r="11" spans="1:16" ht="23.1" customHeight="1">
      <c r="F11" s="74" t="s">
        <v>93</v>
      </c>
      <c r="G11" s="75"/>
      <c r="H11" s="74" t="s">
        <v>94</v>
      </c>
      <c r="I11" s="75"/>
      <c r="J11" s="74" t="s">
        <v>95</v>
      </c>
      <c r="K11" s="75"/>
      <c r="L11" s="74" t="s">
        <v>96</v>
      </c>
      <c r="M11" s="75"/>
      <c r="N11" s="74" t="s">
        <v>97</v>
      </c>
      <c r="O11" s="75"/>
      <c r="P11" s="74" t="s">
        <v>98</v>
      </c>
    </row>
    <row r="12" spans="1:16" s="41" customFormat="1" ht="11.45" customHeight="1"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23.1" customHeight="1">
      <c r="A13" s="41" t="s">
        <v>103</v>
      </c>
      <c r="B13" s="41"/>
      <c r="C13" s="41"/>
      <c r="D13" s="41"/>
      <c r="F13" s="67">
        <v>300000000</v>
      </c>
      <c r="G13" s="67"/>
      <c r="H13" s="67">
        <v>278374901.60000002</v>
      </c>
      <c r="I13" s="67"/>
      <c r="J13" s="67">
        <v>30000000</v>
      </c>
      <c r="K13" s="34"/>
      <c r="L13" s="109">
        <v>334605859.52999997</v>
      </c>
      <c r="M13" s="34"/>
      <c r="N13" s="36">
        <v>1129905.9099999999</v>
      </c>
      <c r="O13" s="35"/>
      <c r="P13" s="67">
        <f>SUM(F13:N13)</f>
        <v>944110667.03999996</v>
      </c>
    </row>
    <row r="14" spans="1:16" ht="23.1" customHeight="1">
      <c r="A14" s="108" t="s">
        <v>99</v>
      </c>
      <c r="C14" s="41"/>
      <c r="D14" s="41"/>
      <c r="F14" s="67"/>
      <c r="G14" s="67"/>
      <c r="H14" s="67"/>
      <c r="I14" s="67"/>
      <c r="J14" s="67"/>
      <c r="K14" s="34"/>
      <c r="L14" s="67"/>
      <c r="M14" s="34"/>
      <c r="N14" s="67"/>
      <c r="O14" s="35"/>
      <c r="P14" s="67"/>
    </row>
    <row r="15" spans="1:16" ht="23.1" customHeight="1">
      <c r="B15" s="41" t="s">
        <v>100</v>
      </c>
      <c r="C15" s="41"/>
      <c r="D15" s="41"/>
      <c r="F15" s="66">
        <v>0</v>
      </c>
      <c r="G15" s="3"/>
      <c r="H15" s="66">
        <v>0</v>
      </c>
      <c r="I15" s="5"/>
      <c r="J15" s="66">
        <v>0</v>
      </c>
      <c r="K15" s="34"/>
      <c r="L15" s="2">
        <v>63973861.969999999</v>
      </c>
      <c r="M15" s="34"/>
      <c r="N15" s="66">
        <v>0</v>
      </c>
      <c r="O15" s="35"/>
      <c r="P15" s="67">
        <f>SUM(F15:N15)</f>
        <v>63973861.969999999</v>
      </c>
    </row>
    <row r="16" spans="1:16" ht="23.1" customHeight="1">
      <c r="B16" s="41" t="s">
        <v>78</v>
      </c>
      <c r="C16" s="41"/>
      <c r="D16" s="41"/>
      <c r="F16" s="71">
        <v>0</v>
      </c>
      <c r="G16" s="3"/>
      <c r="H16" s="71">
        <v>0</v>
      </c>
      <c r="I16" s="5"/>
      <c r="J16" s="71">
        <v>0</v>
      </c>
      <c r="K16" s="34"/>
      <c r="L16" s="25">
        <v>0</v>
      </c>
      <c r="M16" s="34"/>
      <c r="N16" s="25">
        <v>0</v>
      </c>
      <c r="O16" s="35"/>
      <c r="P16" s="100">
        <f>SUM(F16:N16)</f>
        <v>0</v>
      </c>
    </row>
    <row r="17" spans="1:16" ht="23.1" customHeight="1">
      <c r="B17" s="41" t="s">
        <v>101</v>
      </c>
      <c r="C17" s="41"/>
      <c r="D17" s="41"/>
      <c r="F17" s="72">
        <f>SUM(F15:F16)</f>
        <v>0</v>
      </c>
      <c r="G17" s="3"/>
      <c r="H17" s="72">
        <f>SUM(H15:H16)</f>
        <v>0</v>
      </c>
      <c r="I17" s="5"/>
      <c r="J17" s="72">
        <f>SUM(J15:J16)</f>
        <v>0</v>
      </c>
      <c r="K17" s="34"/>
      <c r="L17" s="26">
        <f>SUM(L15:L16)</f>
        <v>63973861.969999999</v>
      </c>
      <c r="M17" s="34"/>
      <c r="N17" s="26">
        <f>SUM(N15:N16)</f>
        <v>0</v>
      </c>
      <c r="O17" s="35"/>
      <c r="P17" s="76">
        <f>SUM(P15:P16)</f>
        <v>63973861.969999999</v>
      </c>
    </row>
    <row r="18" spans="1:16" ht="23.1" customHeight="1" thickBot="1">
      <c r="A18" s="41" t="s">
        <v>178</v>
      </c>
      <c r="B18" s="41"/>
      <c r="C18" s="41"/>
      <c r="D18" s="41"/>
      <c r="F18" s="37">
        <f>+F13+F17</f>
        <v>300000000</v>
      </c>
      <c r="G18" s="34"/>
      <c r="H18" s="37">
        <f>+H13+H17</f>
        <v>278374901.60000002</v>
      </c>
      <c r="I18" s="34"/>
      <c r="J18" s="37">
        <f>+J13+J17</f>
        <v>30000000</v>
      </c>
      <c r="K18" s="34"/>
      <c r="L18" s="37">
        <f>+L13+L17</f>
        <v>398579721.5</v>
      </c>
      <c r="M18" s="34"/>
      <c r="N18" s="37">
        <f>+N13+N17</f>
        <v>1129905.9099999999</v>
      </c>
      <c r="O18" s="34"/>
      <c r="P18" s="37">
        <f>+P13+P17</f>
        <v>1008084529.01</v>
      </c>
    </row>
    <row r="19" spans="1:16" ht="23.1" customHeight="1" thickTop="1">
      <c r="A19" s="41"/>
      <c r="B19" s="41"/>
      <c r="C19" s="41"/>
      <c r="D19" s="41"/>
      <c r="F19" s="36"/>
      <c r="G19" s="34"/>
      <c r="H19" s="36"/>
      <c r="I19" s="34"/>
      <c r="J19" s="36"/>
      <c r="K19" s="34"/>
      <c r="L19" s="36"/>
      <c r="M19" s="34"/>
      <c r="N19" s="36"/>
      <c r="O19" s="34"/>
      <c r="P19" s="36"/>
    </row>
    <row r="20" spans="1:16" ht="23.1" customHeight="1">
      <c r="A20" s="41" t="s">
        <v>145</v>
      </c>
      <c r="B20" s="41"/>
      <c r="C20" s="41"/>
      <c r="D20" s="41"/>
      <c r="F20" s="36">
        <v>300000000</v>
      </c>
      <c r="G20" s="34"/>
      <c r="H20" s="36">
        <v>278374901.60000002</v>
      </c>
      <c r="I20" s="34"/>
      <c r="J20" s="36">
        <v>30000000</v>
      </c>
      <c r="K20" s="34"/>
      <c r="L20" s="36">
        <v>404662758.30000001</v>
      </c>
      <c r="M20" s="34"/>
      <c r="N20" s="36">
        <v>298559.53000000003</v>
      </c>
      <c r="O20" s="34"/>
      <c r="P20" s="36">
        <f>SUM(F20:N20)</f>
        <v>1013336219.4300001</v>
      </c>
    </row>
    <row r="21" spans="1:16" ht="23.1" customHeight="1">
      <c r="A21" s="108" t="s">
        <v>99</v>
      </c>
      <c r="C21" s="41"/>
      <c r="D21" s="41"/>
      <c r="F21" s="36"/>
      <c r="G21" s="36"/>
      <c r="H21" s="36"/>
      <c r="I21" s="36"/>
      <c r="J21" s="36"/>
      <c r="K21" s="36"/>
      <c r="L21" s="36"/>
      <c r="M21" s="36"/>
      <c r="N21" s="22"/>
      <c r="O21" s="36"/>
      <c r="P21" s="22"/>
    </row>
    <row r="22" spans="1:16" ht="23.1" customHeight="1">
      <c r="B22" s="41" t="s">
        <v>100</v>
      </c>
      <c r="C22" s="41"/>
      <c r="D22" s="41"/>
      <c r="F22" s="66">
        <v>0</v>
      </c>
      <c r="G22" s="3"/>
      <c r="H22" s="66">
        <v>0</v>
      </c>
      <c r="I22" s="5"/>
      <c r="J22" s="66">
        <v>0</v>
      </c>
      <c r="K22" s="5"/>
      <c r="L22" s="2">
        <v>21376760.380000159</v>
      </c>
      <c r="M22" s="2"/>
      <c r="N22" s="2">
        <v>0</v>
      </c>
      <c r="O22" s="35"/>
      <c r="P22" s="2">
        <f>SUM(F22:N22)</f>
        <v>21376760.380000159</v>
      </c>
    </row>
    <row r="23" spans="1:16" ht="23.1" customHeight="1">
      <c r="B23" s="41" t="s">
        <v>78</v>
      </c>
      <c r="C23" s="41"/>
      <c r="D23" s="41"/>
      <c r="F23" s="66">
        <v>0</v>
      </c>
      <c r="G23" s="3"/>
      <c r="H23" s="66">
        <v>0</v>
      </c>
      <c r="I23" s="5"/>
      <c r="J23" s="66">
        <v>0</v>
      </c>
      <c r="K23" s="5"/>
      <c r="L23" s="2">
        <v>0</v>
      </c>
      <c r="M23" s="2"/>
      <c r="N23" s="2">
        <v>0</v>
      </c>
      <c r="O23" s="35"/>
      <c r="P23" s="2">
        <f>SUM(F23:N23)</f>
        <v>0</v>
      </c>
    </row>
    <row r="24" spans="1:16" ht="23.1" customHeight="1">
      <c r="B24" s="41" t="s">
        <v>101</v>
      </c>
      <c r="C24" s="41"/>
      <c r="D24" s="41"/>
      <c r="F24" s="72">
        <f>SUM(F22:F23)</f>
        <v>0</v>
      </c>
      <c r="G24" s="3"/>
      <c r="H24" s="72">
        <f>SUM(H22:H23)</f>
        <v>0</v>
      </c>
      <c r="I24" s="5"/>
      <c r="J24" s="72">
        <f>SUM(J22:J23)</f>
        <v>0</v>
      </c>
      <c r="K24" s="5"/>
      <c r="L24" s="26">
        <f>SUM(L22:L23)</f>
        <v>21376760.380000159</v>
      </c>
      <c r="M24" s="2"/>
      <c r="N24" s="26">
        <f>SUM(N22:N23)</f>
        <v>0</v>
      </c>
      <c r="O24" s="35"/>
      <c r="P24" s="26">
        <f>SUM(P22:P23)</f>
        <v>21376760.380000159</v>
      </c>
    </row>
    <row r="25" spans="1:16" ht="23.1" customHeight="1" thickBot="1">
      <c r="A25" s="41" t="s">
        <v>179</v>
      </c>
      <c r="B25" s="41"/>
      <c r="C25" s="41"/>
      <c r="D25" s="41"/>
      <c r="F25" s="37">
        <f>+F20+F24</f>
        <v>300000000</v>
      </c>
      <c r="G25" s="34"/>
      <c r="H25" s="37">
        <f>+H20+H24</f>
        <v>278374901.60000002</v>
      </c>
      <c r="I25" s="34"/>
      <c r="J25" s="37">
        <f>+J20+J24</f>
        <v>30000000</v>
      </c>
      <c r="K25" s="34"/>
      <c r="L25" s="37">
        <f>+L20+L24</f>
        <v>426039518.68000019</v>
      </c>
      <c r="M25" s="34"/>
      <c r="N25" s="37">
        <f>+N20+N24</f>
        <v>298559.53000000003</v>
      </c>
      <c r="O25" s="34"/>
      <c r="P25" s="37">
        <f>+P20+P24</f>
        <v>1034712979.8100002</v>
      </c>
    </row>
    <row r="26" spans="1:16" ht="23.1" customHeight="1" thickTop="1">
      <c r="A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3.1" customHeight="1">
      <c r="A27" s="41" t="s">
        <v>30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3.1" customHeight="1">
      <c r="A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3.1" customHeight="1">
      <c r="A29" s="41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3.1" customHeight="1">
      <c r="A30" s="41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3.1" customHeight="1">
      <c r="A31" s="41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" customHeight="1">
      <c r="A32" s="41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3.1" customHeight="1">
      <c r="A33" s="41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3.1" customHeight="1">
      <c r="A34" s="4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3.1" customHeight="1">
      <c r="A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3.1" customHeight="1">
      <c r="A36" s="41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3.1" customHeight="1">
      <c r="A37" s="4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3.1" customHeight="1">
      <c r="A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3.1" customHeight="1">
      <c r="A39" s="41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3.1" customHeight="1">
      <c r="A40" s="41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3.1" customHeight="1">
      <c r="A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3.1" customHeight="1">
      <c r="A42" s="41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3.1" customHeight="1">
      <c r="A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3.1" customHeight="1">
      <c r="A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3.1" customHeight="1">
      <c r="A45" s="41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3.1" customHeight="1">
      <c r="A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3.1" customHeight="1">
      <c r="A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3.1" customHeight="1">
      <c r="A48" s="41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3.1" customHeight="1">
      <c r="A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3.1" customHeight="1">
      <c r="A50" s="41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.1" customHeight="1">
      <c r="A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3.1" customHeight="1">
      <c r="A52" s="41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9.85" customHeight="1">
      <c r="A53" s="41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3.1" customHeight="1">
      <c r="A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3.1" customHeight="1">
      <c r="A55" s="52"/>
      <c r="F55" s="34"/>
      <c r="G55" s="34"/>
      <c r="H55" s="34"/>
      <c r="I55" s="34"/>
      <c r="J55" s="34"/>
      <c r="K55" s="34"/>
      <c r="L55" s="34"/>
      <c r="M55" s="34"/>
      <c r="N55" s="16"/>
      <c r="O55" s="34"/>
      <c r="P55" s="16" t="s">
        <v>157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X102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90" customWidth="1"/>
    <col min="5" max="5" width="1.6640625" style="90" customWidth="1"/>
    <col min="6" max="6" width="44.83203125" style="90" customWidth="1"/>
    <col min="7" max="7" width="11.83203125" style="90" customWidth="1"/>
    <col min="8" max="8" width="1" style="90" customWidth="1"/>
    <col min="9" max="9" width="19.83203125" style="90" customWidth="1"/>
    <col min="10" max="10" width="1" style="90" customWidth="1"/>
    <col min="11" max="11" width="19.83203125" style="90" customWidth="1"/>
    <col min="12" max="12" width="1" style="90" customWidth="1"/>
    <col min="13" max="13" width="19.83203125" style="90" customWidth="1"/>
    <col min="14" max="14" width="1" style="90" customWidth="1"/>
    <col min="15" max="15" width="19.83203125" style="90" customWidth="1"/>
    <col min="16" max="16384" width="9.33203125" style="90"/>
  </cols>
  <sheetData>
    <row r="1" spans="1:15" s="41" customFormat="1" ht="23.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41" customFormat="1" ht="23.1" customHeight="1">
      <c r="A2" s="40" t="s">
        <v>105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s="41" customFormat="1" ht="23.1" customHeight="1">
      <c r="A3" s="40" t="s">
        <v>177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s="41" customFormat="1" ht="23.1" customHeight="1">
      <c r="A4" s="59"/>
      <c r="B4" s="59"/>
      <c r="C4" s="59"/>
      <c r="D4" s="59"/>
      <c r="E4" s="59"/>
      <c r="F4" s="59"/>
      <c r="G4" s="59"/>
      <c r="H4" s="59"/>
      <c r="I4" s="23"/>
      <c r="J4" s="23"/>
      <c r="K4" s="23"/>
      <c r="L4" s="59"/>
      <c r="M4" s="23"/>
      <c r="N4" s="23"/>
      <c r="O4" s="23"/>
    </row>
    <row r="5" spans="1:15" s="41" customFormat="1" ht="23.1" customHeight="1">
      <c r="I5" s="77" t="s">
        <v>2</v>
      </c>
      <c r="J5" s="77"/>
      <c r="K5" s="77"/>
      <c r="L5" s="77"/>
      <c r="M5" s="77"/>
      <c r="N5" s="77"/>
      <c r="O5" s="77"/>
    </row>
    <row r="6" spans="1:15" s="41" customFormat="1" ht="23.1" customHeight="1">
      <c r="A6" s="84"/>
      <c r="B6" s="84"/>
      <c r="C6" s="84"/>
      <c r="D6" s="84"/>
      <c r="E6" s="84"/>
      <c r="F6" s="84"/>
      <c r="G6" s="84"/>
      <c r="I6" s="78" t="s">
        <v>3</v>
      </c>
      <c r="J6" s="78"/>
      <c r="K6" s="78"/>
      <c r="M6" s="78" t="s">
        <v>4</v>
      </c>
      <c r="N6" s="78"/>
      <c r="O6" s="78"/>
    </row>
    <row r="7" spans="1:15" s="41" customFormat="1" ht="23.1" customHeight="1">
      <c r="A7" s="60"/>
      <c r="B7" s="60"/>
      <c r="C7" s="60"/>
      <c r="D7" s="60"/>
      <c r="E7" s="60"/>
      <c r="F7" s="60"/>
      <c r="G7" s="42" t="s">
        <v>8</v>
      </c>
      <c r="I7" s="43" t="s">
        <v>146</v>
      </c>
      <c r="J7" s="44"/>
      <c r="K7" s="43" t="s">
        <v>63</v>
      </c>
      <c r="L7" s="44"/>
      <c r="M7" s="43" t="s">
        <v>146</v>
      </c>
      <c r="N7" s="44"/>
      <c r="O7" s="43" t="s">
        <v>63</v>
      </c>
    </row>
    <row r="8" spans="1:15" s="41" customFormat="1" ht="23.1" customHeight="1">
      <c r="A8" s="40" t="s">
        <v>106</v>
      </c>
      <c r="G8" s="44"/>
      <c r="I8" s="2"/>
      <c r="J8" s="2"/>
      <c r="K8" s="2"/>
      <c r="L8" s="85"/>
      <c r="M8" s="2"/>
      <c r="N8" s="2"/>
      <c r="O8" s="2"/>
    </row>
    <row r="9" spans="1:15" s="41" customFormat="1" ht="23.1" customHeight="1">
      <c r="A9" s="83" t="s">
        <v>75</v>
      </c>
      <c r="G9" s="44"/>
      <c r="I9" s="2">
        <v>28440440.820000101</v>
      </c>
      <c r="J9" s="2"/>
      <c r="K9" s="2">
        <v>65719270.219999999</v>
      </c>
      <c r="L9" s="2"/>
      <c r="M9" s="2">
        <v>24469416.920000158</v>
      </c>
      <c r="N9" s="2"/>
      <c r="O9" s="2">
        <v>75889092.959999993</v>
      </c>
    </row>
    <row r="10" spans="1:15" s="41" customFormat="1" ht="23.1" customHeight="1">
      <c r="A10" s="83" t="s">
        <v>181</v>
      </c>
      <c r="G10" s="44"/>
      <c r="I10" s="2"/>
      <c r="J10" s="2"/>
      <c r="K10" s="2"/>
      <c r="L10" s="2"/>
      <c r="M10" s="2"/>
      <c r="N10" s="2"/>
      <c r="O10" s="2"/>
    </row>
    <row r="11" spans="1:15" s="41" customFormat="1" ht="23.1" customHeight="1">
      <c r="B11" s="83" t="s">
        <v>107</v>
      </c>
      <c r="G11" s="44"/>
      <c r="I11" s="2"/>
      <c r="J11" s="2"/>
      <c r="K11" s="2"/>
      <c r="L11" s="2"/>
      <c r="M11" s="2"/>
      <c r="N11" s="2"/>
      <c r="O11" s="2"/>
    </row>
    <row r="12" spans="1:15" s="41" customFormat="1" ht="23.1" customHeight="1">
      <c r="A12" s="41" t="s">
        <v>108</v>
      </c>
      <c r="G12" s="44" t="s">
        <v>166</v>
      </c>
      <c r="I12" s="2">
        <v>32325827.410345204</v>
      </c>
      <c r="J12" s="2"/>
      <c r="K12" s="2">
        <v>37235214.659999996</v>
      </c>
      <c r="L12" s="2"/>
      <c r="M12" s="2">
        <v>15217873.810000001</v>
      </c>
      <c r="N12" s="2"/>
      <c r="O12" s="2">
        <v>15039251.810000001</v>
      </c>
    </row>
    <row r="13" spans="1:15" s="41" customFormat="1" ht="23.1" customHeight="1">
      <c r="A13" s="41" t="s">
        <v>109</v>
      </c>
      <c r="G13" s="44"/>
      <c r="I13" s="2">
        <v>691153.84999999963</v>
      </c>
      <c r="J13" s="2"/>
      <c r="K13" s="2">
        <v>691974.17</v>
      </c>
      <c r="L13" s="2"/>
      <c r="M13" s="2">
        <v>438438</v>
      </c>
      <c r="N13" s="2"/>
      <c r="O13" s="2">
        <v>438841.69</v>
      </c>
    </row>
    <row r="14" spans="1:15" s="41" customFormat="1" ht="23.1" customHeight="1">
      <c r="A14" s="41" t="s">
        <v>151</v>
      </c>
      <c r="G14" s="44"/>
      <c r="I14" s="2">
        <v>0</v>
      </c>
      <c r="J14" s="2"/>
      <c r="K14" s="2">
        <v>40000</v>
      </c>
      <c r="L14" s="2"/>
      <c r="M14" s="2">
        <v>0</v>
      </c>
      <c r="N14" s="2"/>
      <c r="O14" s="2">
        <v>0</v>
      </c>
    </row>
    <row r="15" spans="1:15" s="41" customFormat="1" ht="23.1" customHeight="1">
      <c r="A15" s="41" t="s">
        <v>172</v>
      </c>
      <c r="G15" s="44">
        <v>7</v>
      </c>
      <c r="I15" s="2">
        <v>-435375.42</v>
      </c>
      <c r="J15" s="2"/>
      <c r="K15" s="2">
        <v>0</v>
      </c>
      <c r="L15" s="2"/>
      <c r="M15" s="2">
        <v>0</v>
      </c>
      <c r="N15" s="2"/>
      <c r="O15" s="2">
        <v>0</v>
      </c>
    </row>
    <row r="16" spans="1:15" s="41" customFormat="1" ht="23.1" customHeight="1">
      <c r="A16" s="41" t="s">
        <v>165</v>
      </c>
      <c r="G16" s="44">
        <v>7</v>
      </c>
      <c r="I16" s="2">
        <v>1180584.45</v>
      </c>
      <c r="J16" s="2"/>
      <c r="K16" s="2">
        <v>0</v>
      </c>
      <c r="L16" s="2"/>
      <c r="M16" s="2">
        <v>482857.25</v>
      </c>
      <c r="N16" s="2"/>
      <c r="O16" s="2">
        <v>0</v>
      </c>
    </row>
    <row r="17" spans="1:15" s="41" customFormat="1" ht="23.1" customHeight="1">
      <c r="A17" s="41" t="s">
        <v>170</v>
      </c>
      <c r="G17" s="44">
        <v>7</v>
      </c>
      <c r="I17" s="2">
        <v>435375.42</v>
      </c>
      <c r="J17" s="2"/>
      <c r="K17" s="2">
        <v>0</v>
      </c>
      <c r="L17" s="2"/>
      <c r="M17" s="2">
        <v>0</v>
      </c>
      <c r="N17" s="2"/>
      <c r="O17" s="2">
        <v>0</v>
      </c>
    </row>
    <row r="18" spans="1:15" s="41" customFormat="1" ht="23.1" customHeight="1">
      <c r="A18" s="41" t="s">
        <v>110</v>
      </c>
      <c r="G18" s="44">
        <v>8</v>
      </c>
      <c r="I18" s="2">
        <v>1118979.3999999999</v>
      </c>
      <c r="J18" s="2"/>
      <c r="K18" s="2">
        <v>3394844.32</v>
      </c>
      <c r="L18" s="2"/>
      <c r="M18" s="2">
        <v>0</v>
      </c>
      <c r="N18" s="2"/>
      <c r="O18" s="2">
        <v>123486.13</v>
      </c>
    </row>
    <row r="19" spans="1:15" s="41" customFormat="1" ht="23.1" customHeight="1">
      <c r="A19" s="41" t="s">
        <v>111</v>
      </c>
      <c r="G19" s="44">
        <v>8</v>
      </c>
      <c r="I19" s="2">
        <v>-4127367.7700000005</v>
      </c>
      <c r="J19" s="2"/>
      <c r="K19" s="2">
        <v>-3866147.74</v>
      </c>
      <c r="L19" s="2"/>
      <c r="M19" s="2">
        <v>-2824354.2</v>
      </c>
      <c r="N19" s="2"/>
      <c r="O19" s="2">
        <v>0</v>
      </c>
    </row>
    <row r="20" spans="1:15" s="41" customFormat="1" ht="23.1" customHeight="1">
      <c r="A20" s="41" t="s">
        <v>171</v>
      </c>
      <c r="G20" s="44">
        <v>8</v>
      </c>
      <c r="I20" s="2">
        <v>11575.03</v>
      </c>
      <c r="J20" s="2"/>
      <c r="K20" s="2">
        <v>0</v>
      </c>
      <c r="L20" s="2"/>
      <c r="M20" s="2">
        <v>11575.03</v>
      </c>
      <c r="N20" s="2"/>
      <c r="O20" s="2">
        <v>0</v>
      </c>
    </row>
    <row r="21" spans="1:15" s="41" customFormat="1" ht="23.1" customHeight="1">
      <c r="A21" s="41" t="s">
        <v>173</v>
      </c>
      <c r="G21" s="44">
        <v>8</v>
      </c>
      <c r="I21" s="2">
        <v>-205337.91</v>
      </c>
      <c r="J21" s="2"/>
      <c r="K21" s="2">
        <v>-265941.44</v>
      </c>
      <c r="L21" s="2"/>
      <c r="M21" s="2">
        <v>0</v>
      </c>
      <c r="N21" s="2"/>
      <c r="O21" s="2">
        <v>-8327.67</v>
      </c>
    </row>
    <row r="22" spans="1:15" s="41" customFormat="1" ht="23.1" customHeight="1">
      <c r="A22" s="41" t="s">
        <v>112</v>
      </c>
      <c r="G22" s="44">
        <v>9</v>
      </c>
      <c r="I22" s="2">
        <v>-1032033.74</v>
      </c>
      <c r="J22" s="2"/>
      <c r="K22" s="2">
        <v>146135.35</v>
      </c>
      <c r="L22" s="2"/>
      <c r="M22" s="2">
        <v>-1029234.74</v>
      </c>
      <c r="N22" s="2"/>
      <c r="O22" s="2">
        <v>-86500.2</v>
      </c>
    </row>
    <row r="23" spans="1:15" s="41" customFormat="1" ht="23.1" customHeight="1">
      <c r="A23" s="41" t="s">
        <v>143</v>
      </c>
      <c r="G23" s="44"/>
      <c r="I23" s="2">
        <v>17347.38</v>
      </c>
      <c r="J23" s="2"/>
      <c r="K23" s="2">
        <v>-2185910.38</v>
      </c>
      <c r="L23" s="2"/>
      <c r="M23" s="2">
        <v>22445.95</v>
      </c>
      <c r="N23" s="2"/>
      <c r="O23" s="2">
        <v>-1719329.86</v>
      </c>
    </row>
    <row r="24" spans="1:15" s="41" customFormat="1" ht="23.1" customHeight="1">
      <c r="A24" s="83" t="s">
        <v>113</v>
      </c>
      <c r="G24" s="44">
        <v>13</v>
      </c>
      <c r="I24" s="2">
        <v>4294537.01</v>
      </c>
      <c r="J24" s="2"/>
      <c r="K24" s="2">
        <v>4216578.01</v>
      </c>
      <c r="L24" s="2"/>
      <c r="M24" s="2">
        <v>2642386.0099999998</v>
      </c>
      <c r="N24" s="2"/>
      <c r="O24" s="2">
        <v>2758076.02</v>
      </c>
    </row>
    <row r="25" spans="1:15" s="41" customFormat="1" ht="23.1" customHeight="1">
      <c r="A25" s="83" t="s">
        <v>114</v>
      </c>
      <c r="G25" s="44"/>
      <c r="I25" s="2">
        <v>-174899.46999999997</v>
      </c>
      <c r="J25" s="2"/>
      <c r="K25" s="2">
        <v>-332602.09999999998</v>
      </c>
      <c r="L25" s="2"/>
      <c r="M25" s="2">
        <v>-1173803.46</v>
      </c>
      <c r="N25" s="2"/>
      <c r="O25" s="2">
        <v>-605694.44999999995</v>
      </c>
    </row>
    <row r="26" spans="1:15" s="41" customFormat="1" ht="23.1" customHeight="1">
      <c r="A26" s="86" t="s">
        <v>115</v>
      </c>
      <c r="G26" s="44"/>
      <c r="I26" s="25">
        <v>4485599.4499999993</v>
      </c>
      <c r="J26" s="2"/>
      <c r="K26" s="25">
        <v>8059857.6600000001</v>
      </c>
      <c r="L26" s="2"/>
      <c r="M26" s="25">
        <v>117709.85</v>
      </c>
      <c r="N26" s="2"/>
      <c r="O26" s="25">
        <v>134279.76999999999</v>
      </c>
    </row>
    <row r="27" spans="1:15" s="41" customFormat="1" ht="23.1" customHeight="1">
      <c r="A27" s="41" t="s">
        <v>116</v>
      </c>
      <c r="G27" s="44"/>
      <c r="I27" s="2"/>
      <c r="J27" s="2"/>
      <c r="K27" s="2"/>
      <c r="L27" s="2"/>
      <c r="M27" s="2"/>
      <c r="N27" s="2"/>
      <c r="O27" s="2"/>
    </row>
    <row r="28" spans="1:15" s="41" customFormat="1" ht="23.1" customHeight="1">
      <c r="B28" s="41" t="s">
        <v>117</v>
      </c>
      <c r="G28" s="44"/>
      <c r="I28" s="2">
        <f>SUM(I9:I26)</f>
        <v>67026405.910345316</v>
      </c>
      <c r="J28" s="2"/>
      <c r="K28" s="2">
        <f>SUM(K9:K26)</f>
        <v>112853272.73</v>
      </c>
      <c r="L28" s="2"/>
      <c r="M28" s="2">
        <f>SUM(M9:M26)</f>
        <v>38375310.420000158</v>
      </c>
      <c r="N28" s="2"/>
      <c r="O28" s="2">
        <f>SUM(O9:O26)</f>
        <v>91963176.199999973</v>
      </c>
    </row>
    <row r="29" spans="1:15" s="41" customFormat="1" ht="23.1" customHeight="1">
      <c r="A29" s="83" t="s">
        <v>147</v>
      </c>
      <c r="G29" s="44"/>
      <c r="I29" s="2"/>
      <c r="J29" s="2"/>
      <c r="K29" s="85"/>
      <c r="L29" s="85"/>
      <c r="M29" s="85"/>
      <c r="N29" s="85"/>
      <c r="O29" s="85"/>
    </row>
    <row r="30" spans="1:15" s="41" customFormat="1" ht="23.1" customHeight="1">
      <c r="A30" s="87" t="s">
        <v>118</v>
      </c>
      <c r="G30" s="44"/>
      <c r="I30" s="2">
        <v>-29659081.540000014</v>
      </c>
      <c r="J30" s="2"/>
      <c r="K30" s="2">
        <v>-64320157.229999997</v>
      </c>
      <c r="L30" s="85"/>
      <c r="M30" s="2">
        <v>-45769585.440000027</v>
      </c>
      <c r="N30" s="2"/>
      <c r="O30" s="2">
        <v>-27514029.609999999</v>
      </c>
    </row>
    <row r="31" spans="1:15" s="41" customFormat="1" ht="23.1" customHeight="1">
      <c r="A31" s="41" t="s">
        <v>119</v>
      </c>
      <c r="G31" s="44"/>
      <c r="I31" s="2">
        <v>52804026.079999976</v>
      </c>
      <c r="J31" s="2"/>
      <c r="K31" s="2">
        <v>-52841009.82</v>
      </c>
      <c r="L31" s="2"/>
      <c r="M31" s="2">
        <v>49804156.25999999</v>
      </c>
      <c r="N31" s="2"/>
      <c r="O31" s="2">
        <v>-41387794.740000002</v>
      </c>
    </row>
    <row r="32" spans="1:15" s="41" customFormat="1" ht="23.1" customHeight="1">
      <c r="A32" s="41" t="s">
        <v>18</v>
      </c>
      <c r="G32" s="44"/>
      <c r="I32" s="2">
        <v>-506760.38</v>
      </c>
      <c r="J32" s="2"/>
      <c r="K32" s="2">
        <v>-62565.29</v>
      </c>
      <c r="L32" s="2"/>
      <c r="M32" s="2">
        <v>-496490.96</v>
      </c>
      <c r="N32" s="2"/>
      <c r="O32" s="2">
        <v>-37268.15</v>
      </c>
    </row>
    <row r="33" spans="1:15" s="41" customFormat="1" ht="23.1" customHeight="1">
      <c r="A33" s="41" t="s">
        <v>27</v>
      </c>
      <c r="G33" s="44"/>
      <c r="I33" s="2">
        <v>-22642.020000000019</v>
      </c>
      <c r="J33" s="2"/>
      <c r="K33" s="2">
        <v>147295.32999999999</v>
      </c>
      <c r="L33" s="2"/>
      <c r="M33" s="2">
        <v>-81000</v>
      </c>
      <c r="N33" s="2"/>
      <c r="O33" s="2">
        <v>93911.01</v>
      </c>
    </row>
    <row r="34" spans="1:15" s="41" customFormat="1" ht="23.1" customHeight="1">
      <c r="A34" s="83" t="s">
        <v>148</v>
      </c>
      <c r="G34" s="44"/>
      <c r="I34" s="2"/>
      <c r="J34" s="2"/>
      <c r="K34" s="2"/>
      <c r="L34" s="85"/>
      <c r="M34" s="85"/>
      <c r="N34" s="2"/>
      <c r="O34" s="85"/>
    </row>
    <row r="35" spans="1:15" s="41" customFormat="1" ht="23.1" customHeight="1">
      <c r="A35" s="87" t="s">
        <v>34</v>
      </c>
      <c r="G35" s="44"/>
      <c r="I35" s="2">
        <v>15300421.17</v>
      </c>
      <c r="J35" s="2"/>
      <c r="K35" s="2">
        <v>63813226.189999998</v>
      </c>
      <c r="L35" s="2"/>
      <c r="M35" s="2">
        <v>1103027.22</v>
      </c>
      <c r="N35" s="2"/>
      <c r="O35" s="2">
        <v>44069858.479999997</v>
      </c>
    </row>
    <row r="36" spans="1:15" s="41" customFormat="1" ht="23.1" customHeight="1">
      <c r="A36" s="41" t="s">
        <v>42</v>
      </c>
      <c r="G36" s="44"/>
      <c r="I36" s="2">
        <v>-579487.50999999978</v>
      </c>
      <c r="J36" s="2"/>
      <c r="K36" s="2">
        <v>467350.16</v>
      </c>
      <c r="L36" s="2"/>
      <c r="M36" s="2">
        <v>-86389.169999999925</v>
      </c>
      <c r="N36" s="2"/>
      <c r="O36" s="2">
        <v>-178176.56</v>
      </c>
    </row>
    <row r="37" spans="1:15" s="41" customFormat="1" ht="23.1" customHeight="1">
      <c r="A37" s="83" t="s">
        <v>120</v>
      </c>
      <c r="G37" s="44">
        <v>13</v>
      </c>
      <c r="I37" s="25">
        <v>-4731189</v>
      </c>
      <c r="J37" s="2"/>
      <c r="K37" s="25">
        <v>-2039975</v>
      </c>
      <c r="L37" s="2"/>
      <c r="M37" s="25">
        <v>-3869424</v>
      </c>
      <c r="N37" s="2"/>
      <c r="O37" s="25">
        <v>-1788587</v>
      </c>
    </row>
    <row r="38" spans="1:15" s="41" customFormat="1" ht="23.1" customHeight="1">
      <c r="A38" s="40" t="s">
        <v>121</v>
      </c>
      <c r="G38" s="44"/>
      <c r="I38" s="2">
        <f>SUM(I28:I37)</f>
        <v>99631692.710345283</v>
      </c>
      <c r="J38" s="2"/>
      <c r="K38" s="2">
        <f>SUM(K28:K37)</f>
        <v>58017437.07</v>
      </c>
      <c r="L38" s="2"/>
      <c r="M38" s="2">
        <f>SUM(M28:M37)</f>
        <v>38979604.330000117</v>
      </c>
      <c r="N38" s="2"/>
      <c r="O38" s="2">
        <f>SUM(O28:O37)</f>
        <v>65221089.629999965</v>
      </c>
    </row>
    <row r="39" spans="1:15" s="41" customFormat="1" ht="23.1" customHeight="1">
      <c r="A39" s="86" t="s">
        <v>122</v>
      </c>
      <c r="D39" s="88"/>
      <c r="E39" s="79"/>
      <c r="F39" s="83"/>
      <c r="G39" s="44"/>
      <c r="I39" s="22">
        <v>-4485599.4499999993</v>
      </c>
      <c r="J39" s="2"/>
      <c r="K39" s="2">
        <v>-8089622.54</v>
      </c>
      <c r="L39" s="2"/>
      <c r="M39" s="2">
        <v>-117709.85</v>
      </c>
      <c r="N39" s="2"/>
      <c r="O39" s="2">
        <v>-134279.76999999999</v>
      </c>
    </row>
    <row r="40" spans="1:15" s="41" customFormat="1" ht="23.1" customHeight="1">
      <c r="A40" s="86" t="s">
        <v>150</v>
      </c>
      <c r="D40" s="88"/>
      <c r="E40" s="79"/>
      <c r="F40" s="83"/>
      <c r="G40" s="44"/>
      <c r="I40" s="2">
        <v>-8275789.0500000007</v>
      </c>
      <c r="J40" s="2"/>
      <c r="K40" s="2">
        <v>-11047292.85</v>
      </c>
      <c r="L40" s="2"/>
      <c r="M40" s="2">
        <v>-8275789.0500000007</v>
      </c>
      <c r="N40" s="2"/>
      <c r="O40" s="2">
        <v>-11047292.85</v>
      </c>
    </row>
    <row r="41" spans="1:15" s="41" customFormat="1" ht="23.1" customHeight="1">
      <c r="A41" s="40" t="s">
        <v>123</v>
      </c>
      <c r="G41" s="44"/>
      <c r="I41" s="26">
        <f>SUM(I38:I40)</f>
        <v>86870304.210345283</v>
      </c>
      <c r="J41" s="2"/>
      <c r="K41" s="26">
        <f>SUM(K38:K40)</f>
        <v>38880521.68</v>
      </c>
      <c r="L41" s="2"/>
      <c r="M41" s="26">
        <f>SUM(M38:M40)</f>
        <v>30586105.430000115</v>
      </c>
      <c r="N41" s="2"/>
      <c r="O41" s="26">
        <f>SUM(O38:O40)</f>
        <v>54039517.009999961</v>
      </c>
    </row>
    <row r="42" spans="1:15" s="41" customFormat="1" ht="23.1" customHeight="1">
      <c r="E42" s="40"/>
      <c r="G42" s="44"/>
      <c r="I42" s="24"/>
      <c r="J42" s="27"/>
      <c r="K42" s="24"/>
      <c r="L42" s="89"/>
      <c r="M42" s="24"/>
      <c r="N42" s="24"/>
      <c r="O42" s="24"/>
    </row>
    <row r="43" spans="1:15" s="41" customFormat="1" ht="23.1" customHeight="1">
      <c r="A43" s="41" t="s">
        <v>30</v>
      </c>
      <c r="E43" s="40"/>
      <c r="G43" s="44"/>
      <c r="I43" s="24"/>
      <c r="J43" s="27"/>
      <c r="K43" s="24"/>
      <c r="L43" s="89"/>
      <c r="M43" s="24"/>
      <c r="N43" s="24"/>
      <c r="O43" s="24"/>
    </row>
    <row r="44" spans="1:15" s="41" customFormat="1" ht="23.1" customHeight="1">
      <c r="E44" s="40"/>
      <c r="G44" s="44"/>
      <c r="I44" s="24"/>
      <c r="J44" s="27"/>
      <c r="K44" s="24"/>
      <c r="L44" s="89"/>
      <c r="M44" s="24"/>
      <c r="N44" s="24"/>
      <c r="O44" s="24"/>
    </row>
    <row r="45" spans="1:15" s="41" customFormat="1" ht="23.1" customHeight="1">
      <c r="E45" s="40"/>
      <c r="G45" s="44"/>
      <c r="I45" s="24"/>
      <c r="J45" s="27"/>
      <c r="K45" s="24"/>
      <c r="L45" s="89"/>
      <c r="M45" s="24"/>
      <c r="N45" s="24"/>
      <c r="O45" s="24"/>
    </row>
    <row r="46" spans="1:15" s="41" customFormat="1" ht="23.1" customHeight="1">
      <c r="E46" s="40"/>
      <c r="G46" s="44"/>
      <c r="I46" s="24"/>
      <c r="J46" s="27"/>
      <c r="K46" s="24"/>
      <c r="L46" s="89"/>
      <c r="M46" s="24"/>
      <c r="N46" s="24"/>
      <c r="O46" s="24"/>
    </row>
    <row r="47" spans="1:15" s="41" customFormat="1" ht="23.1" customHeight="1">
      <c r="E47" s="40"/>
      <c r="G47" s="44"/>
      <c r="I47" s="24"/>
      <c r="J47" s="27"/>
      <c r="K47" s="24"/>
      <c r="L47" s="89"/>
      <c r="M47" s="24"/>
      <c r="N47" s="24"/>
      <c r="O47" s="24"/>
    </row>
    <row r="48" spans="1:15" s="41" customFormat="1" ht="43.9" customHeight="1">
      <c r="E48" s="40"/>
      <c r="G48" s="44"/>
      <c r="I48" s="24"/>
      <c r="J48" s="27"/>
      <c r="K48" s="24"/>
      <c r="L48" s="89"/>
      <c r="M48" s="24"/>
      <c r="N48" s="24"/>
      <c r="O48" s="24"/>
    </row>
    <row r="49" spans="1:15" s="41" customFormat="1" ht="23.1" customHeight="1">
      <c r="E49" s="40"/>
      <c r="I49" s="3"/>
      <c r="J49" s="27"/>
      <c r="K49" s="24"/>
      <c r="L49" s="89"/>
      <c r="M49" s="3"/>
      <c r="N49" s="27"/>
    </row>
    <row r="50" spans="1:15" s="41" customFormat="1" ht="23.1" customHeight="1">
      <c r="A50" s="52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16" t="s">
        <v>155</v>
      </c>
    </row>
    <row r="51" spans="1:15" s="41" customFormat="1" ht="23.1" customHeight="1">
      <c r="A51" s="116" t="s">
        <v>0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</row>
    <row r="52" spans="1:15" s="41" customFormat="1" ht="23.1" customHeight="1">
      <c r="A52" s="116" t="s">
        <v>124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</row>
    <row r="53" spans="1:15" s="41" customFormat="1" ht="23.1" customHeight="1">
      <c r="A53" s="116" t="str">
        <f>+$A$3</f>
        <v>สำหรับงวดเก้าเดือน สิ้นสุดวันที่ 30 กันยายน 2568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5" s="41" customFormat="1" ht="23.1" customHeight="1">
      <c r="A54" s="59"/>
      <c r="B54" s="59"/>
      <c r="C54" s="59"/>
      <c r="D54" s="59"/>
      <c r="E54" s="59"/>
      <c r="F54" s="59"/>
      <c r="G54" s="59"/>
      <c r="H54" s="59"/>
      <c r="I54" s="23"/>
      <c r="J54" s="23"/>
      <c r="K54" s="23"/>
      <c r="L54" s="59"/>
      <c r="M54" s="23"/>
      <c r="N54" s="23"/>
      <c r="O54" s="23"/>
    </row>
    <row r="55" spans="1:15" s="41" customFormat="1" ht="23.1" customHeight="1">
      <c r="I55" s="77" t="s">
        <v>2</v>
      </c>
      <c r="J55" s="77"/>
      <c r="K55" s="77"/>
      <c r="L55" s="77"/>
      <c r="M55" s="77"/>
      <c r="N55" s="77"/>
      <c r="O55" s="77"/>
    </row>
    <row r="56" spans="1:15" s="41" customFormat="1" ht="23.1" customHeight="1">
      <c r="A56" s="84"/>
      <c r="B56" s="84"/>
      <c r="C56" s="84"/>
      <c r="D56" s="84"/>
      <c r="E56" s="84"/>
      <c r="F56" s="84"/>
      <c r="G56" s="84"/>
      <c r="I56" s="78" t="s">
        <v>3</v>
      </c>
      <c r="J56" s="78"/>
      <c r="K56" s="78"/>
      <c r="M56" s="78" t="s">
        <v>4</v>
      </c>
      <c r="N56" s="78"/>
      <c r="O56" s="78"/>
    </row>
    <row r="57" spans="1:15" s="41" customFormat="1" ht="23.1" customHeight="1">
      <c r="A57" s="60"/>
      <c r="B57" s="60"/>
      <c r="C57" s="60"/>
      <c r="D57" s="60"/>
      <c r="E57" s="60"/>
      <c r="F57" s="60"/>
      <c r="G57" s="42" t="s">
        <v>8</v>
      </c>
      <c r="I57" s="43" t="str">
        <f>+I7</f>
        <v>ปี 2568</v>
      </c>
      <c r="J57" s="44"/>
      <c r="K57" s="43" t="str">
        <f>+K7</f>
        <v>ปี 2567</v>
      </c>
      <c r="L57" s="44"/>
      <c r="M57" s="43" t="str">
        <f>+I57</f>
        <v>ปี 2568</v>
      </c>
      <c r="N57" s="44"/>
      <c r="O57" s="43" t="str">
        <f>+K57</f>
        <v>ปี 2567</v>
      </c>
    </row>
    <row r="58" spans="1:15" s="41" customFormat="1" ht="23.1" customHeight="1">
      <c r="A58" s="40" t="s">
        <v>125</v>
      </c>
      <c r="G58" s="44"/>
      <c r="I58" s="97"/>
      <c r="J58" s="81"/>
      <c r="K58" s="28"/>
      <c r="L58" s="98"/>
      <c r="M58" s="29"/>
      <c r="N58" s="81"/>
      <c r="O58" s="28"/>
    </row>
    <row r="59" spans="1:15" s="41" customFormat="1" ht="23.1" customHeight="1">
      <c r="A59" s="41" t="s">
        <v>16</v>
      </c>
      <c r="G59" s="44">
        <v>5.2</v>
      </c>
      <c r="I59" s="2">
        <v>0</v>
      </c>
      <c r="J59" s="2"/>
      <c r="K59" s="2">
        <v>0</v>
      </c>
      <c r="L59" s="2"/>
      <c r="M59" s="2">
        <v>-40000000</v>
      </c>
      <c r="N59" s="2"/>
      <c r="O59" s="2">
        <v>-70000000</v>
      </c>
    </row>
    <row r="60" spans="1:15" s="41" customFormat="1" ht="23.1" customHeight="1">
      <c r="A60" s="41" t="s">
        <v>126</v>
      </c>
      <c r="I60" s="2">
        <v>174899.46999999997</v>
      </c>
      <c r="J60" s="2"/>
      <c r="K60" s="2">
        <v>332602.09999999998</v>
      </c>
      <c r="L60" s="2"/>
      <c r="M60" s="2">
        <v>1173803.46</v>
      </c>
      <c r="N60" s="2"/>
      <c r="O60" s="2">
        <v>603984.86</v>
      </c>
    </row>
    <row r="61" spans="1:15" s="41" customFormat="1" ht="23.1" customHeight="1">
      <c r="A61" s="41" t="s">
        <v>127</v>
      </c>
      <c r="G61" s="44">
        <v>9</v>
      </c>
      <c r="I61" s="2">
        <v>-2631257.9900000002</v>
      </c>
      <c r="J61" s="2"/>
      <c r="K61" s="2">
        <v>-3717117.8</v>
      </c>
      <c r="L61" s="2"/>
      <c r="M61" s="2">
        <v>-1994034.78</v>
      </c>
      <c r="N61" s="2"/>
      <c r="O61" s="2">
        <v>-2592144.65</v>
      </c>
    </row>
    <row r="62" spans="1:15" s="41" customFormat="1" ht="23.1" customHeight="1">
      <c r="A62" s="41" t="s">
        <v>128</v>
      </c>
      <c r="G62" s="44">
        <v>9</v>
      </c>
      <c r="I62" s="2">
        <v>1032063.74</v>
      </c>
      <c r="J62" s="2"/>
      <c r="K62" s="2">
        <v>89302.44</v>
      </c>
      <c r="L62" s="2"/>
      <c r="M62" s="2">
        <v>1029263.74</v>
      </c>
      <c r="N62" s="2"/>
      <c r="O62" s="2">
        <v>89302.44</v>
      </c>
    </row>
    <row r="63" spans="1:15" s="41" customFormat="1" ht="23.1" customHeight="1">
      <c r="A63" s="40" t="s">
        <v>129</v>
      </c>
      <c r="I63" s="26">
        <f>SUM(I59:I62)</f>
        <v>-1424294.7800000005</v>
      </c>
      <c r="J63" s="2"/>
      <c r="K63" s="26">
        <f>SUM(K59:K62)</f>
        <v>-3295213.26</v>
      </c>
      <c r="L63" s="2"/>
      <c r="M63" s="26">
        <f>SUM(M59:M62)</f>
        <v>-39790967.579999998</v>
      </c>
      <c r="N63" s="2"/>
      <c r="O63" s="26">
        <f>SUM(O59:O62)</f>
        <v>-71898857.350000009</v>
      </c>
    </row>
    <row r="64" spans="1:15" s="41" customFormat="1" ht="9.75" customHeight="1">
      <c r="I64" s="2"/>
      <c r="J64" s="2"/>
      <c r="K64" s="2"/>
      <c r="L64" s="2"/>
      <c r="M64" s="2"/>
      <c r="N64" s="2"/>
      <c r="O64" s="2"/>
    </row>
    <row r="65" spans="1:15" s="41" customFormat="1" ht="23.1" customHeight="1">
      <c r="A65" s="40" t="s">
        <v>130</v>
      </c>
      <c r="I65" s="2"/>
      <c r="J65" s="2"/>
      <c r="K65" s="2"/>
      <c r="L65" s="2"/>
      <c r="M65" s="2"/>
      <c r="N65" s="2"/>
      <c r="O65" s="2"/>
    </row>
    <row r="66" spans="1:15" s="41" customFormat="1" ht="23.1" customHeight="1">
      <c r="A66" s="41" t="s">
        <v>131</v>
      </c>
      <c r="G66" s="44"/>
      <c r="I66" s="2">
        <v>0</v>
      </c>
      <c r="J66" s="2"/>
      <c r="K66" s="2">
        <v>-15099100</v>
      </c>
      <c r="L66" s="2"/>
      <c r="M66" s="2">
        <v>0</v>
      </c>
      <c r="N66" s="2"/>
      <c r="O66" s="2">
        <v>0</v>
      </c>
    </row>
    <row r="67" spans="1:15" s="41" customFormat="1" ht="23.1" customHeight="1">
      <c r="A67" s="41" t="s">
        <v>132</v>
      </c>
      <c r="G67" s="44">
        <v>5.2</v>
      </c>
      <c r="I67" s="2">
        <v>-85000000</v>
      </c>
      <c r="J67" s="2"/>
      <c r="K67" s="2">
        <v>-80000000</v>
      </c>
      <c r="L67" s="2"/>
      <c r="M67" s="2">
        <v>0</v>
      </c>
      <c r="N67" s="2"/>
      <c r="O67" s="2">
        <v>0</v>
      </c>
    </row>
    <row r="68" spans="1:15" s="41" customFormat="1" ht="23.1" customHeight="1">
      <c r="A68" s="41" t="s">
        <v>133</v>
      </c>
      <c r="G68" s="44">
        <v>10.199999999999999</v>
      </c>
      <c r="I68" s="2">
        <v>-821684.0944849872</v>
      </c>
      <c r="J68" s="2"/>
      <c r="K68" s="2">
        <v>-743007.23</v>
      </c>
      <c r="L68" s="2"/>
      <c r="M68" s="2">
        <v>-630490.15</v>
      </c>
      <c r="N68" s="2"/>
      <c r="O68" s="2">
        <v>-560520.23</v>
      </c>
    </row>
    <row r="69" spans="1:15" s="41" customFormat="1" ht="23.1" customHeight="1">
      <c r="A69" s="40" t="s">
        <v>134</v>
      </c>
      <c r="I69" s="26">
        <f>SUM(I66:I68)</f>
        <v>-85821684.094484985</v>
      </c>
      <c r="J69" s="2"/>
      <c r="K69" s="26">
        <f>SUM(K66:K68)</f>
        <v>-95842107.230000004</v>
      </c>
      <c r="L69" s="2"/>
      <c r="M69" s="26">
        <f>SUM(M66:M68)</f>
        <v>-630490.15</v>
      </c>
      <c r="N69" s="2"/>
      <c r="O69" s="26">
        <f>SUM(O66:O68)</f>
        <v>-560520.23</v>
      </c>
    </row>
    <row r="70" spans="1:15" s="41" customFormat="1" ht="10.5" customHeight="1">
      <c r="D70" s="40"/>
      <c r="I70" s="2"/>
      <c r="J70" s="2"/>
      <c r="K70" s="2"/>
      <c r="L70" s="2"/>
      <c r="M70" s="2"/>
      <c r="N70" s="2"/>
      <c r="O70" s="2"/>
    </row>
    <row r="71" spans="1:15" s="41" customFormat="1" ht="23.1" customHeight="1">
      <c r="A71" s="40" t="s">
        <v>135</v>
      </c>
      <c r="I71" s="2">
        <f>SUM(I41,I63,I69)</f>
        <v>-375674.66413970292</v>
      </c>
      <c r="J71" s="2"/>
      <c r="K71" s="2">
        <f>SUM(K41,K63,K69)</f>
        <v>-60256798.810000002</v>
      </c>
      <c r="L71" s="2"/>
      <c r="M71" s="2">
        <f>SUM(M41,M63,M69)</f>
        <v>-9835352.2999998834</v>
      </c>
      <c r="N71" s="2"/>
      <c r="O71" s="2">
        <f>SUM(O41,O63,O69)</f>
        <v>-18419860.570000049</v>
      </c>
    </row>
    <row r="72" spans="1:15" s="41" customFormat="1" ht="23.1" customHeight="1">
      <c r="A72" s="40" t="s">
        <v>136</v>
      </c>
      <c r="G72" s="44">
        <v>6</v>
      </c>
      <c r="I72" s="99">
        <v>118909354.63</v>
      </c>
      <c r="J72" s="2"/>
      <c r="K72" s="2">
        <v>142199664.50999999</v>
      </c>
      <c r="L72" s="2"/>
      <c r="M72" s="2">
        <v>79172757.280000001</v>
      </c>
      <c r="N72" s="2"/>
      <c r="O72" s="2">
        <v>83992336.560000002</v>
      </c>
    </row>
    <row r="73" spans="1:15" s="41" customFormat="1" ht="23.1" customHeight="1" thickBot="1">
      <c r="A73" s="40" t="s">
        <v>137</v>
      </c>
      <c r="G73" s="44">
        <v>6</v>
      </c>
      <c r="I73" s="30">
        <f>SUM(I71:I72)</f>
        <v>118533679.96586029</v>
      </c>
      <c r="J73" s="2"/>
      <c r="K73" s="30">
        <f>SUM(K71:K72)</f>
        <v>81942865.699999988</v>
      </c>
      <c r="L73" s="2"/>
      <c r="M73" s="30">
        <f>SUM(M71:M72)</f>
        <v>69337404.980000123</v>
      </c>
      <c r="N73" s="2"/>
      <c r="O73" s="30">
        <f>SUM(O71:O72)</f>
        <v>65572475.98999995</v>
      </c>
    </row>
    <row r="74" spans="1:15" s="41" customFormat="1" ht="23.1" customHeight="1" thickTop="1">
      <c r="G74" s="44"/>
      <c r="I74" s="3"/>
      <c r="J74" s="3"/>
      <c r="K74" s="3"/>
      <c r="L74" s="3"/>
      <c r="M74" s="3"/>
      <c r="N74" s="3"/>
      <c r="O74" s="3"/>
    </row>
    <row r="75" spans="1:15" s="41" customFormat="1" ht="23.1" customHeight="1">
      <c r="A75" s="88" t="s">
        <v>138</v>
      </c>
      <c r="I75" s="3"/>
      <c r="J75" s="3"/>
      <c r="K75" s="3"/>
      <c r="M75" s="3"/>
      <c r="N75" s="3"/>
      <c r="O75" s="3"/>
    </row>
    <row r="76" spans="1:15" s="41" customFormat="1" ht="23.1" customHeight="1">
      <c r="A76" s="41" t="s">
        <v>153</v>
      </c>
      <c r="I76" s="3"/>
      <c r="J76" s="3"/>
      <c r="L76" s="3"/>
      <c r="M76" s="3"/>
      <c r="N76" s="3"/>
      <c r="O76" s="3"/>
    </row>
    <row r="77" spans="1:15" s="41" customFormat="1" ht="23.1" customHeight="1">
      <c r="C77" s="41" t="s">
        <v>154</v>
      </c>
      <c r="D77" s="90"/>
      <c r="E77" s="90"/>
      <c r="F77" s="90"/>
      <c r="G77" s="1" t="s">
        <v>167</v>
      </c>
      <c r="I77" s="3">
        <v>8072452.9199999999</v>
      </c>
      <c r="J77" s="3"/>
      <c r="K77" s="91">
        <v>0</v>
      </c>
      <c r="L77" s="3"/>
      <c r="M77" s="3">
        <v>7162631.9199999999</v>
      </c>
      <c r="N77" s="3"/>
      <c r="O77" s="3">
        <v>0</v>
      </c>
    </row>
    <row r="78" spans="1:15" s="41" customFormat="1" ht="5.25" customHeight="1">
      <c r="I78" s="92"/>
      <c r="J78" s="92"/>
      <c r="K78" s="92"/>
      <c r="L78" s="92"/>
      <c r="M78" s="92"/>
      <c r="N78" s="92"/>
      <c r="O78" s="92"/>
    </row>
    <row r="79" spans="1:15" s="41" customFormat="1" ht="23.1" customHeight="1">
      <c r="A79" s="86" t="s">
        <v>152</v>
      </c>
    </row>
    <row r="80" spans="1:15" s="41" customFormat="1" ht="23.1" customHeight="1">
      <c r="B80" s="41" t="s">
        <v>139</v>
      </c>
      <c r="I80" s="9"/>
      <c r="J80" s="10"/>
    </row>
    <row r="81" spans="1:15" s="41" customFormat="1" ht="23.1" customHeight="1">
      <c r="C81" s="93" t="s">
        <v>140</v>
      </c>
      <c r="I81" s="9">
        <v>487</v>
      </c>
      <c r="J81" s="10"/>
      <c r="K81" s="9">
        <v>657</v>
      </c>
      <c r="L81" s="10"/>
      <c r="M81" s="9">
        <v>421</v>
      </c>
      <c r="N81" s="10"/>
      <c r="O81" s="9">
        <v>421</v>
      </c>
    </row>
    <row r="82" spans="1:15" s="41" customFormat="1" ht="23.1" customHeight="1">
      <c r="C82" s="93" t="s">
        <v>141</v>
      </c>
      <c r="I82" s="9"/>
      <c r="J82" s="10"/>
      <c r="L82" s="10"/>
      <c r="M82" s="9"/>
      <c r="N82" s="10"/>
    </row>
    <row r="83" spans="1:15" s="41" customFormat="1" ht="23.1" customHeight="1">
      <c r="B83" s="93"/>
      <c r="D83" s="41" t="s">
        <v>142</v>
      </c>
      <c r="I83" s="38">
        <v>2.4</v>
      </c>
      <c r="J83" s="39"/>
      <c r="K83" s="38">
        <v>2.4</v>
      </c>
      <c r="L83" s="39"/>
      <c r="M83" s="38">
        <v>2.4</v>
      </c>
      <c r="N83" s="39"/>
      <c r="O83" s="38">
        <v>2.4</v>
      </c>
    </row>
    <row r="84" spans="1:15" s="41" customFormat="1" ht="23.1" customHeight="1">
      <c r="B84" s="41" t="s">
        <v>102</v>
      </c>
      <c r="I84" s="110"/>
      <c r="J84" s="31"/>
      <c r="K84" s="32"/>
      <c r="L84" s="31"/>
      <c r="M84" s="110"/>
      <c r="N84" s="31"/>
      <c r="O84" s="32"/>
    </row>
    <row r="85" spans="1:15" s="41" customFormat="1" ht="23.1" customHeight="1">
      <c r="A85" s="41" t="s">
        <v>30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</row>
    <row r="86" spans="1:15" s="41" customFormat="1" ht="23.1" customHeight="1"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</row>
    <row r="87" spans="1:15" s="41" customFormat="1" ht="23.1" customHeight="1"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</row>
    <row r="88" spans="1:15" s="41" customFormat="1" ht="23.1" customHeight="1"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</row>
    <row r="89" spans="1:15" s="41" customFormat="1" ht="23.1" customHeight="1"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</row>
    <row r="90" spans="1:15" s="41" customFormat="1" ht="23.1" customHeight="1"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</row>
    <row r="91" spans="1:15" s="41" customFormat="1" ht="23.1" customHeight="1"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</row>
    <row r="92" spans="1:15" s="41" customFormat="1" ht="23.1" customHeight="1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</row>
    <row r="93" spans="1:15" s="41" customFormat="1" ht="23.1" customHeight="1"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</row>
    <row r="94" spans="1:15" s="41" customFormat="1" ht="23.1" customHeight="1"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</row>
    <row r="95" spans="1:15" s="41" customFormat="1" ht="23.1" customHeight="1"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</row>
    <row r="96" spans="1:15" s="41" customFormat="1" ht="23.1" customHeight="1"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</row>
    <row r="97" spans="1:15" s="41" customFormat="1" ht="23.1" customHeight="1"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</row>
    <row r="98" spans="1:15" s="41" customFormat="1" ht="23.1" customHeight="1"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</row>
    <row r="99" spans="1:15" s="41" customFormat="1" ht="23.1" customHeight="1"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</row>
    <row r="100" spans="1:15" s="41" customFormat="1" ht="41.45" customHeight="1"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</row>
    <row r="101" spans="1:15" s="41" customFormat="1" ht="23.1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</row>
    <row r="102" spans="1:15" s="41" customFormat="1" ht="23.1" customHeight="1">
      <c r="A102" s="5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16" t="s">
        <v>156</v>
      </c>
    </row>
  </sheetData>
  <mergeCells count="3">
    <mergeCell ref="A53:O53"/>
    <mergeCell ref="A51:O51"/>
    <mergeCell ref="A52:O5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2b720c0ff123aaf509b32529e5bbc50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4ee632634336c9e4723cf7205537b5f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89e0076-fbe0-4568-9ccd-f8619a670cac"/>
    <ds:schemaRef ds:uri="http://purl.org/dc/elements/1.1/"/>
    <ds:schemaRef ds:uri="02e7c2bb-7144-4b30-ad47-2d09cbb786f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627AB9-A9DF-448A-9A52-A4693950D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9 เดือน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'งบกำไรขาดทุน 3 เดือน'!Print_Area</vt:lpstr>
      <vt:lpstr>'งบกำไรขาดทุน 9 เดือน'!Print_Area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2025-11-11T02:34:53Z</cp:lastPrinted>
  <dcterms:created xsi:type="dcterms:W3CDTF">2007-05-02T13:19:22Z</dcterms:created>
  <dcterms:modified xsi:type="dcterms:W3CDTF">2025-11-13T07:43:32Z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