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เอ็น.ซี.เฮ้าส์ซิ่ง\"/>
    </mc:Choice>
  </mc:AlternateContent>
  <xr:revisionPtr revIDLastSave="0" documentId="13_ncr:1_{06218FA8-6DE1-42EF-9CDC-A4687D1C1C75}" xr6:coauthVersionLast="47" xr6:coauthVersionMax="47" xr10:uidLastSave="{00000000-0000-0000-0000-000000000000}"/>
  <bookViews>
    <workbookView xWindow="-120" yWindow="-120" windowWidth="29040" windowHeight="15840" tabRatio="773" xr2:uid="{00000000-000D-0000-FFFF-FFFF00000000}"/>
  </bookViews>
  <sheets>
    <sheet name="Financial position" sheetId="1" r:id="rId1"/>
    <sheet name="Compriehensive income 3 Month" sheetId="14" r:id="rId2"/>
    <sheet name="Compriehensive income 9 Month" sheetId="21" r:id="rId3"/>
    <sheet name="Statements of changes (Cont.)" sheetId="17" r:id="rId4"/>
    <sheet name="Statements of changes" sheetId="18" r:id="rId5"/>
    <sheet name="Cash flow" sheetId="20" r:id="rId6"/>
  </sheets>
  <definedNames>
    <definedName name="_xlnm.Print_Area" localSheetId="5">'Cash flow'!$A$1:$L$105</definedName>
    <definedName name="_xlnm.Print_Area" localSheetId="1">'Compriehensive income 3 Month'!$A$1:$M$62</definedName>
    <definedName name="_xlnm.Print_Area" localSheetId="2">'Compriehensive income 9 Month'!$A$1:$M$62</definedName>
    <definedName name="_xlnm.Print_Area" localSheetId="0">'Financial position'!$A$1:$M$109</definedName>
    <definedName name="_xlnm.Print_Area" localSheetId="4">'Statements of changes'!$A$1:$N$28</definedName>
    <definedName name="_xlnm.Print_Area" localSheetId="3">'Statements of changes (Cont.)'!$A$1:$T$28</definedName>
  </definedNames>
  <calcPr calcId="181029"/>
</workbook>
</file>

<file path=xl/calcChain.xml><?xml version="1.0" encoding="utf-8"?>
<calcChain xmlns="http://schemas.openxmlformats.org/spreadsheetml/2006/main">
  <c r="K59" i="21" l="1"/>
  <c r="K59" i="14"/>
  <c r="G64" i="14"/>
  <c r="G59" i="14" s="1"/>
  <c r="K61" i="1" l="1"/>
  <c r="M59" i="21"/>
  <c r="I59" i="21"/>
  <c r="M59" i="14"/>
  <c r="I59" i="14"/>
  <c r="L82" i="20" l="1"/>
  <c r="J82" i="20"/>
  <c r="F82" i="20"/>
  <c r="H82" i="20"/>
  <c r="J21" i="18"/>
  <c r="H21" i="18"/>
  <c r="F21" i="18"/>
  <c r="N21" i="18" s="1"/>
  <c r="N20" i="18"/>
  <c r="N13" i="18"/>
  <c r="P14" i="17"/>
  <c r="T14" i="17" s="1"/>
  <c r="N16" i="17"/>
  <c r="R16" i="17"/>
  <c r="R24" i="17"/>
  <c r="N24" i="17"/>
  <c r="P22" i="17"/>
  <c r="T22" i="17" s="1"/>
  <c r="P21" i="17"/>
  <c r="T21" i="17" s="1"/>
  <c r="L64" i="21" l="1"/>
  <c r="J64" i="21"/>
  <c r="I64" i="21"/>
  <c r="H64" i="21"/>
  <c r="G64" i="21"/>
  <c r="G59" i="21" s="1"/>
  <c r="G56" i="21"/>
  <c r="I52" i="21"/>
  <c r="G52" i="21"/>
  <c r="G45" i="21"/>
  <c r="A43" i="21"/>
  <c r="M31" i="21"/>
  <c r="K31" i="21"/>
  <c r="I31" i="21"/>
  <c r="G31" i="21"/>
  <c r="M21" i="21"/>
  <c r="K21" i="21"/>
  <c r="I21" i="21"/>
  <c r="G21" i="21"/>
  <c r="M15" i="21"/>
  <c r="K15" i="21"/>
  <c r="I15" i="21"/>
  <c r="G15" i="21"/>
  <c r="G8" i="21"/>
  <c r="K21" i="14"/>
  <c r="G22" i="21" l="1"/>
  <c r="G24" i="21" s="1"/>
  <c r="G26" i="21" s="1"/>
  <c r="G32" i="21" s="1"/>
  <c r="F12" i="20" s="1"/>
  <c r="F41" i="20" s="1"/>
  <c r="F58" i="20" s="1"/>
  <c r="I22" i="21"/>
  <c r="I24" i="21" s="1"/>
  <c r="I26" i="21" s="1"/>
  <c r="I32" i="21" s="1"/>
  <c r="H12" i="20" s="1"/>
  <c r="H41" i="20" s="1"/>
  <c r="K22" i="21"/>
  <c r="K24" i="21" s="1"/>
  <c r="K26" i="21" s="1"/>
  <c r="L15" i="18" s="1"/>
  <c r="M22" i="21"/>
  <c r="M24" i="21" s="1"/>
  <c r="M26" i="21" s="1"/>
  <c r="M32" i="21" s="1"/>
  <c r="L12" i="20" s="1"/>
  <c r="K32" i="21" l="1"/>
  <c r="G56" i="14"/>
  <c r="G52" i="14"/>
  <c r="J27" i="17"/>
  <c r="L27" i="17"/>
  <c r="J26" i="17"/>
  <c r="L64" i="14"/>
  <c r="J64" i="14"/>
  <c r="H64" i="14"/>
  <c r="G104" i="1"/>
  <c r="P24" i="17"/>
  <c r="T24" i="17" s="1"/>
  <c r="J12" i="20" l="1"/>
  <c r="J41" i="20" s="1"/>
  <c r="K64" i="21"/>
  <c r="K56" i="21"/>
  <c r="K52" i="21"/>
  <c r="K22" i="1"/>
  <c r="I61" i="1"/>
  <c r="L102" i="20"/>
  <c r="F102" i="20" l="1"/>
  <c r="H102" i="20"/>
  <c r="J102" i="20"/>
  <c r="G61" i="1"/>
  <c r="L67" i="20"/>
  <c r="J67" i="20"/>
  <c r="H67" i="20"/>
  <c r="F67" i="20"/>
  <c r="M31" i="14" l="1"/>
  <c r="K31" i="14"/>
  <c r="I31" i="14"/>
  <c r="G31" i="14"/>
  <c r="M21" i="14"/>
  <c r="I21" i="14"/>
  <c r="G21" i="14"/>
  <c r="M15" i="14"/>
  <c r="K15" i="14"/>
  <c r="I15" i="14"/>
  <c r="G15" i="14"/>
  <c r="M61" i="1"/>
  <c r="M33" i="1"/>
  <c r="I33" i="1"/>
  <c r="G22" i="1"/>
  <c r="M22" i="1"/>
  <c r="I22" i="1"/>
  <c r="K73" i="1"/>
  <c r="K104" i="1"/>
  <c r="K106" i="1" s="1"/>
  <c r="M34" i="1" l="1"/>
  <c r="K22" i="14"/>
  <c r="K24" i="14" s="1"/>
  <c r="K26" i="14" s="1"/>
  <c r="G22" i="14"/>
  <c r="G24" i="14" s="1"/>
  <c r="G26" i="14" s="1"/>
  <c r="G32" i="14" s="1"/>
  <c r="I34" i="1"/>
  <c r="M22" i="14"/>
  <c r="M24" i="14" s="1"/>
  <c r="M26" i="14" s="1"/>
  <c r="M32" i="14" s="1"/>
  <c r="I22" i="14"/>
  <c r="I24" i="14" s="1"/>
  <c r="I26" i="14" s="1"/>
  <c r="I32" i="14" s="1"/>
  <c r="M73" i="1"/>
  <c r="M74" i="1" s="1"/>
  <c r="I73" i="1"/>
  <c r="I74" i="1" s="1"/>
  <c r="G73" i="1"/>
  <c r="K33" i="1"/>
  <c r="G33" i="1"/>
  <c r="G34" i="1" s="1"/>
  <c r="M104" i="1"/>
  <c r="M106" i="1" s="1"/>
  <c r="G106" i="1"/>
  <c r="I104" i="1"/>
  <c r="I106" i="1" s="1"/>
  <c r="K74" i="1"/>
  <c r="K107" i="1" s="1"/>
  <c r="K32" i="14" l="1"/>
  <c r="H58" i="20"/>
  <c r="L41" i="20"/>
  <c r="L58" i="20" s="1"/>
  <c r="L83" i="20" s="1"/>
  <c r="L85" i="20" s="1"/>
  <c r="L108" i="20" s="1"/>
  <c r="K64" i="14"/>
  <c r="K34" i="1"/>
  <c r="K112" i="1" s="1"/>
  <c r="G74" i="1"/>
  <c r="G107" i="1" s="1"/>
  <c r="M107" i="1"/>
  <c r="I107" i="1"/>
  <c r="H83" i="20" l="1"/>
  <c r="H85" i="20" s="1"/>
  <c r="H108" i="20" s="1"/>
  <c r="F83" i="20"/>
  <c r="F85" i="20" s="1"/>
  <c r="F108" i="20" s="1"/>
  <c r="K56" i="14"/>
  <c r="N15" i="18"/>
  <c r="K52" i="14"/>
  <c r="L25" i="18"/>
  <c r="L26" i="18" s="1"/>
  <c r="J25" i="18"/>
  <c r="J26" i="18" s="1"/>
  <c r="H25" i="18"/>
  <c r="H26" i="18" s="1"/>
  <c r="F25" i="18"/>
  <c r="F26" i="18" s="1"/>
  <c r="N24" i="18"/>
  <c r="N23" i="18"/>
  <c r="J17" i="18"/>
  <c r="J18" i="18" s="1"/>
  <c r="H17" i="18"/>
  <c r="H18" i="18" s="1"/>
  <c r="F17" i="18"/>
  <c r="F18" i="18" s="1"/>
  <c r="N16" i="18"/>
  <c r="R26" i="17"/>
  <c r="R27" i="17" s="1"/>
  <c r="P25" i="17"/>
  <c r="T25" i="17" s="1"/>
  <c r="N26" i="17"/>
  <c r="N27" i="17" s="1"/>
  <c r="L26" i="17"/>
  <c r="P17" i="17"/>
  <c r="H112" i="1"/>
  <c r="I112" i="1"/>
  <c r="J112" i="1"/>
  <c r="L112" i="1"/>
  <c r="M112" i="1"/>
  <c r="G112" i="1"/>
  <c r="G45" i="14"/>
  <c r="G8" i="14"/>
  <c r="G87" i="1"/>
  <c r="G47" i="1"/>
  <c r="A43" i="14"/>
  <c r="A84" i="1"/>
  <c r="A44" i="1"/>
  <c r="J58" i="20" l="1"/>
  <c r="J83" i="20" s="1"/>
  <c r="J85" i="20" s="1"/>
  <c r="J108" i="20" s="1"/>
  <c r="L17" i="18"/>
  <c r="L18" i="18" s="1"/>
  <c r="P26" i="17"/>
  <c r="P27" i="17" s="1"/>
  <c r="R17" i="17"/>
  <c r="R18" i="17" s="1"/>
  <c r="R19" i="17" s="1"/>
  <c r="N25" i="18"/>
  <c r="N26" i="18" s="1"/>
  <c r="T26" i="17"/>
  <c r="T27" i="17" s="1"/>
  <c r="N17" i="18"/>
  <c r="N18" i="18" s="1"/>
  <c r="O18" i="18" s="1"/>
  <c r="P16" i="17"/>
  <c r="T17" i="17" l="1"/>
  <c r="P18" i="17"/>
  <c r="P19" i="17" s="1"/>
  <c r="T16" i="17"/>
  <c r="N18" i="17"/>
  <c r="N19" i="17" s="1"/>
  <c r="T18" i="17" l="1"/>
  <c r="T19" i="17" s="1"/>
  <c r="U19" i="17" s="1"/>
  <c r="I52" i="14"/>
  <c r="I64" i="14"/>
  <c r="M52" i="14"/>
  <c r="M64" i="14"/>
  <c r="I56" i="14"/>
  <c r="M56" i="14"/>
  <c r="M52" i="21"/>
  <c r="M64" i="21"/>
  <c r="I56" i="21"/>
  <c r="M56" i="21"/>
</calcChain>
</file>

<file path=xl/sharedStrings.xml><?xml version="1.0" encoding="utf-8"?>
<sst xmlns="http://schemas.openxmlformats.org/spreadsheetml/2006/main" count="383" uniqueCount="217">
  <si>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</si>
  <si>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</si>
  <si>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</si>
  <si>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</si>
  <si>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</si>
  <si>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</si>
  <si>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</si>
  <si>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</si>
  <si>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</si>
  <si>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</si>
  <si>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</si>
  <si>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</si>
  <si>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</si>
  <si>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</si>
  <si>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</si>
  <si>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</si>
  <si>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</si>
  <si>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</si>
  <si>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</si>
  <si>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</si>
  <si>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</si>
  <si>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</si>
  <si>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</si>
  <si>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</si>
  <si>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</si>
  <si>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</si>
  <si>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</si>
  <si>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</si>
  <si>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</si>
  <si>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</si>
  <si>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</si>
  <si>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</si>
  <si>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</si>
  <si>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</si>
  <si>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</si>
  <si>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</si>
  <si>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</si>
  <si>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</si>
  <si>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</si>
  <si>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</si>
  <si>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</si>
  <si>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</si>
  <si>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</si>
  <si>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</si>
  <si>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</si>
  <si>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</si>
  <si>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</si>
  <si>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</si>
  <si>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</si>
  <si>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</si>
  <si>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</si>
  <si>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</si>
  <si>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</si>
  <si>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</si>
  <si>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</si>
  <si>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- 7 -</t>
  </si>
  <si>
    <t>- 8 -</t>
  </si>
  <si>
    <t>Other comprehensive income</t>
  </si>
  <si>
    <t>- 10 -</t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</si>
  <si>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</si>
  <si>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</si>
  <si>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</si>
  <si>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</si>
  <si>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</si>
  <si>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</si>
  <si>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</si>
  <si>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</si>
  <si>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</si>
  <si>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</si>
  <si>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</si>
  <si>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</si>
  <si>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</si>
  <si>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</si>
  <si>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</si>
  <si>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</si>
  <si>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</si>
  <si>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</si>
  <si>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</si>
  <si>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</si>
  <si>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</si>
  <si>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</si>
  <si>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</si>
  <si>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>Investment property</t>
  </si>
  <si>
    <t>Rental income and service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</si>
  <si>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</si>
  <si>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</si>
  <si>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</si>
  <si>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</si>
  <si>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</si>
  <si>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</si>
  <si>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</si>
  <si>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</si>
  <si>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</si>
  <si>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</si>
  <si>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</si>
  <si>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</si>
  <si>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t>Cost for rent and service</t>
  </si>
  <si>
    <t>- 9 -</t>
  </si>
  <si>
    <t>Short-term loan from related parties</t>
  </si>
  <si>
    <t>Cash and cash equivalents consisted of :</t>
  </si>
  <si>
    <t>Bank overdrafts and short-term loans</t>
  </si>
  <si>
    <t>Finance costs</t>
  </si>
  <si>
    <t xml:space="preserve">Other non-current liabilities       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</si>
  <si>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</si>
  <si>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</si>
  <si>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</si>
  <si>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</si>
  <si>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</si>
  <si>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</si>
  <si>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</si>
  <si>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</si>
  <si>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Distribution costs</t>
  </si>
  <si>
    <t>Other current financial assets</t>
  </si>
  <si>
    <t>Total equity attributable to company's shareholders</t>
  </si>
  <si>
    <t xml:space="preserve">Items that will not be reclassified to profit or loss </t>
  </si>
  <si>
    <t>Adjust items that profit (loss) is cash received (paid)</t>
  </si>
  <si>
    <t xml:space="preserve">Adjustment on financial cost </t>
  </si>
  <si>
    <t>Cash paid for purchase of property, plant and equipment</t>
  </si>
  <si>
    <t xml:space="preserve">Cash paid for purchase of investment property </t>
  </si>
  <si>
    <t>Cash paid interest</t>
  </si>
  <si>
    <t>Net cash provided by (used in) operating  activities</t>
  </si>
  <si>
    <t>Short-term to related parties</t>
  </si>
  <si>
    <t xml:space="preserve">Items that may be reclassified subsequently </t>
  </si>
  <si>
    <t>to profit or loss</t>
  </si>
  <si>
    <t xml:space="preserve">Provision from purchasing the real estate </t>
  </si>
  <si>
    <t>project</t>
  </si>
  <si>
    <t>Other current liabilities</t>
  </si>
  <si>
    <t>Debenture</t>
  </si>
  <si>
    <t>Cash received interest income</t>
  </si>
  <si>
    <t>Other non-current financial assets</t>
  </si>
  <si>
    <t>Profit (loss) from operating activties</t>
  </si>
  <si>
    <t>As at December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</si>
  <si>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</si>
  <si>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</si>
  <si>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In  Thousand Baht</t>
  </si>
  <si>
    <t>Profit (loss) for the period</t>
  </si>
  <si>
    <t>Cash and cash equivalents, beginning of period</t>
  </si>
  <si>
    <t>In Thousand Baht</t>
  </si>
  <si>
    <t>5, 6</t>
  </si>
  <si>
    <t>5, 18</t>
  </si>
  <si>
    <t>- 2 -</t>
  </si>
  <si>
    <t>- 3 -</t>
  </si>
  <si>
    <t>- 4 -</t>
  </si>
  <si>
    <t>- 5 -</t>
  </si>
  <si>
    <t>Adjusted with the interest income</t>
  </si>
  <si>
    <t>Adjustment on non-current assets (increase) decrease</t>
  </si>
  <si>
    <t>Adjustment on loss for declining in value of inventories (reverse)</t>
  </si>
  <si>
    <t>5, 20</t>
  </si>
  <si>
    <t>Other comprehensive income for the period</t>
  </si>
  <si>
    <t>Total comprehensive income for the period</t>
  </si>
  <si>
    <t>Profit (loss) for the period (Baht per share)</t>
  </si>
  <si>
    <t>31, 2024</t>
  </si>
  <si>
    <t>Difference from</t>
  </si>
  <si>
    <t>change in</t>
  </si>
  <si>
    <t>shareholding proportion</t>
  </si>
  <si>
    <t>Beginning balance as at January 1, 2024</t>
  </si>
  <si>
    <t>Current portion of Debenture</t>
  </si>
  <si>
    <t>Difference from change in shareholding proportion</t>
  </si>
  <si>
    <t>Cash and cash equivalents, ending of period</t>
  </si>
  <si>
    <t>Cash received from sales property plant and equipment</t>
  </si>
  <si>
    <t>THE STATEMENTS OF COMPREHENSIVE INCOME</t>
  </si>
  <si>
    <t>Profit (loss) before income tax expense</t>
  </si>
  <si>
    <t>THE STATEMENTS OF COMPREHENSIVE INCOME (CONT.)</t>
  </si>
  <si>
    <t>Income tax refund (paid)</t>
  </si>
  <si>
    <t>Cash paid for lease liabilities</t>
  </si>
  <si>
    <t>Cash paid from short-term loans to related parties</t>
  </si>
  <si>
    <t>Beginning balance as at January 1, 2025</t>
  </si>
  <si>
    <t>Cash paid debentures</t>
  </si>
  <si>
    <t>2) Increase in lease liabilities</t>
  </si>
  <si>
    <t>Adjustment on other assets (increase) decrease</t>
  </si>
  <si>
    <t>Adjustment on provisions for employee benefit</t>
  </si>
  <si>
    <t>Adjustment  with gain from fair value</t>
  </si>
  <si>
    <t>Adjustment on trade and other current receivables increase</t>
  </si>
  <si>
    <t xml:space="preserve">Adjustment on provisions for compensation for </t>
  </si>
  <si>
    <t>housing estate juristic persons</t>
  </si>
  <si>
    <t>Adjustment on provisions for lawsuit</t>
  </si>
  <si>
    <t>Adjusted with the profit from lease change</t>
  </si>
  <si>
    <t>Decrease in fixed deposits pledged as collateral</t>
  </si>
  <si>
    <t>Cash received from debentures</t>
  </si>
  <si>
    <t>Adjustment on real estate project development costs decrease</t>
  </si>
  <si>
    <t>Adjustment on land held for development increase</t>
  </si>
  <si>
    <t xml:space="preserve">Adjustments for other non-current liabilities increase </t>
  </si>
  <si>
    <t>Cash paid for provision from purchasing the real estate project</t>
  </si>
  <si>
    <t>the financial institutions</t>
  </si>
  <si>
    <t>30, 2025</t>
  </si>
  <si>
    <t>Dividend paid</t>
  </si>
  <si>
    <t>Cash received from non-controlling interests due to investment</t>
  </si>
  <si>
    <t>in a subsidiary</t>
  </si>
  <si>
    <t>Provision for compensation for housing estate juristic persons</t>
  </si>
  <si>
    <t>Cash received form short-term loans to related parties</t>
  </si>
  <si>
    <t>- 11 -</t>
  </si>
  <si>
    <t>- 12 -</t>
  </si>
  <si>
    <t>- 13 -</t>
  </si>
  <si>
    <t>Increase (decrease) in bank overdrafts and short-term  loans from</t>
  </si>
  <si>
    <t xml:space="preserve">Depreciation and amortization </t>
  </si>
  <si>
    <t>Tax expenses (income)</t>
  </si>
  <si>
    <t>AS AT SEPTEMBER 30, 2025</t>
  </si>
  <si>
    <t>As at September</t>
  </si>
  <si>
    <t>FOR THE THREE-MONTH PERIOD ENDED SEPTEMBER 30, 2025</t>
  </si>
  <si>
    <t>FOR THE NINE-MONTH PERIOD ENDED SEPTEMBER 30, 2025</t>
  </si>
  <si>
    <t>Ending balance as at September 30, 2025</t>
  </si>
  <si>
    <t>Ending balance as at September 30, 2024</t>
  </si>
  <si>
    <t>FOR THE  NINE-MONTH PERIOD ENDED SEPTEMBER 30, 2025</t>
  </si>
  <si>
    <t>Adjustment on income tax expenses (income)</t>
  </si>
  <si>
    <t>Adjustment with gain from tax refund</t>
  </si>
  <si>
    <t xml:space="preserve">Cash received from short-term loans </t>
  </si>
  <si>
    <t>Cash paid for short-term loans</t>
  </si>
  <si>
    <t>Adjustment on inventory (increase) decrease</t>
  </si>
  <si>
    <t>Adjustment on deposit for land decrease</t>
  </si>
  <si>
    <t xml:space="preserve">Adjustments on bad debt and expected credit loss </t>
  </si>
  <si>
    <t>Adjustment for loss on write-off of inventories</t>
  </si>
  <si>
    <t>Adjustment for loss from sale of property, plant and equipment</t>
  </si>
  <si>
    <t>Adjustment for loss from impairment of intangible assets</t>
  </si>
  <si>
    <t>Adjustment for loss from impairment of property, plant and equipment</t>
  </si>
  <si>
    <t>Supplemental disclosures of cash flows information</t>
  </si>
  <si>
    <t>Adjustment on trade and other current payables increase (decrease)</t>
  </si>
  <si>
    <t>Adjustments for other liabilities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</si>
</sst>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 ;\-#,##0\ 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0.0"/>
    <numFmt numFmtId="195" formatCode="_-* #,##0.00_-;\-* #,##0.00_-;_-* &quot;-&quot;?????_-;_-@_-"/>
    <numFmt numFmtId="196" formatCode="_-* #,##0_-;\-* #,##0_-;_-* &quot;-&quot;?????_-;_-@_-"/>
    <numFmt numFmtId="197" formatCode="_-* #,##0_-;* \(#,##0\);_-* &quot;-&quot;???_-;_-@_-"/>
    <numFmt numFmtId="198" formatCode="#,##0.00_ ;\-#,##0.00\ "/>
    <numFmt numFmtId="199" formatCode="#,##0.000_ ;\-#,##0.000\ "/>
    <numFmt numFmtId="200" formatCode="_-* #,##0.000_-;\-* #,##0.000_-;_-* &quot;-&quot;??_-;_-@_-"/>
    <numFmt numFmtId="201" formatCode="0.0000"/>
    <numFmt numFmtId="202" formatCode="_-* #,##0.0_-;\-* #,##0.0_-;_-* &quot;-&quot;??_-;_-@_-"/>
    <numFmt numFmtId="203" formatCode="_(* #,##0_);_(* \(#,##0\);_(* &quot;-&quot;??_);_(@_)"/>
    <numFmt numFmtId="204" formatCode="#,##0.0000\ ;\(#,##0.0000\);&quot;-  &quot;\ \ \ "/>
  </numFmts>
  <fonts count="4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color theme="1"/>
      <name val="Arial"/>
      <family val="2"/>
    </font>
    <font>
      <b/>
      <sz val="13"/>
      <name val="Angsana New"/>
      <family val="1"/>
    </font>
    <font>
      <sz val="13"/>
      <name val="AngsanaUPC"/>
      <family val="1"/>
      <charset val="222"/>
    </font>
    <font>
      <b/>
      <sz val="13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</font>
    <font>
      <sz val="13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2" fillId="0" borderId="0"/>
    <xf numFmtId="0" fontId="31" fillId="0" borderId="0"/>
    <xf numFmtId="0" fontId="31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0" fillId="0" borderId="0" applyFont="0" applyFill="0" applyBorder="0" applyAlignment="0" applyProtection="0"/>
  </cellStyleXfs>
  <cellXfs count="287">
    <xf numFmtId="0" fontId="0" fillId="0" borderId="0" xfId="0"/>
    <xf numFmtId="0" fontId="5" fillId="0" borderId="0" xfId="0" applyFont="1" applyAlignment="1">
      <alignment vertical="center"/>
    </xf>
    <xf numFmtId="190" fontId="5" fillId="0" borderId="0" xfId="28" applyNumberFormat="1" applyFont="1" applyFill="1" applyAlignment="1">
      <alignment vertical="center"/>
    </xf>
    <xf numFmtId="189" fontId="5" fillId="0" borderId="0" xfId="29" applyNumberFormat="1" applyFont="1" applyAlignment="1">
      <alignment vertical="center"/>
    </xf>
    <xf numFmtId="189" fontId="5" fillId="0" borderId="0" xfId="29" applyNumberFormat="1" applyFont="1" applyBorder="1" applyAlignment="1">
      <alignment vertical="center"/>
    </xf>
    <xf numFmtId="199" fontId="5" fillId="0" borderId="0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0" fontId="5" fillId="0" borderId="0" xfId="50" applyFont="1" applyAlignment="1">
      <alignment vertical="center"/>
    </xf>
    <xf numFmtId="190" fontId="5" fillId="0" borderId="0" xfId="28" applyNumberFormat="1" applyFont="1" applyFill="1" applyAlignment="1">
      <alignment vertical="top"/>
    </xf>
    <xf numFmtId="0" fontId="8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right" vertical="center"/>
    </xf>
    <xf numFmtId="190" fontId="5" fillId="0" borderId="0" xfId="36" applyNumberFormat="1" applyFont="1" applyAlignment="1">
      <alignment vertical="center"/>
    </xf>
    <xf numFmtId="190" fontId="5" fillId="0" borderId="0" xfId="36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89" fontId="5" fillId="0" borderId="0" xfId="28" applyNumberFormat="1" applyFont="1" applyFill="1" applyAlignment="1">
      <alignment vertical="center"/>
    </xf>
    <xf numFmtId="195" fontId="30" fillId="0" borderId="0" xfId="28" applyNumberFormat="1" applyFont="1" applyFill="1" applyAlignment="1">
      <alignment vertical="center"/>
    </xf>
    <xf numFmtId="195" fontId="30" fillId="0" borderId="0" xfId="28" applyNumberFormat="1" applyFont="1" applyFill="1" applyBorder="1" applyAlignment="1">
      <alignment vertical="center"/>
    </xf>
    <xf numFmtId="190" fontId="5" fillId="0" borderId="0" xfId="28" applyNumberFormat="1" applyFont="1" applyFill="1" applyBorder="1" applyAlignment="1">
      <alignment vertical="center"/>
    </xf>
    <xf numFmtId="189" fontId="5" fillId="0" borderId="0" xfId="28" applyNumberFormat="1" applyFont="1" applyFill="1" applyBorder="1" applyAlignment="1">
      <alignment vertical="center"/>
    </xf>
    <xf numFmtId="0" fontId="29" fillId="0" borderId="0" xfId="49" applyFont="1" applyAlignment="1">
      <alignment vertical="center"/>
    </xf>
    <xf numFmtId="0" fontId="6" fillId="0" borderId="0" xfId="49" applyFont="1" applyAlignment="1">
      <alignment horizontal="center" vertical="justify"/>
    </xf>
    <xf numFmtId="0" fontId="2" fillId="0" borderId="0" xfId="49" applyFont="1" applyAlignment="1">
      <alignment horizontal="center"/>
    </xf>
    <xf numFmtId="0" fontId="2" fillId="0" borderId="0" xfId="49" applyFont="1"/>
    <xf numFmtId="0" fontId="5" fillId="0" borderId="0" xfId="49" applyFont="1" applyAlignment="1">
      <alignment vertical="center"/>
    </xf>
    <xf numFmtId="0" fontId="5" fillId="0" borderId="0" xfId="49" applyFont="1" applyAlignment="1">
      <alignment horizontal="center" vertical="center"/>
    </xf>
    <xf numFmtId="43" fontId="5" fillId="0" borderId="0" xfId="49" applyNumberFormat="1" applyFont="1" applyAlignment="1">
      <alignment vertical="center"/>
    </xf>
    <xf numFmtId="0" fontId="6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41" fontId="5" fillId="0" borderId="0" xfId="49" applyNumberFormat="1" applyFont="1" applyAlignment="1">
      <alignment vertical="center"/>
    </xf>
    <xf numFmtId="0" fontId="5" fillId="0" borderId="0" xfId="49" applyFont="1" applyAlignment="1">
      <alignment horizontal="left" vertical="center"/>
    </xf>
    <xf numFmtId="0" fontId="2" fillId="0" borderId="0" xfId="62" applyFont="1" applyAlignment="1">
      <alignment horizontal="right" vertical="center"/>
    </xf>
    <xf numFmtId="0" fontId="29" fillId="0" borderId="0" xfId="49" applyFont="1" applyAlignment="1">
      <alignment horizontal="center" vertical="center"/>
    </xf>
    <xf numFmtId="0" fontId="8" fillId="0" borderId="0" xfId="62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96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195" fontId="3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9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95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96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98" fontId="6" fillId="0" borderId="0" xfId="29" applyNumberFormat="1" applyFont="1" applyFill="1" applyAlignment="1">
      <alignment vertical="top"/>
    </xf>
    <xf numFmtId="190" fontId="6" fillId="0" borderId="0" xfId="0" applyNumberFormat="1" applyFont="1" applyAlignment="1">
      <alignment vertical="top"/>
    </xf>
    <xf numFmtId="0" fontId="6" fillId="0" borderId="0" xfId="0" quotePrefix="1" applyFont="1" applyAlignment="1">
      <alignment vertical="center"/>
    </xf>
    <xf numFmtId="190" fontId="6" fillId="0" borderId="11" xfId="28" applyNumberFormat="1" applyFont="1" applyFill="1" applyBorder="1" applyAlignment="1">
      <alignment vertical="center"/>
    </xf>
    <xf numFmtId="190" fontId="6" fillId="0" borderId="0" xfId="0" applyNumberFormat="1" applyFont="1" applyAlignment="1">
      <alignment vertical="center"/>
    </xf>
    <xf numFmtId="189" fontId="6" fillId="0" borderId="11" xfId="28" applyNumberFormat="1" applyFont="1" applyFill="1" applyBorder="1" applyAlignment="1">
      <alignment vertical="center"/>
    </xf>
    <xf numFmtId="190" fontId="6" fillId="0" borderId="0" xfId="28" applyNumberFormat="1" applyFont="1" applyFill="1" applyBorder="1" applyAlignment="1">
      <alignment vertical="top"/>
    </xf>
    <xf numFmtId="190" fontId="6" fillId="0" borderId="0" xfId="28" applyNumberFormat="1" applyFont="1" applyFill="1" applyAlignment="1">
      <alignment vertical="top"/>
    </xf>
    <xf numFmtId="190" fontId="6" fillId="0" borderId="0" xfId="28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0" fontId="6" fillId="0" borderId="0" xfId="28" applyNumberFormat="1" applyFont="1" applyFill="1" applyAlignment="1">
      <alignment vertical="center"/>
    </xf>
    <xf numFmtId="189" fontId="6" fillId="0" borderId="0" xfId="28" applyNumberFormat="1" applyFont="1" applyFill="1" applyBorder="1" applyAlignment="1">
      <alignment vertical="center"/>
    </xf>
    <xf numFmtId="187" fontId="6" fillId="0" borderId="0" xfId="28" applyNumberFormat="1" applyFont="1" applyFill="1" applyAlignment="1">
      <alignment vertical="center"/>
    </xf>
    <xf numFmtId="191" fontId="6" fillId="0" borderId="13" xfId="0" applyNumberFormat="1" applyFont="1" applyBorder="1" applyAlignment="1">
      <alignment vertical="center"/>
    </xf>
    <xf numFmtId="193" fontId="6" fillId="0" borderId="0" xfId="0" applyNumberFormat="1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90" fontId="6" fillId="0" borderId="10" xfId="28" applyNumberFormat="1" applyFont="1" applyFill="1" applyBorder="1" applyAlignment="1">
      <alignment vertical="center"/>
    </xf>
    <xf numFmtId="187" fontId="6" fillId="0" borderId="0" xfId="28" applyNumberFormat="1" applyFont="1" applyFill="1" applyAlignment="1">
      <alignment vertical="top"/>
    </xf>
    <xf numFmtId="189" fontId="6" fillId="0" borderId="10" xfId="28" applyNumberFormat="1" applyFont="1" applyFill="1" applyBorder="1" applyAlignment="1">
      <alignment vertical="center"/>
    </xf>
    <xf numFmtId="189" fontId="6" fillId="0" borderId="0" xfId="29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202" fontId="6" fillId="0" borderId="0" xfId="0" applyNumberFormat="1" applyFont="1" applyAlignment="1">
      <alignment horizontal="center" vertical="center"/>
    </xf>
    <xf numFmtId="190" fontId="6" fillId="0" borderId="0" xfId="28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89" fontId="6" fillId="0" borderId="1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43" fontId="6" fillId="0" borderId="0" xfId="28" applyFont="1" applyFill="1" applyAlignment="1">
      <alignment vertical="top"/>
    </xf>
    <xf numFmtId="43" fontId="6" fillId="0" borderId="0" xfId="28" applyFont="1" applyFill="1" applyAlignment="1">
      <alignment horizontal="right" vertical="top"/>
    </xf>
    <xf numFmtId="43" fontId="6" fillId="0" borderId="0" xfId="28" applyFont="1" applyFill="1" applyBorder="1" applyAlignment="1">
      <alignment horizontal="right" vertical="top"/>
    </xf>
    <xf numFmtId="190" fontId="6" fillId="0" borderId="0" xfId="28" applyNumberFormat="1" applyFont="1" applyFill="1" applyBorder="1" applyAlignment="1">
      <alignment horizontal="right" vertical="center"/>
    </xf>
    <xf numFmtId="196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190" fontId="6" fillId="0" borderId="13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96" fontId="4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98" fontId="6" fillId="0" borderId="0" xfId="28" applyNumberFormat="1" applyFont="1" applyFill="1" applyBorder="1" applyAlignment="1">
      <alignment vertical="center"/>
    </xf>
    <xf numFmtId="189" fontId="6" fillId="0" borderId="13" xfId="28" applyNumberFormat="1" applyFont="1" applyFill="1" applyBorder="1" applyAlignment="1">
      <alignment vertical="center"/>
    </xf>
    <xf numFmtId="189" fontId="6" fillId="0" borderId="12" xfId="28" applyNumberFormat="1" applyFont="1" applyFill="1" applyBorder="1" applyAlignment="1">
      <alignment vertical="center"/>
    </xf>
    <xf numFmtId="0" fontId="39" fillId="0" borderId="0" xfId="50" applyFont="1" applyAlignment="1">
      <alignment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42" fillId="0" borderId="0" xfId="50" applyFont="1" applyAlignment="1">
      <alignment horizontal="center" vertical="center"/>
    </xf>
    <xf numFmtId="189" fontId="39" fillId="0" borderId="0" xfId="50" applyNumberFormat="1" applyFont="1" applyAlignment="1">
      <alignment vertical="center"/>
    </xf>
    <xf numFmtId="194" fontId="39" fillId="0" borderId="0" xfId="50" applyNumberFormat="1" applyFont="1" applyAlignment="1">
      <alignment horizontal="center" vertical="center"/>
    </xf>
    <xf numFmtId="190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190" fontId="39" fillId="0" borderId="10" xfId="28" applyNumberFormat="1" applyFont="1" applyFill="1" applyBorder="1" applyAlignment="1">
      <alignment vertical="center"/>
    </xf>
    <xf numFmtId="190" fontId="39" fillId="0" borderId="0" xfId="34" applyNumberFormat="1" applyFont="1" applyAlignment="1">
      <alignment vertical="center"/>
    </xf>
    <xf numFmtId="190" fontId="39" fillId="0" borderId="0" xfId="29" applyNumberFormat="1" applyFont="1" applyAlignment="1">
      <alignment vertical="center"/>
    </xf>
    <xf numFmtId="190" fontId="39" fillId="0" borderId="0" xfId="29" applyNumberFormat="1" applyFont="1" applyBorder="1" applyAlignment="1">
      <alignment vertical="center"/>
    </xf>
    <xf numFmtId="0" fontId="39" fillId="0" borderId="0" xfId="50" applyFont="1" applyAlignment="1">
      <alignment horizontal="right" vertical="center"/>
    </xf>
    <xf numFmtId="0" fontId="39" fillId="0" borderId="0" xfId="0" applyFont="1" applyAlignment="1">
      <alignment vertical="center"/>
    </xf>
    <xf numFmtId="43" fontId="39" fillId="0" borderId="0" xfId="28" applyFont="1" applyFill="1" applyBorder="1" applyAlignment="1">
      <alignment vertical="center"/>
    </xf>
    <xf numFmtId="190" fontId="39" fillId="0" borderId="0" xfId="28" applyNumberFormat="1" applyFont="1" applyFill="1" applyBorder="1" applyAlignment="1">
      <alignment vertical="center"/>
    </xf>
    <xf numFmtId="190" fontId="39" fillId="0" borderId="0" xfId="28" applyNumberFormat="1" applyFont="1" applyBorder="1" applyAlignment="1">
      <alignment vertical="center"/>
    </xf>
    <xf numFmtId="190" fontId="39" fillId="0" borderId="0" xfId="28" applyNumberFormat="1" applyFont="1" applyAlignment="1">
      <alignment vertical="center"/>
    </xf>
    <xf numFmtId="190" fontId="39" fillId="0" borderId="13" xfId="28" applyNumberFormat="1" applyFont="1" applyFill="1" applyBorder="1" applyAlignment="1">
      <alignment vertical="center"/>
    </xf>
    <xf numFmtId="187" fontId="39" fillId="0" borderId="0" xfId="28" applyNumberFormat="1" applyFont="1" applyFill="1" applyAlignment="1">
      <alignment vertical="center"/>
    </xf>
    <xf numFmtId="191" fontId="39" fillId="0" borderId="0" xfId="28" applyNumberFormat="1" applyFont="1" applyFill="1" applyBorder="1" applyAlignment="1">
      <alignment vertical="center"/>
    </xf>
    <xf numFmtId="191" fontId="39" fillId="0" borderId="10" xfId="28" applyNumberFormat="1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43" fontId="39" fillId="0" borderId="0" xfId="29" applyFont="1" applyBorder="1" applyAlignment="1">
      <alignment vertical="center"/>
    </xf>
    <xf numFmtId="43" fontId="39" fillId="0" borderId="0" xfId="28" applyFont="1" applyFill="1" applyBorder="1" applyAlignment="1">
      <alignment horizontal="right" vertical="center"/>
    </xf>
    <xf numFmtId="190" fontId="39" fillId="0" borderId="0" xfId="28" applyNumberFormat="1" applyFont="1" applyFill="1" applyBorder="1" applyAlignment="1">
      <alignment horizontal="right" vertical="center"/>
    </xf>
    <xf numFmtId="43" fontId="39" fillId="0" borderId="0" xfId="28" applyFont="1" applyBorder="1" applyAlignment="1">
      <alignment horizontal="right" vertical="center"/>
    </xf>
    <xf numFmtId="190" fontId="39" fillId="0" borderId="0" xfId="28" applyNumberFormat="1" applyFont="1" applyBorder="1" applyAlignment="1">
      <alignment horizontal="right" vertical="center"/>
    </xf>
    <xf numFmtId="193" fontId="39" fillId="0" borderId="0" xfId="28" applyNumberFormat="1" applyFont="1" applyBorder="1" applyAlignment="1">
      <alignment horizontal="right" vertical="center"/>
    </xf>
    <xf numFmtId="191" fontId="39" fillId="0" borderId="12" xfId="28" applyNumberFormat="1" applyFont="1" applyFill="1" applyBorder="1" applyAlignment="1">
      <alignment vertical="center"/>
    </xf>
    <xf numFmtId="43" fontId="39" fillId="0" borderId="0" xfId="28" applyFont="1" applyAlignment="1">
      <alignment horizontal="right" vertical="center"/>
    </xf>
    <xf numFmtId="0" fontId="43" fillId="0" borderId="0" xfId="50" applyFont="1" applyAlignment="1">
      <alignment horizontal="center" vertical="center"/>
    </xf>
    <xf numFmtId="190" fontId="39" fillId="0" borderId="0" xfId="36" applyNumberFormat="1" applyFont="1" applyBorder="1" applyAlignment="1">
      <alignment vertical="center"/>
    </xf>
    <xf numFmtId="190" fontId="39" fillId="0" borderId="0" xfId="36" applyNumberFormat="1" applyFont="1" applyAlignment="1">
      <alignment vertical="center"/>
    </xf>
    <xf numFmtId="191" fontId="39" fillId="0" borderId="0" xfId="28" applyNumberFormat="1" applyFont="1" applyFill="1" applyAlignment="1">
      <alignment vertical="center"/>
    </xf>
    <xf numFmtId="187" fontId="39" fillId="0" borderId="0" xfId="28" applyNumberFormat="1" applyFont="1" applyBorder="1" applyAlignment="1">
      <alignment vertical="center"/>
    </xf>
    <xf numFmtId="187" fontId="39" fillId="0" borderId="0" xfId="28" applyNumberFormat="1" applyFont="1" applyAlignment="1">
      <alignment vertical="center"/>
    </xf>
    <xf numFmtId="187" fontId="44" fillId="0" borderId="0" xfId="28" applyNumberFormat="1" applyFont="1" applyBorder="1" applyAlignment="1">
      <alignment vertical="center"/>
    </xf>
    <xf numFmtId="43" fontId="39" fillId="0" borderId="0" xfId="28" applyFont="1" applyBorder="1" applyAlignment="1">
      <alignment vertical="center"/>
    </xf>
    <xf numFmtId="43" fontId="39" fillId="0" borderId="0" xfId="28" applyFont="1" applyAlignment="1">
      <alignment vertical="center"/>
    </xf>
    <xf numFmtId="200" fontId="39" fillId="0" borderId="0" xfId="28" applyNumberFormat="1" applyFont="1" applyBorder="1" applyAlignment="1">
      <alignment vertical="center"/>
    </xf>
    <xf numFmtId="0" fontId="6" fillId="0" borderId="0" xfId="49" applyFont="1" applyAlignment="1">
      <alignment vertical="center"/>
    </xf>
    <xf numFmtId="0" fontId="6" fillId="0" borderId="13" xfId="49" applyFont="1" applyBorder="1" applyAlignment="1">
      <alignment horizontal="center" vertical="center"/>
    </xf>
    <xf numFmtId="0" fontId="6" fillId="0" borderId="0" xfId="49" applyFont="1" applyAlignment="1">
      <alignment horizontal="center"/>
    </xf>
    <xf numFmtId="0" fontId="45" fillId="0" borderId="0" xfId="49" applyFont="1" applyAlignment="1">
      <alignment horizontal="center"/>
    </xf>
    <xf numFmtId="0" fontId="6" fillId="0" borderId="0" xfId="49" applyFont="1"/>
    <xf numFmtId="0" fontId="6" fillId="0" borderId="13" xfId="49" applyFont="1" applyBorder="1" applyAlignment="1">
      <alignment horizontal="center"/>
    </xf>
    <xf numFmtId="0" fontId="6" fillId="0" borderId="13" xfId="49" applyFont="1" applyBorder="1"/>
    <xf numFmtId="49" fontId="6" fillId="0" borderId="0" xfId="49" applyNumberFormat="1" applyFont="1" applyAlignment="1">
      <alignment vertical="center"/>
    </xf>
    <xf numFmtId="191" fontId="6" fillId="0" borderId="0" xfId="29" applyNumberFormat="1" applyFont="1" applyBorder="1" applyAlignment="1">
      <alignment horizontal="center" vertical="center"/>
    </xf>
    <xf numFmtId="191" fontId="6" fillId="0" borderId="0" xfId="49" applyNumberFormat="1" applyFont="1" applyAlignment="1">
      <alignment vertical="center"/>
    </xf>
    <xf numFmtId="190" fontId="6" fillId="0" borderId="14" xfId="28" applyNumberFormat="1" applyFont="1" applyFill="1" applyBorder="1" applyAlignment="1">
      <alignment vertical="center"/>
    </xf>
    <xf numFmtId="193" fontId="6" fillId="0" borderId="0" xfId="28" applyNumberFormat="1" applyFont="1" applyFill="1" applyBorder="1" applyAlignment="1">
      <alignment vertical="center"/>
    </xf>
    <xf numFmtId="191" fontId="6" fillId="0" borderId="0" xfId="28" applyNumberFormat="1" applyFont="1" applyAlignment="1">
      <alignment horizontal="right" vertical="center"/>
    </xf>
    <xf numFmtId="43" fontId="6" fillId="0" borderId="0" xfId="28" applyFont="1" applyAlignment="1">
      <alignment vertical="center"/>
    </xf>
    <xf numFmtId="193" fontId="6" fillId="0" borderId="0" xfId="28" applyNumberFormat="1" applyFont="1" applyBorder="1" applyAlignment="1">
      <alignment vertical="center"/>
    </xf>
    <xf numFmtId="191" fontId="6" fillId="0" borderId="0" xfId="28" applyNumberFormat="1" applyFont="1" applyBorder="1" applyAlignment="1">
      <alignment vertical="center"/>
    </xf>
    <xf numFmtId="43" fontId="6" fillId="0" borderId="0" xfId="28" applyFont="1" applyBorder="1" applyAlignment="1">
      <alignment vertical="center"/>
    </xf>
    <xf numFmtId="191" fontId="6" fillId="0" borderId="10" xfId="28" applyNumberFormat="1" applyFont="1" applyBorder="1" applyAlignment="1">
      <alignment horizontal="right" vertical="center"/>
    </xf>
    <xf numFmtId="191" fontId="6" fillId="0" borderId="10" xfId="28" applyNumberFormat="1" applyFont="1" applyBorder="1" applyAlignment="1">
      <alignment vertical="center"/>
    </xf>
    <xf numFmtId="191" fontId="6" fillId="0" borderId="12" xfId="28" applyNumberFormat="1" applyFont="1" applyBorder="1" applyAlignment="1">
      <alignment horizontal="right" vertical="center"/>
    </xf>
    <xf numFmtId="190" fontId="6" fillId="0" borderId="12" xfId="28" applyNumberFormat="1" applyFont="1" applyFill="1" applyBorder="1" applyAlignment="1">
      <alignment vertical="center"/>
    </xf>
    <xf numFmtId="191" fontId="6" fillId="0" borderId="11" xfId="28" applyNumberFormat="1" applyFont="1" applyBorder="1" applyAlignment="1">
      <alignment vertical="center"/>
    </xf>
    <xf numFmtId="196" fontId="6" fillId="0" borderId="0" xfId="28" applyNumberFormat="1" applyFont="1" applyBorder="1" applyAlignment="1">
      <alignment vertical="center"/>
    </xf>
    <xf numFmtId="41" fontId="6" fillId="0" borderId="0" xfId="65" applyNumberFormat="1" applyFont="1" applyFill="1" applyBorder="1" applyAlignment="1">
      <alignment vertical="center"/>
    </xf>
    <xf numFmtId="191" fontId="46" fillId="0" borderId="0" xfId="0" applyNumberFormat="1" applyFont="1" applyAlignment="1">
      <alignment vertical="center"/>
    </xf>
    <xf numFmtId="196" fontId="41" fillId="0" borderId="0" xfId="0" applyNumberFormat="1" applyFont="1" applyAlignment="1">
      <alignment vertical="center"/>
    </xf>
    <xf numFmtId="191" fontId="6" fillId="0" borderId="0" xfId="29" applyNumberFormat="1" applyFont="1" applyFill="1" applyBorder="1" applyAlignment="1">
      <alignment horizontal="center" vertical="center"/>
    </xf>
    <xf numFmtId="43" fontId="6" fillId="0" borderId="13" xfId="28" applyFont="1" applyBorder="1" applyAlignment="1">
      <alignment vertical="center"/>
    </xf>
    <xf numFmtId="43" fontId="6" fillId="0" borderId="13" xfId="28" applyFont="1" applyFill="1" applyBorder="1" applyAlignment="1">
      <alignment vertical="center"/>
    </xf>
    <xf numFmtId="191" fontId="6" fillId="0" borderId="10" xfId="28" applyNumberFormat="1" applyFont="1" applyFill="1" applyBorder="1" applyAlignment="1">
      <alignment horizontal="right" vertical="center"/>
    </xf>
    <xf numFmtId="191" fontId="6" fillId="0" borderId="0" xfId="28" applyNumberFormat="1" applyFont="1" applyFill="1" applyBorder="1" applyAlignment="1">
      <alignment horizontal="right" vertical="center"/>
    </xf>
    <xf numFmtId="191" fontId="6" fillId="0" borderId="12" xfId="28" applyNumberFormat="1" applyFont="1" applyBorder="1" applyAlignment="1">
      <alignment vertical="center"/>
    </xf>
    <xf numFmtId="41" fontId="6" fillId="0" borderId="12" xfId="65" applyNumberFormat="1" applyFont="1" applyFill="1" applyBorder="1" applyAlignment="1">
      <alignment vertical="center"/>
    </xf>
    <xf numFmtId="191" fontId="6" fillId="0" borderId="12" xfId="0" applyNumberFormat="1" applyFont="1" applyBorder="1" applyAlignment="1">
      <alignment vertical="center"/>
    </xf>
    <xf numFmtId="191" fontId="6" fillId="0" borderId="0" xfId="28" applyNumberFormat="1" applyFont="1" applyBorder="1" applyAlignment="1">
      <alignment horizontal="right" vertical="center"/>
    </xf>
    <xf numFmtId="191" fontId="6" fillId="0" borderId="0" xfId="28" applyNumberFormat="1" applyFont="1" applyFill="1" applyBorder="1" applyAlignment="1">
      <alignment vertical="center"/>
    </xf>
    <xf numFmtId="0" fontId="45" fillId="0" borderId="0" xfId="49" applyFont="1" applyAlignment="1">
      <alignment horizontal="center" vertical="center"/>
    </xf>
    <xf numFmtId="0" fontId="6" fillId="0" borderId="0" xfId="49" applyFont="1" applyAlignment="1">
      <alignment horizontal="right" vertical="center"/>
    </xf>
    <xf numFmtId="0" fontId="6" fillId="0" borderId="13" xfId="49" applyFont="1" applyBorder="1" applyAlignment="1">
      <alignment vertical="center"/>
    </xf>
    <xf numFmtId="43" fontId="6" fillId="0" borderId="0" xfId="49" applyNumberFormat="1" applyFont="1" applyAlignment="1">
      <alignment vertical="center"/>
    </xf>
    <xf numFmtId="197" fontId="6" fillId="0" borderId="0" xfId="49" applyNumberFormat="1" applyFont="1" applyAlignment="1">
      <alignment horizontal="center" vertical="center"/>
    </xf>
    <xf numFmtId="197" fontId="6" fillId="0" borderId="0" xfId="49" applyNumberFormat="1" applyFont="1" applyAlignment="1">
      <alignment horizontal="right" vertical="center"/>
    </xf>
    <xf numFmtId="190" fontId="6" fillId="0" borderId="14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201" fontId="6" fillId="0" borderId="0" xfId="49" applyNumberFormat="1" applyFont="1" applyAlignment="1">
      <alignment vertical="center"/>
    </xf>
    <xf numFmtId="191" fontId="6" fillId="0" borderId="0" xfId="49" applyNumberFormat="1" applyFont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43" fontId="6" fillId="0" borderId="13" xfId="28" applyFont="1" applyFill="1" applyBorder="1" applyAlignment="1">
      <alignment horizontal="right" vertical="center"/>
    </xf>
    <xf numFmtId="191" fontId="6" fillId="0" borderId="13" xfId="28" applyNumberFormat="1" applyFont="1" applyBorder="1" applyAlignment="1">
      <alignment horizontal="right" vertical="center"/>
    </xf>
    <xf numFmtId="190" fontId="6" fillId="0" borderId="12" xfId="28" applyNumberFormat="1" applyFont="1" applyFill="1" applyBorder="1" applyAlignment="1">
      <alignment horizontal="right" vertical="center"/>
    </xf>
    <xf numFmtId="196" fontId="6" fillId="0" borderId="0" xfId="28" applyNumberFormat="1" applyFont="1" applyFill="1" applyBorder="1" applyAlignment="1">
      <alignment horizontal="right" vertical="center"/>
    </xf>
    <xf numFmtId="193" fontId="6" fillId="0" borderId="0" xfId="28" applyNumberFormat="1" applyFont="1" applyFill="1" applyBorder="1" applyAlignment="1">
      <alignment horizontal="right" vertical="center"/>
    </xf>
    <xf numFmtId="191" fontId="6" fillId="0" borderId="0" xfId="49" applyNumberFormat="1" applyFont="1" applyAlignment="1">
      <alignment horizontal="center" vertical="center"/>
    </xf>
    <xf numFmtId="43" fontId="6" fillId="0" borderId="13" xfId="28" applyFont="1" applyBorder="1" applyAlignment="1">
      <alignment horizontal="right" vertical="center"/>
    </xf>
    <xf numFmtId="190" fontId="6" fillId="0" borderId="0" xfId="49" applyNumberFormat="1" applyFont="1" applyAlignment="1">
      <alignment horizontal="right" vertical="center"/>
    </xf>
    <xf numFmtId="191" fontId="39" fillId="0" borderId="0" xfId="63" applyNumberFormat="1" applyFont="1" applyFill="1" applyAlignment="1">
      <alignment vertical="center"/>
    </xf>
    <xf numFmtId="203" fontId="39" fillId="0" borderId="0" xfId="63" applyNumberFormat="1" applyFont="1" applyFill="1" applyAlignment="1">
      <alignment vertical="center"/>
    </xf>
    <xf numFmtId="192" fontId="39" fillId="0" borderId="0" xfId="63" applyNumberFormat="1" applyFont="1" applyFill="1" applyAlignment="1">
      <alignment vertical="center"/>
    </xf>
    <xf numFmtId="203" fontId="39" fillId="0" borderId="0" xfId="65" applyNumberFormat="1" applyFont="1" applyFill="1" applyAlignment="1">
      <alignment vertical="center"/>
    </xf>
    <xf numFmtId="203" fontId="39" fillId="0" borderId="0" xfId="65" applyNumberFormat="1" applyFont="1" applyFill="1" applyBorder="1" applyAlignment="1">
      <alignment vertical="center"/>
    </xf>
    <xf numFmtId="203" fontId="39" fillId="0" borderId="0" xfId="63" applyNumberFormat="1" applyFont="1" applyFill="1" applyBorder="1" applyAlignment="1">
      <alignment vertical="center"/>
    </xf>
    <xf numFmtId="203" fontId="39" fillId="0" borderId="13" xfId="65" applyNumberFormat="1" applyFont="1" applyFill="1" applyBorder="1" applyAlignment="1">
      <alignment vertical="center"/>
    </xf>
    <xf numFmtId="190" fontId="39" fillId="0" borderId="0" xfId="63" applyNumberFormat="1" applyFont="1" applyFill="1" applyAlignment="1">
      <alignment vertical="center"/>
    </xf>
    <xf numFmtId="192" fontId="39" fillId="0" borderId="0" xfId="63" applyNumberFormat="1" applyFont="1" applyFill="1" applyBorder="1" applyAlignment="1">
      <alignment vertical="center"/>
    </xf>
    <xf numFmtId="203" fontId="39" fillId="0" borderId="10" xfId="65" applyNumberFormat="1" applyFont="1" applyFill="1" applyBorder="1" applyAlignment="1">
      <alignment vertical="center"/>
    </xf>
    <xf numFmtId="37" fontId="39" fillId="0" borderId="0" xfId="65" applyNumberFormat="1" applyFont="1" applyFill="1" applyBorder="1" applyAlignment="1">
      <alignment vertical="center"/>
    </xf>
    <xf numFmtId="190" fontId="39" fillId="0" borderId="0" xfId="65" applyNumberFormat="1" applyFont="1" applyFill="1" applyBorder="1" applyAlignment="1">
      <alignment vertical="center"/>
    </xf>
    <xf numFmtId="203" fontId="39" fillId="0" borderId="10" xfId="63" applyNumberFormat="1" applyFont="1" applyFill="1" applyBorder="1" applyAlignment="1">
      <alignment vertical="center"/>
    </xf>
    <xf numFmtId="203" fontId="39" fillId="0" borderId="12" xfId="63" applyNumberFormat="1" applyFont="1" applyFill="1" applyBorder="1" applyAlignment="1">
      <alignment vertical="center"/>
    </xf>
    <xf numFmtId="190" fontId="39" fillId="0" borderId="0" xfId="63" applyNumberFormat="1" applyFont="1" applyFill="1" applyBorder="1" applyAlignment="1">
      <alignment vertical="center"/>
    </xf>
    <xf numFmtId="43" fontId="39" fillId="0" borderId="0" xfId="63" applyFont="1" applyFill="1" applyBorder="1" applyAlignment="1">
      <alignment vertical="center"/>
    </xf>
    <xf numFmtId="190" fontId="6" fillId="0" borderId="13" xfId="28" applyNumberFormat="1" applyFont="1" applyFill="1" applyBorder="1" applyAlignment="1">
      <alignment vertical="center"/>
    </xf>
    <xf numFmtId="190" fontId="6" fillId="0" borderId="0" xfId="49" applyNumberFormat="1" applyFont="1" applyAlignment="1">
      <alignment vertical="center"/>
    </xf>
    <xf numFmtId="191" fontId="6" fillId="0" borderId="0" xfId="28" applyNumberFormat="1" applyFont="1" applyFill="1" applyAlignment="1">
      <alignment vertical="center"/>
    </xf>
    <xf numFmtId="191" fontId="6" fillId="0" borderId="13" xfId="28" applyNumberFormat="1" applyFont="1" applyBorder="1" applyAlignment="1">
      <alignment vertical="center"/>
    </xf>
    <xf numFmtId="191" fontId="39" fillId="0" borderId="13" xfId="65" applyNumberFormat="1" applyFont="1" applyBorder="1" applyAlignment="1">
      <alignment vertical="center"/>
    </xf>
    <xf numFmtId="190" fontId="39" fillId="0" borderId="13" xfId="65" applyNumberFormat="1" applyFont="1" applyBorder="1" applyAlignment="1">
      <alignment vertical="center"/>
    </xf>
    <xf numFmtId="191" fontId="6" fillId="0" borderId="0" xfId="65" applyNumberFormat="1" applyFont="1" applyAlignment="1">
      <alignment horizontal="right" vertical="center"/>
    </xf>
    <xf numFmtId="191" fontId="6" fillId="0" borderId="0" xfId="65" applyNumberFormat="1" applyFont="1" applyBorder="1" applyAlignment="1">
      <alignment horizontal="right" vertical="center"/>
    </xf>
    <xf numFmtId="191" fontId="44" fillId="0" borderId="0" xfId="65" applyNumberFormat="1" applyFont="1" applyFill="1" applyAlignment="1">
      <alignment vertical="center"/>
    </xf>
    <xf numFmtId="43" fontId="44" fillId="0" borderId="0" xfId="65" applyFont="1" applyFill="1" applyAlignment="1">
      <alignment vertical="center"/>
    </xf>
    <xf numFmtId="43" fontId="39" fillId="0" borderId="0" xfId="65" applyFont="1" applyFill="1" applyAlignment="1">
      <alignment vertical="center"/>
    </xf>
    <xf numFmtId="191" fontId="39" fillId="0" borderId="0" xfId="65" applyNumberFormat="1" applyFont="1" applyFill="1" applyAlignment="1">
      <alignment vertical="center"/>
    </xf>
    <xf numFmtId="0" fontId="3" fillId="0" borderId="0" xfId="62" applyFont="1" applyAlignment="1">
      <alignment vertical="center"/>
    </xf>
    <xf numFmtId="0" fontId="2" fillId="0" borderId="0" xfId="62" applyFont="1" applyAlignment="1">
      <alignment vertical="center"/>
    </xf>
    <xf numFmtId="0" fontId="39" fillId="0" borderId="0" xfId="62" applyFont="1" applyAlignment="1">
      <alignment vertical="center"/>
    </xf>
    <xf numFmtId="0" fontId="39" fillId="0" borderId="0" xfId="62" applyFont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42" fillId="0" borderId="0" xfId="62" applyFont="1" applyAlignment="1">
      <alignment horizontal="center" vertical="center"/>
    </xf>
    <xf numFmtId="39" fontId="39" fillId="0" borderId="0" xfId="62" applyNumberFormat="1" applyFont="1" applyAlignment="1">
      <alignment vertical="center"/>
    </xf>
    <xf numFmtId="203" fontId="39" fillId="0" borderId="0" xfId="64" applyNumberFormat="1" applyFont="1" applyAlignment="1">
      <alignment vertical="center"/>
    </xf>
    <xf numFmtId="203" fontId="39" fillId="0" borderId="0" xfId="62" applyNumberFormat="1" applyFont="1" applyAlignment="1">
      <alignment vertical="center"/>
    </xf>
    <xf numFmtId="191" fontId="44" fillId="0" borderId="0" xfId="65" applyNumberFormat="1" applyFont="1" applyFill="1" applyBorder="1" applyAlignment="1">
      <alignment vertical="center"/>
    </xf>
    <xf numFmtId="0" fontId="38" fillId="0" borderId="0" xfId="62" applyFont="1" applyAlignment="1">
      <alignment vertical="center"/>
    </xf>
    <xf numFmtId="0" fontId="35" fillId="0" borderId="0" xfId="62" applyFont="1" applyAlignment="1">
      <alignment vertical="center"/>
    </xf>
    <xf numFmtId="0" fontId="36" fillId="0" borderId="0" xfId="62" applyFont="1" applyAlignment="1">
      <alignment horizontal="right" vertical="center"/>
    </xf>
    <xf numFmtId="0" fontId="37" fillId="0" borderId="0" xfId="62" applyFont="1" applyAlignment="1">
      <alignment horizontal="center" vertical="center"/>
    </xf>
    <xf numFmtId="2" fontId="39" fillId="0" borderId="0" xfId="0" applyNumberFormat="1" applyFont="1" applyAlignment="1">
      <alignment vertical="center"/>
    </xf>
    <xf numFmtId="190" fontId="39" fillId="0" borderId="0" xfId="0" applyNumberFormat="1" applyFont="1" applyAlignment="1">
      <alignment vertical="center"/>
    </xf>
    <xf numFmtId="203" fontId="39" fillId="0" borderId="0" xfId="0" applyNumberFormat="1" applyFont="1" applyAlignment="1">
      <alignment horizontal="center" vertical="center"/>
    </xf>
    <xf numFmtId="0" fontId="36" fillId="0" borderId="0" xfId="62" applyFont="1" applyAlignment="1">
      <alignment horizontal="center" vertical="center"/>
    </xf>
    <xf numFmtId="0" fontId="37" fillId="0" borderId="0" xfId="62" applyFont="1" applyAlignment="1">
      <alignment vertical="center"/>
    </xf>
    <xf numFmtId="192" fontId="44" fillId="0" borderId="0" xfId="65" applyNumberFormat="1" applyFont="1" applyFill="1" applyAlignment="1">
      <alignment vertical="center"/>
    </xf>
    <xf numFmtId="192" fontId="39" fillId="0" borderId="0" xfId="65" applyNumberFormat="1" applyFont="1" applyFill="1" applyAlignment="1">
      <alignment vertical="center"/>
    </xf>
    <xf numFmtId="3" fontId="44" fillId="0" borderId="0" xfId="64" applyNumberFormat="1" applyFont="1" applyAlignment="1">
      <alignment vertical="center"/>
    </xf>
    <xf numFmtId="43" fontId="44" fillId="0" borderId="0" xfId="65" applyFont="1" applyFill="1" applyBorder="1" applyAlignment="1">
      <alignment vertical="center"/>
    </xf>
    <xf numFmtId="190" fontId="44" fillId="0" borderId="0" xfId="65" applyNumberFormat="1" applyFont="1" applyFill="1" applyBorder="1" applyAlignment="1">
      <alignment vertical="center"/>
    </xf>
    <xf numFmtId="2" fontId="39" fillId="0" borderId="0" xfId="62" applyNumberFormat="1" applyFont="1" applyAlignment="1">
      <alignment vertical="center"/>
    </xf>
    <xf numFmtId="190" fontId="39" fillId="0" borderId="0" xfId="65" applyNumberFormat="1" applyFont="1" applyAlignment="1">
      <alignment vertical="center"/>
    </xf>
    <xf numFmtId="191" fontId="39" fillId="0" borderId="0" xfId="65" applyNumberFormat="1" applyFont="1" applyFill="1" applyBorder="1" applyAlignment="1">
      <alignment vertical="center"/>
    </xf>
    <xf numFmtId="204" fontId="39" fillId="0" borderId="0" xfId="65" applyNumberFormat="1" applyFont="1" applyBorder="1" applyAlignment="1">
      <alignment vertical="center"/>
    </xf>
    <xf numFmtId="204" fontId="39" fillId="0" borderId="0" xfId="35" applyNumberFormat="1" applyFont="1" applyBorder="1" applyAlignment="1">
      <alignment vertical="center"/>
    </xf>
    <xf numFmtId="191" fontId="39" fillId="0" borderId="13" xfId="65" applyNumberFormat="1" applyFont="1" applyFill="1" applyBorder="1" applyAlignment="1">
      <alignment vertical="center"/>
    </xf>
    <xf numFmtId="204" fontId="5" fillId="0" borderId="0" xfId="28" applyNumberFormat="1" applyFont="1" applyFill="1" applyBorder="1" applyAlignment="1">
      <alignment vertical="center"/>
    </xf>
    <xf numFmtId="191" fontId="39" fillId="0" borderId="0" xfId="65" applyNumberFormat="1" applyFont="1" applyBorder="1" applyAlignment="1">
      <alignment vertical="center"/>
    </xf>
    <xf numFmtId="199" fontId="39" fillId="0" borderId="0" xfId="29" applyNumberFormat="1" applyFont="1" applyBorder="1" applyAlignment="1">
      <alignment vertical="center"/>
    </xf>
    <xf numFmtId="189" fontId="39" fillId="0" borderId="0" xfId="29" applyNumberFormat="1" applyFont="1" applyAlignment="1">
      <alignment vertical="center"/>
    </xf>
    <xf numFmtId="189" fontId="39" fillId="0" borderId="0" xfId="29" applyNumberFormat="1" applyFont="1" applyBorder="1" applyAlignment="1">
      <alignment vertical="center"/>
    </xf>
    <xf numFmtId="203" fontId="39" fillId="0" borderId="13" xfId="63" applyNumberFormat="1" applyFont="1" applyFill="1" applyBorder="1" applyAlignment="1">
      <alignment vertical="center"/>
    </xf>
    <xf numFmtId="191" fontId="44" fillId="0" borderId="13" xfId="65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quotePrefix="1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9" fillId="0" borderId="13" xfId="50" applyFont="1" applyBorder="1" applyAlignment="1">
      <alignment horizontal="center" vertical="center"/>
    </xf>
    <xf numFmtId="0" fontId="39" fillId="0" borderId="10" xfId="50" applyFont="1" applyBorder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/>
    </xf>
    <xf numFmtId="0" fontId="6" fillId="0" borderId="0" xfId="49" applyFont="1" applyAlignment="1">
      <alignment horizontal="center" vertical="center"/>
    </xf>
    <xf numFmtId="0" fontId="6" fillId="0" borderId="13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/>
    </xf>
    <xf numFmtId="0" fontId="2" fillId="0" borderId="0" xfId="49" applyFont="1" applyAlignment="1">
      <alignment horizontal="center" vertical="center"/>
    </xf>
    <xf numFmtId="0" fontId="39" fillId="0" borderId="13" xfId="62" applyFont="1" applyBorder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37" fillId="0" borderId="0" xfId="62" quotePrefix="1" applyFont="1" applyAlignment="1">
      <alignment horizontal="center" vertical="center"/>
    </xf>
    <xf numFmtId="0" fontId="37" fillId="0" borderId="0" xfId="62" applyFont="1" applyAlignment="1">
      <alignment horizontal="center" vertical="center"/>
    </xf>
    <xf numFmtId="0" fontId="36" fillId="0" borderId="0" xfId="62" applyFont="1" applyAlignment="1">
      <alignment horizontal="center" vertical="center"/>
    </xf>
    <xf numFmtId="0" fontId="39" fillId="0" borderId="0" xfId="62" applyFont="1" applyAlignment="1">
      <alignment horizontal="left" vertical="center"/>
    </xf>
    <xf numFmtId="0" fontId="39" fillId="0" borderId="0" xfId="62" applyFont="1" applyAlignment="1">
      <alignment horizontal="center" vertical="center"/>
    </xf>
    <xf numFmtId="0" fontId="3" fillId="0" borderId="0" xfId="62" quotePrefix="1" applyFont="1" applyAlignment="1">
      <alignment horizontal="center" vertical="center"/>
    </xf>
    <xf numFmtId="0" fontId="3" fillId="0" borderId="0" xfId="62" applyFont="1" applyAlignment="1">
      <alignment horizontal="center" vertical="center"/>
    </xf>
    <xf numFmtId="0" fontId="2" fillId="0" borderId="0" xfId="62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65" xr:uid="{1C9D9BB1-1114-4426-980C-8282BDF51594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63" xr:uid="{36832DB5-3004-4B40-9815-E0D9758DB7A1}"/>
    <cellStyle name="Comma 52" xfId="66" xr:uid="{E9930FDE-457B-43A7-B68E-21B7D0B61697}"/>
    <cellStyle name="Comma 6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/>
    <cellStyle name="Normal 2" xfId="48" xr:uid="{00000000-0005-0000-0000-000030000000}"/>
    <cellStyle name="Normal 2 2" xfId="49" xr:uid="{00000000-0005-0000-0000-000031000000}"/>
    <cellStyle name="Normal 2 2 2" xfId="64" xr:uid="{DC31F8D0-2B99-48F8-AA88-22EC679900F4}"/>
    <cellStyle name="Normal 3" xfId="50" xr:uid="{00000000-0005-0000-0000-000032000000}"/>
    <cellStyle name="Normal 4" xfId="62" xr:uid="{79D80A62-A044-497F-BC06-12F9C685EA47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Sheet1" xfId="56" xr:uid="{00000000-0005-0000-0000-000038000000}"/>
    <cellStyle name="เครื่องหมายสกุลเงิน [0]_k47" xfId="57" xr:uid="{00000000-0005-0000-0000-000039000000}"/>
    <cellStyle name="เครื่องหมายสกุลเงิน_k47" xfId="58" xr:uid="{00000000-0005-0000-0000-00003A000000}"/>
    <cellStyle name="เชื่อมโยงหลายมิติ_TOPLEADQ'2-47" xfId="59" xr:uid="{00000000-0005-0000-0000-00003B000000}"/>
    <cellStyle name="ตามการเชื่อมโยงหลายมิติ_TOPLEADQ'2-47" xfId="60" xr:uid="{00000000-0005-0000-0000-00003C000000}"/>
    <cellStyle name="ปกติ_Consol&amp;Cashflow-Q4'49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view="pageBreakPreview" zoomScale="130" zoomScaleNormal="100" zoomScaleSheetLayoutView="130" workbookViewId="0">
      <selection activeCell="D1" sqref="D1"/>
    </sheetView>
  </sheetViews>
  <sheetFormatPr defaultColWidth="9.140625" defaultRowHeight="21.95" customHeight="1" x14ac:dyDescent="0.5"/>
  <cols>
    <col min="1" max="3" width="1.7109375" style="1" customWidth="1"/>
    <col min="4" max="4" width="31.140625" style="1" customWidth="1"/>
    <col min="5" max="5" width="5.5703125" style="41" customWidth="1"/>
    <col min="6" max="6" width="2.140625" style="1" customWidth="1"/>
    <col min="7" max="7" width="12.28515625" style="46" customWidth="1"/>
    <col min="8" max="8" width="0.85546875" style="1" customWidth="1"/>
    <col min="9" max="9" width="12.28515625" style="1" customWidth="1"/>
    <col min="10" max="10" width="0.85546875" style="1" customWidth="1"/>
    <col min="11" max="11" width="12.28515625" style="47" customWidth="1"/>
    <col min="12" max="12" width="0.85546875" style="1" customWidth="1"/>
    <col min="13" max="13" width="12.28515625" style="1" customWidth="1"/>
    <col min="14" max="16384" width="9.140625" style="1"/>
  </cols>
  <sheetData>
    <row r="1" spans="1:13" s="36" customFormat="1" ht="23.1" customHeight="1" x14ac:dyDescent="0.5">
      <c r="M1" s="34" t="s">
        <v>132</v>
      </c>
    </row>
    <row r="2" spans="1:13" s="36" customFormat="1" ht="23.1" customHeight="1" x14ac:dyDescent="0.5">
      <c r="M2" s="34" t="s">
        <v>133</v>
      </c>
    </row>
    <row r="3" spans="1:13" ht="23.25" customHeight="1" x14ac:dyDescent="0.5">
      <c r="A3" s="259" t="s">
        <v>140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38" customFormat="1" ht="23.25" customHeight="1" x14ac:dyDescent="0.5">
      <c r="A4" s="258" t="s">
        <v>46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</row>
    <row r="5" spans="1:13" s="38" customFormat="1" ht="23.25" customHeight="1" x14ac:dyDescent="0.5">
      <c r="A5" s="258" t="s">
        <v>66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</row>
    <row r="6" spans="1:13" s="38" customFormat="1" ht="23.25" customHeight="1" x14ac:dyDescent="0.5">
      <c r="A6" s="258" t="s">
        <v>196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</row>
    <row r="7" spans="1:13" s="38" customFormat="1" ht="23.25" customHeight="1" x14ac:dyDescent="0.5">
      <c r="A7" s="37"/>
      <c r="B7" s="37"/>
      <c r="C7" s="37"/>
      <c r="D7" s="37"/>
      <c r="E7" s="37"/>
      <c r="F7" s="37"/>
      <c r="G7" s="39"/>
      <c r="H7" s="37"/>
      <c r="I7" s="37"/>
      <c r="J7" s="37"/>
      <c r="K7" s="40"/>
      <c r="L7" s="37"/>
      <c r="M7" s="37"/>
    </row>
    <row r="8" spans="1:13" s="38" customFormat="1" ht="23.25" customHeight="1" x14ac:dyDescent="0.5">
      <c r="A8" s="263" t="s">
        <v>1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</row>
    <row r="9" spans="1:13" s="44" customFormat="1" ht="18.95" customHeight="1" x14ac:dyDescent="0.5">
      <c r="E9" s="53"/>
      <c r="G9" s="262" t="s">
        <v>137</v>
      </c>
      <c r="H9" s="262"/>
      <c r="I9" s="262"/>
      <c r="J9" s="262"/>
      <c r="K9" s="262"/>
      <c r="L9" s="262"/>
      <c r="M9" s="262"/>
    </row>
    <row r="10" spans="1:13" s="44" customFormat="1" ht="18.95" customHeight="1" x14ac:dyDescent="0.5">
      <c r="E10" s="53"/>
      <c r="G10" s="260" t="s">
        <v>52</v>
      </c>
      <c r="H10" s="260"/>
      <c r="I10" s="260"/>
      <c r="J10" s="55"/>
      <c r="K10" s="262" t="s">
        <v>53</v>
      </c>
      <c r="L10" s="262"/>
      <c r="M10" s="262"/>
    </row>
    <row r="11" spans="1:13" s="44" customFormat="1" ht="18.95" customHeight="1" x14ac:dyDescent="0.5">
      <c r="E11" s="53"/>
      <c r="G11" s="56" t="s">
        <v>197</v>
      </c>
      <c r="H11" s="56"/>
      <c r="I11" s="56" t="s">
        <v>131</v>
      </c>
      <c r="K11" s="56" t="s">
        <v>197</v>
      </c>
      <c r="L11" s="56"/>
      <c r="M11" s="56" t="s">
        <v>131</v>
      </c>
    </row>
    <row r="12" spans="1:13" s="56" customFormat="1" ht="18.95" customHeight="1" x14ac:dyDescent="0.5">
      <c r="E12" s="261" t="s">
        <v>2</v>
      </c>
      <c r="F12" s="261"/>
      <c r="G12" s="54" t="s">
        <v>184</v>
      </c>
      <c r="I12" s="54" t="s">
        <v>151</v>
      </c>
      <c r="K12" s="54" t="s">
        <v>184</v>
      </c>
      <c r="M12" s="54" t="s">
        <v>151</v>
      </c>
    </row>
    <row r="13" spans="1:13" s="44" customFormat="1" ht="18.95" customHeight="1" x14ac:dyDescent="0.5">
      <c r="A13" s="44" t="s">
        <v>3</v>
      </c>
      <c r="G13" s="83"/>
      <c r="H13" s="83"/>
      <c r="I13" s="83"/>
      <c r="J13" s="83"/>
      <c r="K13" s="83"/>
      <c r="L13" s="83"/>
      <c r="M13" s="83"/>
    </row>
    <row r="14" spans="1:13" s="44" customFormat="1" ht="18.95" customHeight="1" x14ac:dyDescent="0.5">
      <c r="B14" s="44" t="s">
        <v>4</v>
      </c>
      <c r="E14" s="80"/>
      <c r="G14" s="68">
        <v>48964</v>
      </c>
      <c r="H14" s="68"/>
      <c r="I14" s="69">
        <v>122412</v>
      </c>
      <c r="J14" s="69"/>
      <c r="K14" s="69">
        <v>42000</v>
      </c>
      <c r="L14" s="69"/>
      <c r="M14" s="69">
        <v>115357</v>
      </c>
    </row>
    <row r="15" spans="1:13" s="44" customFormat="1" ht="18.95" customHeight="1" x14ac:dyDescent="0.5">
      <c r="B15" s="44" t="s">
        <v>103</v>
      </c>
      <c r="E15" s="80" t="s">
        <v>138</v>
      </c>
      <c r="G15" s="68">
        <v>31037</v>
      </c>
      <c r="H15" s="68"/>
      <c r="I15" s="69">
        <v>19213</v>
      </c>
      <c r="J15" s="69"/>
      <c r="K15" s="69">
        <v>30453</v>
      </c>
      <c r="L15" s="69"/>
      <c r="M15" s="69">
        <v>19657</v>
      </c>
    </row>
    <row r="16" spans="1:13" s="44" customFormat="1" ht="18.95" customHeight="1" x14ac:dyDescent="0.5">
      <c r="B16" s="44" t="s">
        <v>121</v>
      </c>
      <c r="E16" s="80">
        <v>5</v>
      </c>
      <c r="G16" s="68">
        <v>0</v>
      </c>
      <c r="H16" s="68"/>
      <c r="I16" s="80">
        <v>0</v>
      </c>
      <c r="J16" s="69"/>
      <c r="K16" s="69">
        <v>65237</v>
      </c>
      <c r="L16" s="69"/>
      <c r="M16" s="69">
        <v>65237</v>
      </c>
    </row>
    <row r="17" spans="1:13" s="44" customFormat="1" ht="18.95" customHeight="1" x14ac:dyDescent="0.5">
      <c r="B17" s="44" t="s">
        <v>25</v>
      </c>
      <c r="E17" s="80">
        <v>7</v>
      </c>
      <c r="G17" s="68">
        <v>581692</v>
      </c>
      <c r="H17" s="68"/>
      <c r="I17" s="69">
        <v>123752</v>
      </c>
      <c r="J17" s="69"/>
      <c r="K17" s="69">
        <v>575379</v>
      </c>
      <c r="L17" s="69"/>
      <c r="M17" s="69">
        <v>119331</v>
      </c>
    </row>
    <row r="18" spans="1:13" s="44" customFormat="1" ht="18.95" customHeight="1" x14ac:dyDescent="0.5">
      <c r="B18" s="44" t="s">
        <v>67</v>
      </c>
      <c r="E18" s="80">
        <v>8</v>
      </c>
      <c r="G18" s="69">
        <v>2150148</v>
      </c>
      <c r="H18" s="68"/>
      <c r="I18" s="69">
        <v>2967653</v>
      </c>
      <c r="J18" s="69"/>
      <c r="K18" s="69">
        <v>2172267</v>
      </c>
      <c r="L18" s="69"/>
      <c r="M18" s="69">
        <v>2984512</v>
      </c>
    </row>
    <row r="19" spans="1:13" s="44" customFormat="1" ht="18.95" customHeight="1" x14ac:dyDescent="0.5">
      <c r="B19" s="44" t="s">
        <v>68</v>
      </c>
      <c r="E19" s="80">
        <v>9</v>
      </c>
      <c r="G19" s="68">
        <v>860209</v>
      </c>
      <c r="H19" s="68"/>
      <c r="I19" s="69">
        <v>864471</v>
      </c>
      <c r="J19" s="69"/>
      <c r="K19" s="69">
        <v>860209</v>
      </c>
      <c r="L19" s="69"/>
      <c r="M19" s="69">
        <v>864471</v>
      </c>
    </row>
    <row r="20" spans="1:13" s="44" customFormat="1" ht="18.95" customHeight="1" x14ac:dyDescent="0.5">
      <c r="B20" s="44" t="s">
        <v>112</v>
      </c>
      <c r="E20" s="80"/>
      <c r="G20" s="68">
        <v>858</v>
      </c>
      <c r="H20" s="68"/>
      <c r="I20" s="69">
        <v>850</v>
      </c>
      <c r="J20" s="69"/>
      <c r="K20" s="69">
        <v>609</v>
      </c>
      <c r="L20" s="69"/>
      <c r="M20" s="69">
        <v>603</v>
      </c>
    </row>
    <row r="21" spans="1:13" s="44" customFormat="1" ht="18.95" customHeight="1" x14ac:dyDescent="0.5">
      <c r="B21" s="44" t="s">
        <v>5</v>
      </c>
      <c r="E21" s="80"/>
      <c r="F21" s="93"/>
      <c r="G21" s="68">
        <v>11540</v>
      </c>
      <c r="H21" s="68"/>
      <c r="I21" s="69">
        <v>15459</v>
      </c>
      <c r="J21" s="69"/>
      <c r="K21" s="69">
        <v>10345</v>
      </c>
      <c r="L21" s="69"/>
      <c r="M21" s="69">
        <v>13791</v>
      </c>
    </row>
    <row r="22" spans="1:13" s="44" customFormat="1" ht="18.95" customHeight="1" x14ac:dyDescent="0.5">
      <c r="C22" s="44" t="s">
        <v>6</v>
      </c>
      <c r="E22" s="80"/>
      <c r="G22" s="76">
        <f>SUM(G14:G21)</f>
        <v>3684448</v>
      </c>
      <c r="H22" s="68"/>
      <c r="I22" s="76">
        <f>SUM(I14:I21)</f>
        <v>4113810</v>
      </c>
      <c r="J22" s="68"/>
      <c r="K22" s="76">
        <f>SUM(K14:K21)</f>
        <v>3756499</v>
      </c>
      <c r="L22" s="94"/>
      <c r="M22" s="76">
        <f>SUM(M14:M21)</f>
        <v>4182959</v>
      </c>
    </row>
    <row r="23" spans="1:13" s="44" customFormat="1" ht="18.95" customHeight="1" x14ac:dyDescent="0.5">
      <c r="A23" s="44" t="s">
        <v>43</v>
      </c>
      <c r="G23" s="83"/>
      <c r="H23" s="83"/>
      <c r="I23" s="83"/>
      <c r="J23" s="83"/>
      <c r="K23" s="83"/>
      <c r="L23" s="83"/>
      <c r="M23" s="83"/>
    </row>
    <row r="24" spans="1:13" s="44" customFormat="1" ht="18.95" customHeight="1" x14ac:dyDescent="0.5">
      <c r="B24" s="44" t="s">
        <v>129</v>
      </c>
      <c r="E24" s="80">
        <v>10</v>
      </c>
      <c r="G24" s="69">
        <v>38047</v>
      </c>
      <c r="H24" s="68"/>
      <c r="I24" s="69">
        <v>36744</v>
      </c>
      <c r="J24" s="69"/>
      <c r="K24" s="69">
        <v>38047</v>
      </c>
      <c r="L24" s="69"/>
      <c r="M24" s="69">
        <v>36744</v>
      </c>
    </row>
    <row r="25" spans="1:13" s="44" customFormat="1" ht="18.95" customHeight="1" x14ac:dyDescent="0.5">
      <c r="B25" s="44" t="s">
        <v>64</v>
      </c>
      <c r="E25" s="80">
        <v>11</v>
      </c>
      <c r="G25" s="80">
        <v>0</v>
      </c>
      <c r="H25" s="68"/>
      <c r="I25" s="80">
        <v>0</v>
      </c>
      <c r="J25" s="69"/>
      <c r="K25" s="69">
        <v>86864</v>
      </c>
      <c r="L25" s="69"/>
      <c r="M25" s="69">
        <v>86864</v>
      </c>
    </row>
    <row r="26" spans="1:13" s="44" customFormat="1" ht="18.95" customHeight="1" x14ac:dyDescent="0.5">
      <c r="B26" s="44" t="s">
        <v>82</v>
      </c>
      <c r="E26" s="80">
        <v>12</v>
      </c>
      <c r="G26" s="69">
        <v>141464</v>
      </c>
      <c r="H26" s="68"/>
      <c r="I26" s="69">
        <v>145253</v>
      </c>
      <c r="J26" s="69"/>
      <c r="K26" s="69">
        <v>182473</v>
      </c>
      <c r="L26" s="69"/>
      <c r="M26" s="69">
        <v>187930</v>
      </c>
    </row>
    <row r="27" spans="1:13" s="44" customFormat="1" ht="18.95" customHeight="1" x14ac:dyDescent="0.5">
      <c r="B27" s="44" t="s">
        <v>73</v>
      </c>
      <c r="E27" s="80">
        <v>13</v>
      </c>
      <c r="G27" s="69">
        <v>137557</v>
      </c>
      <c r="H27" s="68"/>
      <c r="I27" s="69">
        <v>153020</v>
      </c>
      <c r="J27" s="69"/>
      <c r="K27" s="69">
        <v>73895</v>
      </c>
      <c r="L27" s="69"/>
      <c r="M27" s="69">
        <v>79727</v>
      </c>
    </row>
    <row r="28" spans="1:13" s="44" customFormat="1" ht="18.95" customHeight="1" x14ac:dyDescent="0.5">
      <c r="B28" s="44" t="s">
        <v>104</v>
      </c>
      <c r="E28" s="80">
        <v>14</v>
      </c>
      <c r="G28" s="69">
        <v>4733</v>
      </c>
      <c r="H28" s="68"/>
      <c r="I28" s="69">
        <v>9178</v>
      </c>
      <c r="J28" s="69"/>
      <c r="K28" s="69">
        <v>4498</v>
      </c>
      <c r="L28" s="69"/>
      <c r="M28" s="69">
        <v>8231</v>
      </c>
    </row>
    <row r="29" spans="1:13" s="44" customFormat="1" ht="18.95" customHeight="1" x14ac:dyDescent="0.5">
      <c r="B29" s="44" t="s">
        <v>105</v>
      </c>
      <c r="E29" s="80">
        <v>15</v>
      </c>
      <c r="G29" s="69">
        <v>2082</v>
      </c>
      <c r="H29" s="68"/>
      <c r="I29" s="69">
        <v>1789</v>
      </c>
      <c r="J29" s="69"/>
      <c r="K29" s="69">
        <v>1748</v>
      </c>
      <c r="L29" s="69"/>
      <c r="M29" s="69">
        <v>1444</v>
      </c>
    </row>
    <row r="30" spans="1:13" s="44" customFormat="1" ht="18.95" customHeight="1" x14ac:dyDescent="0.5">
      <c r="B30" s="44" t="s">
        <v>68</v>
      </c>
      <c r="E30" s="80">
        <v>9</v>
      </c>
      <c r="G30" s="69">
        <v>877992</v>
      </c>
      <c r="H30" s="68"/>
      <c r="I30" s="69">
        <v>877992</v>
      </c>
      <c r="J30" s="69"/>
      <c r="K30" s="69">
        <v>805411</v>
      </c>
      <c r="L30" s="69"/>
      <c r="M30" s="69">
        <v>805411</v>
      </c>
    </row>
    <row r="31" spans="1:13" s="44" customFormat="1" ht="18.95" customHeight="1" x14ac:dyDescent="0.5">
      <c r="B31" s="44" t="s">
        <v>106</v>
      </c>
      <c r="E31" s="80">
        <v>16</v>
      </c>
      <c r="G31" s="69">
        <v>19057</v>
      </c>
      <c r="H31" s="68"/>
      <c r="I31" s="69">
        <v>18261</v>
      </c>
      <c r="J31" s="69"/>
      <c r="K31" s="69">
        <v>15102</v>
      </c>
      <c r="L31" s="69"/>
      <c r="M31" s="69">
        <v>14306</v>
      </c>
    </row>
    <row r="32" spans="1:13" s="44" customFormat="1" ht="18.95" customHeight="1" x14ac:dyDescent="0.5">
      <c r="B32" s="44" t="s">
        <v>26</v>
      </c>
      <c r="E32" s="80"/>
      <c r="G32" s="95">
        <v>18136</v>
      </c>
      <c r="H32" s="68"/>
      <c r="I32" s="69">
        <v>4633</v>
      </c>
      <c r="J32" s="69"/>
      <c r="K32" s="69">
        <v>16554</v>
      </c>
      <c r="L32" s="69"/>
      <c r="M32" s="69">
        <v>4633</v>
      </c>
    </row>
    <row r="33" spans="1:13" s="44" customFormat="1" ht="18.95" customHeight="1" x14ac:dyDescent="0.5">
      <c r="C33" s="44" t="s">
        <v>42</v>
      </c>
      <c r="G33" s="76">
        <f>SUM(G24:G32)</f>
        <v>1239068</v>
      </c>
      <c r="H33" s="68"/>
      <c r="I33" s="76">
        <f>SUM(I24:I32)</f>
        <v>1246870</v>
      </c>
      <c r="J33" s="68"/>
      <c r="K33" s="76">
        <f>SUM(K24:K32)</f>
        <v>1224592</v>
      </c>
      <c r="L33" s="94"/>
      <c r="M33" s="76">
        <f>SUM(M24:M32)</f>
        <v>1225290</v>
      </c>
    </row>
    <row r="34" spans="1:13" s="44" customFormat="1" ht="18.95" customHeight="1" thickBot="1" x14ac:dyDescent="0.55000000000000004">
      <c r="A34" s="44" t="s">
        <v>7</v>
      </c>
      <c r="G34" s="96">
        <f>SUM(G33,G22)</f>
        <v>4923516</v>
      </c>
      <c r="H34" s="68"/>
      <c r="I34" s="96">
        <f>SUM(I33,I22)</f>
        <v>5360680</v>
      </c>
      <c r="J34" s="68"/>
      <c r="K34" s="96">
        <f>SUM(K33,K22)</f>
        <v>4981091</v>
      </c>
      <c r="L34" s="94"/>
      <c r="M34" s="96">
        <f>SUM(M33,M22)</f>
        <v>5408249</v>
      </c>
    </row>
    <row r="35" spans="1:13" s="42" customFormat="1" ht="18.95" customHeight="1" thickTop="1" x14ac:dyDescent="0.5">
      <c r="G35" s="43"/>
      <c r="H35" s="43"/>
      <c r="I35" s="19"/>
      <c r="J35" s="43"/>
      <c r="K35" s="19"/>
      <c r="L35" s="18"/>
      <c r="M35" s="19"/>
    </row>
    <row r="36" spans="1:13" s="42" customFormat="1" ht="18.95" customHeight="1" x14ac:dyDescent="0.5">
      <c r="H36" s="43"/>
      <c r="I36" s="19"/>
      <c r="J36" s="43"/>
      <c r="K36" s="19"/>
      <c r="L36" s="18"/>
      <c r="M36" s="19"/>
    </row>
    <row r="37" spans="1:13" s="42" customFormat="1" ht="18.95" customHeight="1" x14ac:dyDescent="0.5">
      <c r="H37" s="43"/>
      <c r="I37" s="19"/>
      <c r="J37" s="43"/>
      <c r="K37" s="19"/>
      <c r="L37" s="18"/>
      <c r="M37" s="19"/>
    </row>
    <row r="38" spans="1:13" s="42" customFormat="1" ht="18.95" customHeight="1" x14ac:dyDescent="0.5">
      <c r="H38" s="43"/>
      <c r="I38" s="19"/>
      <c r="J38" s="43"/>
      <c r="K38" s="19"/>
      <c r="L38" s="18"/>
      <c r="M38" s="19"/>
    </row>
    <row r="39" spans="1:13" s="36" customFormat="1" ht="23.1" customHeight="1" x14ac:dyDescent="0.5">
      <c r="M39" s="34" t="s">
        <v>132</v>
      </c>
    </row>
    <row r="40" spans="1:13" s="36" customFormat="1" ht="23.1" customHeight="1" x14ac:dyDescent="0.5">
      <c r="M40" s="34" t="s">
        <v>133</v>
      </c>
    </row>
    <row r="41" spans="1:13" s="44" customFormat="1" ht="23.25" customHeight="1" x14ac:dyDescent="0.5">
      <c r="A41" s="259" t="s">
        <v>141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</row>
    <row r="42" spans="1:13" s="38" customFormat="1" ht="23.25" customHeight="1" x14ac:dyDescent="0.5">
      <c r="A42" s="258" t="s">
        <v>46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</row>
    <row r="43" spans="1:13" s="38" customFormat="1" ht="23.25" customHeight="1" x14ac:dyDescent="0.5">
      <c r="A43" s="258" t="s">
        <v>65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</row>
    <row r="44" spans="1:13" s="38" customFormat="1" ht="23.25" customHeight="1" x14ac:dyDescent="0.5">
      <c r="A44" s="258" t="str">
        <f>A6</f>
        <v>AS AT SEPTEMBER 30, 2025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</row>
    <row r="45" spans="1:13" s="38" customFormat="1" ht="23.25" customHeight="1" x14ac:dyDescent="0.5">
      <c r="A45" s="37"/>
      <c r="B45" s="37"/>
      <c r="C45" s="37"/>
      <c r="D45" s="37"/>
      <c r="E45" s="37"/>
      <c r="F45" s="37"/>
      <c r="G45" s="39"/>
      <c r="H45" s="37"/>
      <c r="I45" s="37"/>
      <c r="J45" s="37"/>
      <c r="K45" s="40"/>
      <c r="L45" s="37"/>
      <c r="M45" s="37"/>
    </row>
    <row r="46" spans="1:13" s="38" customFormat="1" ht="23.25" customHeight="1" x14ac:dyDescent="0.5">
      <c r="A46" s="263" t="s">
        <v>11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</row>
    <row r="47" spans="1:13" s="44" customFormat="1" ht="18" customHeight="1" x14ac:dyDescent="0.5">
      <c r="E47" s="53"/>
      <c r="G47" s="262" t="str">
        <f>G9</f>
        <v>In Thousand Baht</v>
      </c>
      <c r="H47" s="262"/>
      <c r="I47" s="262"/>
      <c r="J47" s="262"/>
      <c r="K47" s="262"/>
      <c r="L47" s="262"/>
      <c r="M47" s="262"/>
    </row>
    <row r="48" spans="1:13" s="44" customFormat="1" ht="18" customHeight="1" x14ac:dyDescent="0.5">
      <c r="E48" s="53"/>
      <c r="G48" s="260" t="s">
        <v>52</v>
      </c>
      <c r="H48" s="260"/>
      <c r="I48" s="260"/>
      <c r="J48" s="55"/>
      <c r="K48" s="262" t="s">
        <v>53</v>
      </c>
      <c r="L48" s="262"/>
      <c r="M48" s="262"/>
    </row>
    <row r="49" spans="1:14" s="44" customFormat="1" ht="18" customHeight="1" x14ac:dyDescent="0.5">
      <c r="E49" s="53"/>
      <c r="G49" s="56" t="s">
        <v>197</v>
      </c>
      <c r="H49" s="56"/>
      <c r="I49" s="56" t="s">
        <v>131</v>
      </c>
      <c r="K49" s="56" t="s">
        <v>197</v>
      </c>
      <c r="L49" s="56"/>
      <c r="M49" s="56" t="s">
        <v>131</v>
      </c>
    </row>
    <row r="50" spans="1:14" s="56" customFormat="1" ht="18" customHeight="1" x14ac:dyDescent="0.5">
      <c r="E50" s="261" t="s">
        <v>2</v>
      </c>
      <c r="F50" s="261"/>
      <c r="G50" s="54" t="s">
        <v>184</v>
      </c>
      <c r="I50" s="54" t="s">
        <v>151</v>
      </c>
      <c r="K50" s="54" t="s">
        <v>184</v>
      </c>
      <c r="M50" s="54" t="s">
        <v>151</v>
      </c>
    </row>
    <row r="51" spans="1:14" s="56" customFormat="1" ht="18" customHeight="1" x14ac:dyDescent="0.5">
      <c r="A51" s="78" t="s">
        <v>75</v>
      </c>
      <c r="C51" s="78"/>
      <c r="D51" s="78"/>
      <c r="E51" s="53"/>
      <c r="I51" s="79"/>
      <c r="J51" s="79"/>
      <c r="K51" s="79"/>
      <c r="L51" s="79"/>
      <c r="M51" s="79"/>
    </row>
    <row r="52" spans="1:14" s="56" customFormat="1" ht="18" customHeight="1" x14ac:dyDescent="0.5">
      <c r="A52" s="78"/>
      <c r="B52" s="78" t="s">
        <v>100</v>
      </c>
      <c r="D52" s="78"/>
      <c r="E52" s="53"/>
    </row>
    <row r="53" spans="1:14" s="44" customFormat="1" ht="18" customHeight="1" x14ac:dyDescent="0.5">
      <c r="C53" s="44" t="s">
        <v>69</v>
      </c>
      <c r="E53" s="80">
        <v>17</v>
      </c>
      <c r="G53" s="80">
        <v>234448</v>
      </c>
      <c r="H53" s="81"/>
      <c r="I53" s="80">
        <v>258324</v>
      </c>
      <c r="J53" s="80"/>
      <c r="K53" s="80">
        <v>234448</v>
      </c>
      <c r="L53" s="80"/>
      <c r="M53" s="80">
        <v>258324</v>
      </c>
    </row>
    <row r="54" spans="1:14" s="44" customFormat="1" ht="18" customHeight="1" x14ac:dyDescent="0.5">
      <c r="B54" s="44" t="s">
        <v>107</v>
      </c>
      <c r="C54" s="59"/>
      <c r="E54" s="80" t="s">
        <v>139</v>
      </c>
      <c r="G54" s="68">
        <v>473846</v>
      </c>
      <c r="H54" s="66"/>
      <c r="I54" s="80">
        <v>468439</v>
      </c>
      <c r="J54" s="80"/>
      <c r="K54" s="80">
        <v>449874</v>
      </c>
      <c r="L54" s="80"/>
      <c r="M54" s="80">
        <v>454708</v>
      </c>
    </row>
    <row r="55" spans="1:14" s="44" customFormat="1" ht="18" customHeight="1" x14ac:dyDescent="0.5">
      <c r="B55" s="44" t="s">
        <v>76</v>
      </c>
      <c r="C55" s="59"/>
      <c r="E55" s="80"/>
      <c r="G55" s="68"/>
      <c r="H55" s="68"/>
      <c r="I55" s="80"/>
      <c r="J55" s="80"/>
      <c r="K55" s="80"/>
      <c r="L55" s="80"/>
      <c r="M55" s="80"/>
    </row>
    <row r="56" spans="1:14" s="44" customFormat="1" ht="18" customHeight="1" x14ac:dyDescent="0.5">
      <c r="C56" s="44" t="s">
        <v>91</v>
      </c>
      <c r="E56" s="80">
        <v>19</v>
      </c>
      <c r="G56" s="80">
        <v>452599</v>
      </c>
      <c r="H56" s="81"/>
      <c r="I56" s="80">
        <v>420949</v>
      </c>
      <c r="J56" s="80"/>
      <c r="K56" s="80">
        <v>446404</v>
      </c>
      <c r="L56" s="80"/>
      <c r="M56" s="80">
        <v>415086</v>
      </c>
    </row>
    <row r="57" spans="1:14" s="44" customFormat="1" ht="18" customHeight="1" x14ac:dyDescent="0.5">
      <c r="B57" s="44" t="s">
        <v>156</v>
      </c>
      <c r="E57" s="80">
        <v>20</v>
      </c>
      <c r="G57" s="65">
        <v>0</v>
      </c>
      <c r="H57" s="81"/>
      <c r="I57" s="80">
        <v>299692</v>
      </c>
      <c r="J57" s="80"/>
      <c r="K57" s="80">
        <v>0</v>
      </c>
      <c r="L57" s="80"/>
      <c r="M57" s="80">
        <v>299692</v>
      </c>
    </row>
    <row r="58" spans="1:14" s="44" customFormat="1" ht="18" customHeight="1" x14ac:dyDescent="0.5">
      <c r="B58" s="44" t="s">
        <v>98</v>
      </c>
      <c r="E58" s="80">
        <v>5</v>
      </c>
      <c r="G58" s="80">
        <v>5500</v>
      </c>
      <c r="H58" s="81"/>
      <c r="I58" s="80">
        <v>5500</v>
      </c>
      <c r="J58" s="80"/>
      <c r="K58" s="80">
        <v>0</v>
      </c>
      <c r="L58" s="80"/>
      <c r="M58" s="80">
        <v>0</v>
      </c>
    </row>
    <row r="59" spans="1:14" s="44" customFormat="1" ht="18" customHeight="1" x14ac:dyDescent="0.5">
      <c r="B59" s="44" t="s">
        <v>108</v>
      </c>
      <c r="E59" s="80">
        <v>21</v>
      </c>
      <c r="G59" s="65">
        <v>2658</v>
      </c>
      <c r="H59" s="81"/>
      <c r="I59" s="80">
        <v>3525</v>
      </c>
      <c r="J59" s="80">
        <v>2662</v>
      </c>
      <c r="K59" s="80">
        <v>2530</v>
      </c>
      <c r="L59" s="80"/>
      <c r="M59" s="80">
        <v>3430</v>
      </c>
    </row>
    <row r="60" spans="1:14" s="44" customFormat="1" ht="18" customHeight="1" x14ac:dyDescent="0.5">
      <c r="B60" s="44" t="s">
        <v>126</v>
      </c>
      <c r="E60" s="80"/>
      <c r="G60" s="65">
        <v>337</v>
      </c>
      <c r="H60" s="81"/>
      <c r="I60" s="80">
        <v>641</v>
      </c>
      <c r="J60" s="80"/>
      <c r="K60" s="80">
        <v>0</v>
      </c>
      <c r="L60" s="80"/>
      <c r="M60" s="80">
        <v>0</v>
      </c>
    </row>
    <row r="61" spans="1:14" s="44" customFormat="1" ht="18" customHeight="1" x14ac:dyDescent="0.5">
      <c r="C61" s="44" t="s">
        <v>8</v>
      </c>
      <c r="E61" s="80"/>
      <c r="G61" s="82">
        <f>SUM(G53:G60)</f>
        <v>1169388</v>
      </c>
      <c r="H61" s="68"/>
      <c r="I61" s="82">
        <f>SUM(I53:I60)</f>
        <v>1457070</v>
      </c>
      <c r="J61" s="81"/>
      <c r="K61" s="82">
        <f>SUM(K53:K60)</f>
        <v>1133256</v>
      </c>
      <c r="L61" s="81"/>
      <c r="M61" s="82">
        <f>SUM(M53:M60)</f>
        <v>1431240</v>
      </c>
      <c r="N61" s="68"/>
    </row>
    <row r="62" spans="1:14" s="44" customFormat="1" ht="18" customHeight="1" x14ac:dyDescent="0.5">
      <c r="A62" s="44" t="s">
        <v>44</v>
      </c>
      <c r="E62" s="80"/>
      <c r="G62" s="64"/>
      <c r="H62" s="83"/>
      <c r="I62" s="84"/>
      <c r="J62" s="85"/>
      <c r="K62" s="84"/>
      <c r="L62" s="85"/>
      <c r="M62" s="84"/>
    </row>
    <row r="63" spans="1:14" s="44" customFormat="1" ht="18" customHeight="1" x14ac:dyDescent="0.5">
      <c r="B63" s="44" t="s">
        <v>77</v>
      </c>
      <c r="E63" s="80"/>
      <c r="G63" s="68"/>
      <c r="H63" s="83"/>
      <c r="I63" s="83"/>
      <c r="J63" s="86"/>
      <c r="K63" s="83"/>
      <c r="L63" s="86"/>
      <c r="M63" s="83"/>
    </row>
    <row r="64" spans="1:14" s="44" customFormat="1" ht="18" customHeight="1" x14ac:dyDescent="0.5">
      <c r="C64" s="44" t="s">
        <v>78</v>
      </c>
      <c r="E64" s="80">
        <v>19</v>
      </c>
      <c r="G64" s="80">
        <v>231435</v>
      </c>
      <c r="H64" s="81"/>
      <c r="I64" s="80">
        <v>498200</v>
      </c>
      <c r="J64" s="80"/>
      <c r="K64" s="80">
        <v>221242</v>
      </c>
      <c r="L64" s="80"/>
      <c r="M64" s="80">
        <v>483315</v>
      </c>
    </row>
    <row r="65" spans="1:13" s="44" customFormat="1" ht="18" customHeight="1" x14ac:dyDescent="0.5">
      <c r="B65" s="44" t="s">
        <v>127</v>
      </c>
      <c r="E65" s="80" t="s">
        <v>147</v>
      </c>
      <c r="G65" s="80">
        <v>396774</v>
      </c>
      <c r="H65" s="81"/>
      <c r="I65" s="80">
        <v>199620</v>
      </c>
      <c r="J65" s="80"/>
      <c r="K65" s="80">
        <v>396774</v>
      </c>
      <c r="L65" s="80"/>
      <c r="M65" s="80">
        <v>199620</v>
      </c>
    </row>
    <row r="66" spans="1:13" s="44" customFormat="1" ht="18" customHeight="1" x14ac:dyDescent="0.5">
      <c r="B66" s="44" t="s">
        <v>109</v>
      </c>
      <c r="E66" s="80">
        <v>21</v>
      </c>
      <c r="G66" s="80">
        <v>2377</v>
      </c>
      <c r="H66" s="81"/>
      <c r="I66" s="80">
        <v>6062</v>
      </c>
      <c r="J66" s="80"/>
      <c r="K66" s="80">
        <v>2180</v>
      </c>
      <c r="L66" s="80"/>
      <c r="M66" s="80">
        <v>5108</v>
      </c>
    </row>
    <row r="67" spans="1:13" s="44" customFormat="1" ht="18" customHeight="1" x14ac:dyDescent="0.5">
      <c r="B67" s="44" t="s">
        <v>110</v>
      </c>
      <c r="E67" s="80">
        <v>22</v>
      </c>
      <c r="G67" s="87">
        <v>63268</v>
      </c>
      <c r="H67" s="81"/>
      <c r="I67" s="80">
        <v>61032</v>
      </c>
      <c r="J67" s="80"/>
      <c r="K67" s="80">
        <v>59249</v>
      </c>
      <c r="L67" s="80"/>
      <c r="M67" s="80">
        <v>57432</v>
      </c>
    </row>
    <row r="68" spans="1:13" s="44" customFormat="1" ht="18" customHeight="1" x14ac:dyDescent="0.5">
      <c r="B68" s="44" t="s">
        <v>79</v>
      </c>
      <c r="E68" s="80"/>
      <c r="G68" s="88"/>
      <c r="H68" s="68"/>
      <c r="J68" s="68"/>
      <c r="K68" s="89"/>
      <c r="L68" s="68"/>
    </row>
    <row r="69" spans="1:13" s="44" customFormat="1" ht="18" customHeight="1" x14ac:dyDescent="0.5">
      <c r="C69" s="44" t="s">
        <v>80</v>
      </c>
      <c r="E69" s="80">
        <v>23</v>
      </c>
      <c r="G69" s="88">
        <v>33244</v>
      </c>
      <c r="H69" s="81"/>
      <c r="I69" s="80">
        <v>35226</v>
      </c>
      <c r="J69" s="80"/>
      <c r="K69" s="89">
        <v>33244</v>
      </c>
      <c r="L69" s="80"/>
      <c r="M69" s="80">
        <v>35226</v>
      </c>
    </row>
    <row r="70" spans="1:13" s="44" customFormat="1" ht="18" customHeight="1" x14ac:dyDescent="0.5">
      <c r="B70" s="44" t="s">
        <v>124</v>
      </c>
      <c r="E70" s="80"/>
      <c r="G70" s="68"/>
      <c r="H70" s="68"/>
      <c r="I70" s="80"/>
      <c r="J70" s="68"/>
      <c r="K70" s="80"/>
      <c r="L70" s="68"/>
      <c r="M70" s="80"/>
    </row>
    <row r="71" spans="1:13" s="44" customFormat="1" ht="18" customHeight="1" x14ac:dyDescent="0.5">
      <c r="C71" s="44" t="s">
        <v>125</v>
      </c>
      <c r="E71" s="80">
        <v>24</v>
      </c>
      <c r="G71" s="87">
        <v>31481</v>
      </c>
      <c r="H71" s="81"/>
      <c r="I71" s="80">
        <v>31481</v>
      </c>
      <c r="J71" s="80"/>
      <c r="K71" s="80">
        <v>30068</v>
      </c>
      <c r="L71" s="80"/>
      <c r="M71" s="80">
        <v>30068</v>
      </c>
    </row>
    <row r="72" spans="1:13" s="44" customFormat="1" ht="18" customHeight="1" x14ac:dyDescent="0.5">
      <c r="B72" s="44" t="s">
        <v>102</v>
      </c>
      <c r="E72" s="80">
        <v>5</v>
      </c>
      <c r="G72" s="90">
        <v>36692</v>
      </c>
      <c r="H72" s="81"/>
      <c r="I72" s="90">
        <v>35325</v>
      </c>
      <c r="J72" s="80"/>
      <c r="K72" s="90">
        <v>37129</v>
      </c>
      <c r="L72" s="80"/>
      <c r="M72" s="90">
        <v>35758</v>
      </c>
    </row>
    <row r="73" spans="1:13" s="44" customFormat="1" ht="18" customHeight="1" x14ac:dyDescent="0.5">
      <c r="C73" s="44" t="s">
        <v>9</v>
      </c>
      <c r="E73" s="80"/>
      <c r="G73" s="90">
        <f>SUM(G64:G72)</f>
        <v>795271</v>
      </c>
      <c r="H73" s="68"/>
      <c r="I73" s="90">
        <f>SUM(I64:I72)</f>
        <v>866946</v>
      </c>
      <c r="J73" s="81"/>
      <c r="K73" s="90">
        <f>SUM(K64:K72)</f>
        <v>779886</v>
      </c>
      <c r="L73" s="81"/>
      <c r="M73" s="90">
        <f>SUM(M64:M72)</f>
        <v>846527</v>
      </c>
    </row>
    <row r="74" spans="1:13" s="44" customFormat="1" ht="18" customHeight="1" x14ac:dyDescent="0.5">
      <c r="A74" s="44" t="s">
        <v>10</v>
      </c>
      <c r="G74" s="82">
        <f>SUM(G73,G61)</f>
        <v>1964659</v>
      </c>
      <c r="H74" s="68"/>
      <c r="I74" s="82">
        <f>SUM(I73,I61)</f>
        <v>2324016</v>
      </c>
      <c r="J74" s="81"/>
      <c r="K74" s="82">
        <f>SUM(K73,K61)</f>
        <v>1913142</v>
      </c>
      <c r="L74" s="81"/>
      <c r="M74" s="82">
        <f>SUM(M73,M61)</f>
        <v>2277767</v>
      </c>
    </row>
    <row r="75" spans="1:13" s="44" customFormat="1" ht="18" customHeight="1" x14ac:dyDescent="0.5">
      <c r="A75" s="91"/>
      <c r="B75" s="91"/>
      <c r="C75" s="91"/>
      <c r="D75" s="91"/>
      <c r="E75" s="91"/>
      <c r="F75" s="91"/>
      <c r="G75" s="92"/>
      <c r="H75" s="92"/>
      <c r="I75" s="92"/>
      <c r="J75" s="92"/>
      <c r="K75" s="92"/>
      <c r="L75" s="92"/>
      <c r="M75" s="92"/>
    </row>
    <row r="76" spans="1:13" s="38" customFormat="1" ht="18" customHeight="1" x14ac:dyDescent="0.5">
      <c r="A76" s="37"/>
      <c r="B76" s="37"/>
      <c r="C76" s="37"/>
      <c r="D76" s="37"/>
      <c r="E76" s="37"/>
      <c r="F76" s="37"/>
      <c r="G76" s="39"/>
      <c r="H76" s="37"/>
      <c r="I76" s="37"/>
      <c r="J76" s="37"/>
      <c r="K76" s="40"/>
      <c r="L76" s="37"/>
      <c r="M76" s="37"/>
    </row>
    <row r="77" spans="1:13" s="38" customFormat="1" ht="23.25" customHeight="1" x14ac:dyDescent="0.5">
      <c r="A77" s="37"/>
      <c r="B77" s="37"/>
      <c r="C77" s="37"/>
      <c r="D77" s="37"/>
      <c r="E77" s="37"/>
      <c r="F77" s="37"/>
      <c r="G77" s="39"/>
      <c r="H77" s="37"/>
      <c r="I77" s="37"/>
      <c r="J77" s="37"/>
      <c r="K77" s="40"/>
      <c r="L77" s="37"/>
      <c r="M77" s="37"/>
    </row>
    <row r="78" spans="1:13" s="38" customFormat="1" ht="18.95" customHeight="1" x14ac:dyDescent="0.5">
      <c r="A78" s="37"/>
      <c r="B78" s="37"/>
      <c r="C78" s="37"/>
      <c r="D78" s="37"/>
      <c r="E78" s="37"/>
      <c r="F78" s="37"/>
      <c r="G78" s="39"/>
      <c r="H78" s="37"/>
      <c r="I78" s="37"/>
      <c r="J78" s="37"/>
      <c r="K78" s="40"/>
      <c r="L78" s="37"/>
      <c r="M78" s="37"/>
    </row>
    <row r="79" spans="1:13" s="36" customFormat="1" ht="18.95" customHeight="1" x14ac:dyDescent="0.5">
      <c r="M79" s="34" t="s">
        <v>132</v>
      </c>
    </row>
    <row r="80" spans="1:13" s="36" customFormat="1" ht="23.1" customHeight="1" x14ac:dyDescent="0.5">
      <c r="M80" s="34" t="s">
        <v>133</v>
      </c>
    </row>
    <row r="81" spans="1:13" ht="23.25" customHeight="1" x14ac:dyDescent="0.5">
      <c r="A81" s="259" t="s">
        <v>142</v>
      </c>
      <c r="B81" s="259"/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59"/>
    </row>
    <row r="82" spans="1:13" s="38" customFormat="1" ht="23.25" customHeight="1" x14ac:dyDescent="0.5">
      <c r="A82" s="258" t="s">
        <v>46</v>
      </c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8"/>
    </row>
    <row r="83" spans="1:13" s="38" customFormat="1" ht="23.25" customHeight="1" x14ac:dyDescent="0.5">
      <c r="A83" s="258" t="s">
        <v>65</v>
      </c>
      <c r="B83" s="258"/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8"/>
    </row>
    <row r="84" spans="1:13" s="38" customFormat="1" ht="23.25" customHeight="1" x14ac:dyDescent="0.5">
      <c r="A84" s="258" t="str">
        <f>A6</f>
        <v>AS AT SEPTEMBER 30, 2025</v>
      </c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</row>
    <row r="85" spans="1:13" s="38" customFormat="1" ht="23.25" customHeight="1" x14ac:dyDescent="0.5">
      <c r="A85" s="37"/>
      <c r="B85" s="37"/>
      <c r="C85" s="37"/>
      <c r="D85" s="37"/>
      <c r="E85" s="37"/>
      <c r="F85" s="37"/>
      <c r="G85" s="39"/>
      <c r="H85" s="37"/>
      <c r="I85" s="37"/>
      <c r="J85" s="37"/>
      <c r="K85" s="40"/>
      <c r="L85" s="37"/>
      <c r="M85" s="37"/>
    </row>
    <row r="86" spans="1:13" s="38" customFormat="1" ht="23.25" customHeight="1" x14ac:dyDescent="0.5">
      <c r="A86" s="263" t="s">
        <v>12</v>
      </c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</row>
    <row r="87" spans="1:13" s="44" customFormat="1" ht="18.75" customHeight="1" x14ac:dyDescent="0.5">
      <c r="E87" s="53"/>
      <c r="G87" s="262" t="str">
        <f>G9</f>
        <v>In Thousand Baht</v>
      </c>
      <c r="H87" s="262"/>
      <c r="I87" s="262"/>
      <c r="J87" s="262"/>
      <c r="K87" s="262"/>
      <c r="L87" s="262"/>
      <c r="M87" s="262"/>
    </row>
    <row r="88" spans="1:13" s="44" customFormat="1" ht="20.100000000000001" customHeight="1" x14ac:dyDescent="0.5">
      <c r="E88" s="53"/>
      <c r="G88" s="260" t="s">
        <v>52</v>
      </c>
      <c r="H88" s="260"/>
      <c r="I88" s="260"/>
      <c r="J88" s="55"/>
      <c r="K88" s="262" t="s">
        <v>53</v>
      </c>
      <c r="L88" s="262"/>
      <c r="M88" s="262"/>
    </row>
    <row r="89" spans="1:13" s="44" customFormat="1" ht="20.100000000000001" customHeight="1" x14ac:dyDescent="0.5">
      <c r="E89" s="53"/>
      <c r="G89" s="56" t="s">
        <v>197</v>
      </c>
      <c r="H89" s="56"/>
      <c r="I89" s="56" t="s">
        <v>131</v>
      </c>
      <c r="K89" s="56" t="s">
        <v>197</v>
      </c>
      <c r="L89" s="56"/>
      <c r="M89" s="56" t="s">
        <v>131</v>
      </c>
    </row>
    <row r="90" spans="1:13" s="56" customFormat="1" ht="20.100000000000001" customHeight="1" x14ac:dyDescent="0.5">
      <c r="E90" s="261" t="s">
        <v>2</v>
      </c>
      <c r="F90" s="261"/>
      <c r="G90" s="54" t="s">
        <v>184</v>
      </c>
      <c r="I90" s="54" t="s">
        <v>151</v>
      </c>
      <c r="K90" s="54" t="s">
        <v>184</v>
      </c>
      <c r="M90" s="54" t="s">
        <v>151</v>
      </c>
    </row>
    <row r="91" spans="1:13" s="56" customFormat="1" ht="20.100000000000001" customHeight="1" x14ac:dyDescent="0.5">
      <c r="A91" s="44" t="s">
        <v>86</v>
      </c>
      <c r="B91" s="44"/>
      <c r="C91" s="44"/>
      <c r="D91" s="44"/>
    </row>
    <row r="92" spans="1:13" s="56" customFormat="1" ht="20.100000000000001" customHeight="1" x14ac:dyDescent="0.5">
      <c r="A92" s="44"/>
      <c r="B92" s="44" t="s">
        <v>21</v>
      </c>
      <c r="C92" s="44"/>
      <c r="D92" s="44"/>
      <c r="G92" s="57"/>
      <c r="H92" s="58"/>
      <c r="I92" s="57"/>
      <c r="J92" s="58"/>
      <c r="K92" s="57"/>
      <c r="L92" s="58"/>
      <c r="M92" s="57"/>
    </row>
    <row r="93" spans="1:13" s="56" customFormat="1" ht="20.100000000000001" customHeight="1" x14ac:dyDescent="0.5">
      <c r="A93" s="44"/>
      <c r="B93" s="44"/>
      <c r="C93" s="44" t="s">
        <v>90</v>
      </c>
      <c r="D93" s="44"/>
      <c r="G93" s="57"/>
      <c r="H93" s="58"/>
      <c r="I93" s="57"/>
      <c r="J93" s="58"/>
      <c r="K93" s="57"/>
      <c r="L93" s="58"/>
      <c r="M93" s="57"/>
    </row>
    <row r="94" spans="1:13" s="44" customFormat="1" ht="20.100000000000001" customHeight="1" x14ac:dyDescent="0.5">
      <c r="D94" s="44" t="s">
        <v>93</v>
      </c>
      <c r="G94" s="57"/>
      <c r="H94" s="58"/>
      <c r="I94" s="57"/>
      <c r="J94" s="58"/>
      <c r="K94" s="57"/>
      <c r="L94" s="58"/>
      <c r="M94" s="57"/>
    </row>
    <row r="95" spans="1:13" s="44" customFormat="1" ht="20.100000000000001" customHeight="1" thickBot="1" x14ac:dyDescent="0.55000000000000004">
      <c r="C95" s="59"/>
      <c r="D95" s="44" t="s">
        <v>47</v>
      </c>
      <c r="G95" s="60">
        <v>1245284</v>
      </c>
      <c r="H95" s="61"/>
      <c r="I95" s="62">
        <v>1245284</v>
      </c>
      <c r="J95" s="61"/>
      <c r="K95" s="62">
        <v>1245284</v>
      </c>
      <c r="L95" s="61"/>
      <c r="M95" s="62">
        <v>1245284</v>
      </c>
    </row>
    <row r="96" spans="1:13" s="44" customFormat="1" ht="20.100000000000001" customHeight="1" thickTop="1" x14ac:dyDescent="0.5">
      <c r="C96" s="44" t="s">
        <v>13</v>
      </c>
      <c r="G96" s="63"/>
      <c r="H96" s="64"/>
      <c r="I96" s="63"/>
      <c r="J96" s="64"/>
      <c r="K96" s="63"/>
      <c r="L96" s="64"/>
      <c r="M96" s="63"/>
    </row>
    <row r="97" spans="1:13" s="44" customFormat="1" ht="20.100000000000001" customHeight="1" x14ac:dyDescent="0.5">
      <c r="D97" s="44" t="s">
        <v>94</v>
      </c>
      <c r="G97" s="63"/>
      <c r="H97" s="64"/>
      <c r="I97" s="63"/>
      <c r="J97" s="64"/>
      <c r="K97" s="63"/>
      <c r="L97" s="64"/>
      <c r="M97" s="63"/>
    </row>
    <row r="98" spans="1:13" s="44" customFormat="1" ht="20.100000000000001" customHeight="1" x14ac:dyDescent="0.5">
      <c r="C98" s="59"/>
      <c r="D98" s="44" t="s">
        <v>47</v>
      </c>
      <c r="G98" s="65">
        <v>1245284</v>
      </c>
      <c r="H98" s="66"/>
      <c r="I98" s="65">
        <v>1245284</v>
      </c>
      <c r="J98" s="65"/>
      <c r="K98" s="65">
        <v>1245284</v>
      </c>
      <c r="L98" s="65"/>
      <c r="M98" s="65">
        <v>1245284</v>
      </c>
    </row>
    <row r="99" spans="1:13" s="44" customFormat="1" ht="20.100000000000001" customHeight="1" x14ac:dyDescent="0.5">
      <c r="B99" s="44" t="s">
        <v>33</v>
      </c>
      <c r="G99" s="65">
        <v>577530</v>
      </c>
      <c r="H99" s="66"/>
      <c r="I99" s="65">
        <v>577530</v>
      </c>
      <c r="J99" s="65"/>
      <c r="K99" s="65">
        <v>577530</v>
      </c>
      <c r="L99" s="65"/>
      <c r="M99" s="65">
        <v>577530</v>
      </c>
    </row>
    <row r="100" spans="1:13" s="44" customFormat="1" ht="20.100000000000001" customHeight="1" x14ac:dyDescent="0.5">
      <c r="B100" s="44" t="s">
        <v>157</v>
      </c>
      <c r="G100" s="67">
        <v>-2289</v>
      </c>
      <c r="H100" s="66"/>
      <c r="I100" s="67">
        <v>-2289</v>
      </c>
      <c r="J100" s="65"/>
      <c r="K100" s="65">
        <v>0</v>
      </c>
      <c r="L100" s="65"/>
      <c r="M100" s="65">
        <v>0</v>
      </c>
    </row>
    <row r="101" spans="1:13" s="44" customFormat="1" ht="20.100000000000001" customHeight="1" x14ac:dyDescent="0.5">
      <c r="B101" s="44" t="s">
        <v>32</v>
      </c>
      <c r="G101" s="68"/>
      <c r="H101" s="68"/>
      <c r="I101" s="65"/>
      <c r="J101" s="65"/>
      <c r="K101" s="65"/>
      <c r="L101" s="65"/>
      <c r="M101" s="65"/>
    </row>
    <row r="102" spans="1:13" s="44" customFormat="1" ht="20.100000000000001" customHeight="1" x14ac:dyDescent="0.5">
      <c r="C102" s="44" t="s">
        <v>35</v>
      </c>
      <c r="G102" s="65">
        <v>122200</v>
      </c>
      <c r="H102" s="66"/>
      <c r="I102" s="65">
        <v>122200</v>
      </c>
      <c r="J102" s="65"/>
      <c r="K102" s="65">
        <v>122200</v>
      </c>
      <c r="L102" s="65"/>
      <c r="M102" s="65">
        <v>122200</v>
      </c>
    </row>
    <row r="103" spans="1:13" s="44" customFormat="1" ht="20.100000000000001" customHeight="1" x14ac:dyDescent="0.5">
      <c r="C103" s="44" t="s">
        <v>34</v>
      </c>
      <c r="G103" s="209">
        <v>1042897</v>
      </c>
      <c r="H103" s="66"/>
      <c r="I103" s="209">
        <v>1118845</v>
      </c>
      <c r="J103" s="65"/>
      <c r="K103" s="209">
        <v>1122935</v>
      </c>
      <c r="L103" s="65"/>
      <c r="M103" s="209">
        <v>1185468</v>
      </c>
    </row>
    <row r="104" spans="1:13" s="44" customFormat="1" ht="20.100000000000001" customHeight="1" x14ac:dyDescent="0.5">
      <c r="D104" s="44" t="s">
        <v>113</v>
      </c>
      <c r="G104" s="65">
        <f>SUM(G98:G103)</f>
        <v>2985622</v>
      </c>
      <c r="H104" s="68"/>
      <c r="I104" s="69">
        <f>SUM(I98:I103)</f>
        <v>3061570</v>
      </c>
      <c r="J104" s="66"/>
      <c r="K104" s="65">
        <f>SUM(K98:K103)</f>
        <v>3067949</v>
      </c>
      <c r="L104" s="66"/>
      <c r="M104" s="69">
        <f>SUM(M98:M103)</f>
        <v>3130482</v>
      </c>
    </row>
    <row r="105" spans="1:13" s="44" customFormat="1" ht="20.100000000000001" customHeight="1" x14ac:dyDescent="0.5">
      <c r="B105" s="44" t="s">
        <v>59</v>
      </c>
      <c r="G105" s="70">
        <v>-26765</v>
      </c>
      <c r="H105" s="70"/>
      <c r="I105" s="71">
        <v>-24906</v>
      </c>
      <c r="J105" s="72"/>
      <c r="K105" s="73">
        <v>0</v>
      </c>
      <c r="L105" s="72"/>
      <c r="M105" s="73">
        <v>0</v>
      </c>
    </row>
    <row r="106" spans="1:13" s="44" customFormat="1" ht="20.100000000000001" customHeight="1" x14ac:dyDescent="0.5">
      <c r="A106" s="44" t="s">
        <v>39</v>
      </c>
      <c r="G106" s="74">
        <f>SUM(G104:G105)</f>
        <v>2958857</v>
      </c>
      <c r="H106" s="75"/>
      <c r="I106" s="76">
        <f>SUM(I104:I105)</f>
        <v>3036664</v>
      </c>
      <c r="J106" s="66"/>
      <c r="K106" s="74">
        <f>SUM(K104:K105)</f>
        <v>3067949</v>
      </c>
      <c r="L106" s="66"/>
      <c r="M106" s="76">
        <f>SUM(M104:M105)</f>
        <v>3130482</v>
      </c>
    </row>
    <row r="107" spans="1:13" s="44" customFormat="1" ht="21" customHeight="1" thickBot="1" x14ac:dyDescent="0.55000000000000004">
      <c r="A107" s="44" t="s">
        <v>85</v>
      </c>
      <c r="G107" s="60">
        <f>SUM(G106,G74)</f>
        <v>4923516</v>
      </c>
      <c r="H107" s="70"/>
      <c r="I107" s="62">
        <f>SUM(I106,I74)</f>
        <v>5360680</v>
      </c>
      <c r="J107" s="66"/>
      <c r="K107" s="60">
        <f>SUM(K106,K74)</f>
        <v>4981091</v>
      </c>
      <c r="L107" s="66"/>
      <c r="M107" s="62">
        <f>SUM(M106,M74)</f>
        <v>5408249</v>
      </c>
    </row>
    <row r="108" spans="1:13" s="44" customFormat="1" ht="21" customHeight="1" thickTop="1" x14ac:dyDescent="0.5">
      <c r="G108" s="77"/>
      <c r="H108" s="77"/>
      <c r="I108" s="77"/>
      <c r="J108" s="77"/>
      <c r="K108" s="77"/>
      <c r="L108" s="77"/>
      <c r="M108" s="77"/>
    </row>
    <row r="109" spans="1:13" ht="21" customHeight="1" x14ac:dyDescent="0.5">
      <c r="E109" s="1"/>
      <c r="G109" s="20"/>
      <c r="H109" s="2"/>
      <c r="I109" s="20"/>
      <c r="J109" s="8"/>
      <c r="K109" s="20"/>
      <c r="L109" s="8"/>
      <c r="M109" s="20"/>
    </row>
    <row r="110" spans="1:13" ht="21" customHeight="1" x14ac:dyDescent="0.5">
      <c r="E110" s="1"/>
      <c r="G110" s="21"/>
      <c r="H110" s="17"/>
      <c r="I110" s="21"/>
      <c r="J110" s="45"/>
      <c r="K110" s="21"/>
      <c r="L110" s="45"/>
      <c r="M110" s="21"/>
    </row>
    <row r="111" spans="1:13" ht="21" customHeight="1" x14ac:dyDescent="0.5">
      <c r="E111" s="1"/>
      <c r="I111" s="46"/>
      <c r="K111" s="1"/>
      <c r="L111" s="16"/>
      <c r="M111" s="47"/>
    </row>
    <row r="112" spans="1:13" ht="21.95" customHeight="1" x14ac:dyDescent="0.5">
      <c r="G112" s="48">
        <f t="shared" ref="G112:M112" si="0">G107-G34</f>
        <v>0</v>
      </c>
      <c r="H112" s="48">
        <f t="shared" si="0"/>
        <v>0</v>
      </c>
      <c r="I112" s="48">
        <f t="shared" si="0"/>
        <v>0</v>
      </c>
      <c r="J112" s="48">
        <f t="shared" si="0"/>
        <v>0</v>
      </c>
      <c r="K112" s="48">
        <f t="shared" si="0"/>
        <v>0</v>
      </c>
      <c r="L112" s="48">
        <f t="shared" si="0"/>
        <v>0</v>
      </c>
      <c r="M112" s="48">
        <f t="shared" si="0"/>
        <v>0</v>
      </c>
    </row>
    <row r="116" spans="2:13" ht="21.95" customHeight="1" x14ac:dyDescent="0.5">
      <c r="B116" s="49"/>
      <c r="C116" s="49"/>
      <c r="D116" s="49"/>
      <c r="E116" s="50"/>
      <c r="F116" s="49"/>
      <c r="G116" s="51"/>
      <c r="H116" s="49"/>
      <c r="I116" s="49"/>
      <c r="J116" s="49"/>
      <c r="K116" s="52"/>
      <c r="L116" s="49"/>
      <c r="M116" s="49"/>
    </row>
  </sheetData>
  <mergeCells count="27">
    <mergeCell ref="G88:I88"/>
    <mergeCell ref="E90:F90"/>
    <mergeCell ref="A86:M86"/>
    <mergeCell ref="K88:M88"/>
    <mergeCell ref="A46:M46"/>
    <mergeCell ref="G87:M87"/>
    <mergeCell ref="G47:M47"/>
    <mergeCell ref="K48:M48"/>
    <mergeCell ref="A81:M81"/>
    <mergeCell ref="A82:M82"/>
    <mergeCell ref="A83:M83"/>
    <mergeCell ref="A84:M84"/>
    <mergeCell ref="A44:M44"/>
    <mergeCell ref="A41:M41"/>
    <mergeCell ref="G48:I48"/>
    <mergeCell ref="E50:F50"/>
    <mergeCell ref="A3:M3"/>
    <mergeCell ref="A6:M6"/>
    <mergeCell ref="K10:M10"/>
    <mergeCell ref="A4:M4"/>
    <mergeCell ref="A5:M5"/>
    <mergeCell ref="E12:F12"/>
    <mergeCell ref="A8:M8"/>
    <mergeCell ref="G9:M9"/>
    <mergeCell ref="G10:I10"/>
    <mergeCell ref="A42:M42"/>
    <mergeCell ref="A43:M43"/>
  </mergeCells>
  <phoneticPr fontId="7" type="noConversion"/>
  <printOptions horizontalCentered="1"/>
  <pageMargins left="1.02362204724409" right="0.31496062992126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3.1" customHeight="1" x14ac:dyDescent="0.5"/>
  <cols>
    <col min="1" max="3" width="1.7109375" style="9" customWidth="1"/>
    <col min="4" max="4" width="33" style="9" customWidth="1"/>
    <col min="5" max="5" width="1.28515625" style="9" customWidth="1"/>
    <col min="6" max="6" width="4.42578125" style="9" customWidth="1"/>
    <col min="7" max="7" width="12.5703125" style="9" customWidth="1"/>
    <col min="8" max="8" width="0.7109375" style="9" customWidth="1"/>
    <col min="9" max="9" width="12.5703125" style="9" customWidth="1"/>
    <col min="10" max="10" width="0.7109375" style="9" customWidth="1"/>
    <col min="11" max="11" width="12.5703125" style="9" customWidth="1"/>
    <col min="12" max="12" width="0.7109375" style="9" customWidth="1"/>
    <col min="13" max="13" width="12.5703125" style="9" customWidth="1"/>
    <col min="14" max="16384" width="9.140625" style="9"/>
  </cols>
  <sheetData>
    <row r="1" spans="1:13" ht="23.1" customHeight="1" x14ac:dyDescent="0.5">
      <c r="M1" s="34" t="s">
        <v>132</v>
      </c>
    </row>
    <row r="2" spans="1:13" ht="23.1" customHeight="1" x14ac:dyDescent="0.5">
      <c r="M2" s="34" t="s">
        <v>133</v>
      </c>
    </row>
    <row r="3" spans="1:13" ht="23.1" customHeight="1" x14ac:dyDescent="0.5">
      <c r="A3" s="266" t="s">
        <v>143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s="11" customFormat="1" ht="23.1" customHeight="1" x14ac:dyDescent="0.5">
      <c r="A4" s="267" t="s">
        <v>46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s="11" customFormat="1" ht="23.1" customHeight="1" x14ac:dyDescent="0.5">
      <c r="A5" s="267" t="s">
        <v>160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3" s="11" customFormat="1" ht="23.1" customHeight="1" x14ac:dyDescent="0.5">
      <c r="A6" s="267" t="s">
        <v>198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3" s="11" customFormat="1" ht="18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97" customFormat="1" ht="20.100000000000001" customHeight="1" x14ac:dyDescent="0.5">
      <c r="G8" s="268" t="str">
        <f>'Financial position'!G9:M9</f>
        <v>In Thousand Baht</v>
      </c>
      <c r="H8" s="268"/>
      <c r="I8" s="268"/>
      <c r="J8" s="268"/>
      <c r="K8" s="268"/>
      <c r="L8" s="268"/>
      <c r="M8" s="268"/>
    </row>
    <row r="9" spans="1:13" s="97" customFormat="1" ht="20.100000000000001" customHeight="1" x14ac:dyDescent="0.5">
      <c r="G9" s="269" t="s">
        <v>52</v>
      </c>
      <c r="H9" s="269"/>
      <c r="I9" s="269"/>
      <c r="J9" s="99"/>
      <c r="K9" s="269" t="s">
        <v>53</v>
      </c>
      <c r="L9" s="269"/>
      <c r="M9" s="269"/>
    </row>
    <row r="10" spans="1:13" s="97" customFormat="1" ht="20.100000000000001" customHeight="1" x14ac:dyDescent="0.5">
      <c r="E10" s="264" t="s">
        <v>2</v>
      </c>
      <c r="F10" s="264"/>
      <c r="G10" s="98">
        <v>2025</v>
      </c>
      <c r="H10" s="100"/>
      <c r="I10" s="98">
        <v>2024</v>
      </c>
      <c r="J10" s="100"/>
      <c r="K10" s="98">
        <v>2025</v>
      </c>
      <c r="L10" s="100"/>
      <c r="M10" s="98">
        <v>2024</v>
      </c>
    </row>
    <row r="11" spans="1:13" s="97" customFormat="1" ht="20.100000000000001" customHeight="1" x14ac:dyDescent="0.5">
      <c r="A11" s="97" t="s">
        <v>14</v>
      </c>
      <c r="F11" s="99">
        <v>5</v>
      </c>
      <c r="G11" s="101"/>
      <c r="H11" s="101"/>
      <c r="I11" s="101"/>
      <c r="J11" s="101"/>
      <c r="K11" s="101"/>
      <c r="L11" s="101"/>
      <c r="M11" s="101"/>
    </row>
    <row r="12" spans="1:13" s="97" customFormat="1" ht="20.100000000000001" customHeight="1" x14ac:dyDescent="0.5">
      <c r="B12" s="97" t="s">
        <v>15</v>
      </c>
      <c r="F12" s="102"/>
      <c r="G12" s="103">
        <v>260824</v>
      </c>
      <c r="H12" s="104"/>
      <c r="I12" s="246">
        <v>308816</v>
      </c>
      <c r="J12" s="104"/>
      <c r="K12" s="103">
        <v>260777</v>
      </c>
      <c r="L12" s="104"/>
      <c r="M12" s="246">
        <v>309128</v>
      </c>
    </row>
    <row r="13" spans="1:13" s="97" customFormat="1" ht="20.100000000000001" customHeight="1" x14ac:dyDescent="0.5">
      <c r="B13" s="97" t="s">
        <v>83</v>
      </c>
      <c r="F13" s="102"/>
      <c r="G13" s="103">
        <v>17458</v>
      </c>
      <c r="H13" s="104"/>
      <c r="I13" s="246">
        <v>16027</v>
      </c>
      <c r="J13" s="104"/>
      <c r="K13" s="103">
        <v>4201</v>
      </c>
      <c r="L13" s="104"/>
      <c r="M13" s="246">
        <v>4009</v>
      </c>
    </row>
    <row r="14" spans="1:13" s="97" customFormat="1" ht="20.100000000000001" customHeight="1" x14ac:dyDescent="0.5">
      <c r="B14" s="97" t="s">
        <v>16</v>
      </c>
      <c r="F14" s="99"/>
      <c r="G14" s="103">
        <v>4084</v>
      </c>
      <c r="H14" s="104"/>
      <c r="I14" s="246">
        <v>3137</v>
      </c>
      <c r="J14" s="104"/>
      <c r="K14" s="103">
        <v>3144</v>
      </c>
      <c r="L14" s="104"/>
      <c r="M14" s="246">
        <v>3795</v>
      </c>
    </row>
    <row r="15" spans="1:13" s="97" customFormat="1" ht="20.100000000000001" customHeight="1" x14ac:dyDescent="0.5">
      <c r="C15" s="97" t="s">
        <v>17</v>
      </c>
      <c r="F15" s="99"/>
      <c r="G15" s="105">
        <f>SUM(G12:G14)</f>
        <v>282366</v>
      </c>
      <c r="H15" s="104"/>
      <c r="I15" s="105">
        <f>SUM(I12:I14)</f>
        <v>327980</v>
      </c>
      <c r="J15" s="104"/>
      <c r="K15" s="105">
        <f>SUM(K12:K14)</f>
        <v>268122</v>
      </c>
      <c r="L15" s="104"/>
      <c r="M15" s="105">
        <f>SUM(M12:M14)</f>
        <v>316932</v>
      </c>
    </row>
    <row r="16" spans="1:13" s="97" customFormat="1" ht="20.100000000000001" customHeight="1" x14ac:dyDescent="0.5">
      <c r="A16" s="97" t="s">
        <v>18</v>
      </c>
      <c r="F16" s="99">
        <v>5</v>
      </c>
      <c r="G16" s="106"/>
      <c r="H16" s="107"/>
      <c r="I16" s="106"/>
      <c r="J16" s="107"/>
      <c r="K16" s="108"/>
      <c r="L16" s="107"/>
      <c r="M16" s="108"/>
    </row>
    <row r="17" spans="1:13" s="97" customFormat="1" ht="20.100000000000001" customHeight="1" x14ac:dyDescent="0.5">
      <c r="B17" s="97" t="s">
        <v>19</v>
      </c>
      <c r="E17" s="109"/>
      <c r="F17" s="99"/>
      <c r="G17" s="103">
        <v>189921</v>
      </c>
      <c r="H17" s="104"/>
      <c r="I17" s="246">
        <v>208921</v>
      </c>
      <c r="J17" s="104"/>
      <c r="K17" s="103">
        <v>191408</v>
      </c>
      <c r="L17" s="104"/>
      <c r="M17" s="246">
        <v>208232</v>
      </c>
    </row>
    <row r="18" spans="1:13" s="97" customFormat="1" ht="20.100000000000001" customHeight="1" x14ac:dyDescent="0.5">
      <c r="B18" s="97" t="s">
        <v>96</v>
      </c>
      <c r="F18" s="102"/>
      <c r="G18" s="103">
        <v>18316</v>
      </c>
      <c r="H18" s="104"/>
      <c r="I18" s="246">
        <v>15310</v>
      </c>
      <c r="J18" s="104"/>
      <c r="K18" s="103">
        <v>3545</v>
      </c>
      <c r="L18" s="104"/>
      <c r="M18" s="246">
        <v>4097</v>
      </c>
    </row>
    <row r="19" spans="1:13" s="97" customFormat="1" ht="20.100000000000001" customHeight="1" x14ac:dyDescent="0.5">
      <c r="B19" s="110" t="s">
        <v>111</v>
      </c>
      <c r="F19" s="99"/>
      <c r="G19" s="103">
        <v>33583</v>
      </c>
      <c r="H19" s="111"/>
      <c r="I19" s="246">
        <v>32898</v>
      </c>
      <c r="J19" s="111"/>
      <c r="K19" s="103">
        <v>33788</v>
      </c>
      <c r="L19" s="111"/>
      <c r="M19" s="246">
        <v>32334</v>
      </c>
    </row>
    <row r="20" spans="1:13" s="97" customFormat="1" ht="20.100000000000001" customHeight="1" x14ac:dyDescent="0.5">
      <c r="B20" s="97" t="s">
        <v>49</v>
      </c>
      <c r="F20" s="99"/>
      <c r="G20" s="112">
        <v>52157</v>
      </c>
      <c r="H20" s="111"/>
      <c r="I20" s="214">
        <v>59438</v>
      </c>
      <c r="J20" s="111"/>
      <c r="K20" s="103">
        <v>49305</v>
      </c>
      <c r="L20" s="111"/>
      <c r="M20" s="214">
        <v>57578</v>
      </c>
    </row>
    <row r="21" spans="1:13" s="97" customFormat="1" ht="20.100000000000001" customHeight="1" x14ac:dyDescent="0.5">
      <c r="C21" s="97" t="s">
        <v>20</v>
      </c>
      <c r="F21" s="99"/>
      <c r="G21" s="105">
        <f>SUM(G17:G20)</f>
        <v>293977</v>
      </c>
      <c r="H21" s="104"/>
      <c r="I21" s="105">
        <f>SUM(I17:I20)</f>
        <v>316567</v>
      </c>
      <c r="J21" s="104"/>
      <c r="K21" s="105">
        <f>SUM(K17:K20)</f>
        <v>278046</v>
      </c>
      <c r="L21" s="104"/>
      <c r="M21" s="105">
        <f>SUM(M17:M20)</f>
        <v>302241</v>
      </c>
    </row>
    <row r="22" spans="1:13" s="97" customFormat="1" ht="20.100000000000001" customHeight="1" x14ac:dyDescent="0.5">
      <c r="A22" s="97" t="s">
        <v>130</v>
      </c>
      <c r="F22" s="99"/>
      <c r="G22" s="116">
        <f>G15-G21</f>
        <v>-11611</v>
      </c>
      <c r="H22" s="114"/>
      <c r="I22" s="113">
        <f>I15-I21</f>
        <v>11413</v>
      </c>
      <c r="J22" s="114"/>
      <c r="K22" s="132">
        <f>K15-K21</f>
        <v>-9924</v>
      </c>
      <c r="L22" s="114"/>
      <c r="M22" s="113">
        <f>M15-M21</f>
        <v>14691</v>
      </c>
    </row>
    <row r="23" spans="1:13" s="97" customFormat="1" ht="20.100000000000001" customHeight="1" x14ac:dyDescent="0.5">
      <c r="A23" s="97" t="s">
        <v>101</v>
      </c>
      <c r="F23" s="99"/>
      <c r="G23" s="115">
        <v>11499</v>
      </c>
      <c r="H23" s="104"/>
      <c r="I23" s="213">
        <v>13159</v>
      </c>
      <c r="J23" s="104"/>
      <c r="K23" s="115">
        <v>11034</v>
      </c>
      <c r="L23" s="104"/>
      <c r="M23" s="214">
        <v>12450</v>
      </c>
    </row>
    <row r="24" spans="1:13" s="97" customFormat="1" ht="20.100000000000001" customHeight="1" x14ac:dyDescent="0.5">
      <c r="A24" s="97" t="s">
        <v>161</v>
      </c>
      <c r="F24" s="99"/>
      <c r="G24" s="116">
        <f>G22-G23</f>
        <v>-23110</v>
      </c>
      <c r="H24" s="113"/>
      <c r="I24" s="116">
        <f>I22-I23</f>
        <v>-1746</v>
      </c>
      <c r="J24" s="113"/>
      <c r="K24" s="116">
        <f>K22-K23</f>
        <v>-20958</v>
      </c>
      <c r="L24" s="113"/>
      <c r="M24" s="116">
        <f>M22-M23</f>
        <v>2241</v>
      </c>
    </row>
    <row r="25" spans="1:13" s="97" customFormat="1" ht="20.100000000000001" customHeight="1" x14ac:dyDescent="0.5">
      <c r="A25" s="97" t="s">
        <v>195</v>
      </c>
      <c r="F25" s="99"/>
      <c r="G25" s="117">
        <v>-341</v>
      </c>
      <c r="H25" s="104"/>
      <c r="I25" s="213">
        <v>-436</v>
      </c>
      <c r="J25" s="104"/>
      <c r="K25" s="117">
        <v>-334</v>
      </c>
      <c r="L25" s="104"/>
      <c r="M25" s="213">
        <v>-505</v>
      </c>
    </row>
    <row r="26" spans="1:13" s="97" customFormat="1" ht="20.100000000000001" customHeight="1" x14ac:dyDescent="0.5">
      <c r="A26" s="97" t="s">
        <v>135</v>
      </c>
      <c r="F26" s="99"/>
      <c r="G26" s="118">
        <f>G24-G25</f>
        <v>-22769</v>
      </c>
      <c r="H26" s="114"/>
      <c r="I26" s="118">
        <f>I24-I25</f>
        <v>-1310</v>
      </c>
      <c r="J26" s="114"/>
      <c r="K26" s="118">
        <f>K24-K25</f>
        <v>-20624</v>
      </c>
      <c r="L26" s="114"/>
      <c r="M26" s="118">
        <f>M24-M25</f>
        <v>2746</v>
      </c>
    </row>
    <row r="27" spans="1:13" s="110" customFormat="1" ht="20.100000000000001" customHeight="1" x14ac:dyDescent="0.5">
      <c r="A27" s="110" t="s">
        <v>57</v>
      </c>
      <c r="F27" s="119"/>
      <c r="G27" s="120"/>
      <c r="H27" s="120"/>
      <c r="I27" s="120"/>
      <c r="J27" s="120"/>
      <c r="K27" s="120"/>
      <c r="L27" s="120"/>
      <c r="M27" s="120"/>
    </row>
    <row r="28" spans="1:13" s="110" customFormat="1" ht="20.100000000000001" customHeight="1" x14ac:dyDescent="0.5">
      <c r="A28" s="110" t="s">
        <v>114</v>
      </c>
      <c r="F28" s="119"/>
      <c r="G28" s="112">
        <v>0</v>
      </c>
      <c r="H28" s="121"/>
      <c r="I28" s="117">
        <v>0</v>
      </c>
      <c r="J28" s="122"/>
      <c r="K28" s="117">
        <v>0</v>
      </c>
      <c r="L28" s="122"/>
      <c r="M28" s="112">
        <v>0</v>
      </c>
    </row>
    <row r="29" spans="1:13" s="110" customFormat="1" ht="20.100000000000001" customHeight="1" x14ac:dyDescent="0.5">
      <c r="A29" s="97" t="s">
        <v>122</v>
      </c>
      <c r="F29" s="119"/>
      <c r="G29" s="123"/>
      <c r="H29" s="123"/>
      <c r="I29" s="123"/>
      <c r="J29" s="124"/>
      <c r="K29" s="125"/>
      <c r="L29" s="124"/>
      <c r="M29" s="125"/>
    </row>
    <row r="30" spans="1:13" s="110" customFormat="1" ht="20.100000000000001" customHeight="1" x14ac:dyDescent="0.5">
      <c r="C30" s="110" t="s">
        <v>123</v>
      </c>
      <c r="F30" s="119"/>
      <c r="G30" s="112">
        <v>0</v>
      </c>
      <c r="H30" s="125"/>
      <c r="I30" s="112">
        <v>0</v>
      </c>
      <c r="J30" s="124"/>
      <c r="K30" s="112">
        <v>0</v>
      </c>
      <c r="L30" s="124"/>
      <c r="M30" s="112">
        <v>0</v>
      </c>
    </row>
    <row r="31" spans="1:13" s="110" customFormat="1" ht="20.100000000000001" customHeight="1" x14ac:dyDescent="0.5">
      <c r="A31" s="110" t="s">
        <v>148</v>
      </c>
      <c r="F31" s="119"/>
      <c r="G31" s="105">
        <f>SUM(G28:G30)</f>
        <v>0</v>
      </c>
      <c r="H31" s="123"/>
      <c r="I31" s="118">
        <f>SUM(I28:I30)</f>
        <v>0</v>
      </c>
      <c r="J31" s="124"/>
      <c r="K31" s="118">
        <f>SUM(K28:K30)</f>
        <v>0</v>
      </c>
      <c r="L31" s="124"/>
      <c r="M31" s="105">
        <f>SUM(M28:M30)</f>
        <v>0</v>
      </c>
    </row>
    <row r="32" spans="1:13" s="110" customFormat="1" ht="20.100000000000001" customHeight="1" thickBot="1" x14ac:dyDescent="0.55000000000000004">
      <c r="A32" s="110" t="s">
        <v>149</v>
      </c>
      <c r="F32" s="119"/>
      <c r="G32" s="126">
        <f>G26+G31</f>
        <v>-22769</v>
      </c>
      <c r="H32" s="123"/>
      <c r="I32" s="126">
        <f>I26+I31</f>
        <v>-1310</v>
      </c>
      <c r="J32" s="124"/>
      <c r="K32" s="126">
        <f>K26+K31</f>
        <v>-20624</v>
      </c>
      <c r="L32" s="124"/>
      <c r="M32" s="126">
        <f>M26+M31</f>
        <v>2746</v>
      </c>
    </row>
    <row r="33" spans="1:13" s="97" customFormat="1" ht="20.100000000000001" customHeight="1" thickTop="1" x14ac:dyDescent="0.5">
      <c r="G33" s="127"/>
      <c r="H33" s="127"/>
      <c r="I33" s="127"/>
      <c r="J33" s="127"/>
      <c r="K33" s="127"/>
      <c r="L33" s="127"/>
      <c r="M33" s="127"/>
    </row>
    <row r="34" spans="1:13" s="97" customFormat="1" ht="20.100000000000001" customHeight="1" x14ac:dyDescent="0.5"/>
    <row r="35" spans="1:13" s="97" customFormat="1" ht="20.100000000000001" customHeight="1" x14ac:dyDescent="0.5"/>
    <row r="36" spans="1:13" s="97" customFormat="1" ht="20.100000000000001" customHeight="1" x14ac:dyDescent="0.5"/>
    <row r="37" spans="1:13" s="7" customFormat="1" ht="20.100000000000001" customHeight="1" x14ac:dyDescent="0.5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5">
      <c r="M38" s="34" t="s">
        <v>132</v>
      </c>
    </row>
    <row r="39" spans="1:13" ht="23.1" customHeight="1" x14ac:dyDescent="0.5">
      <c r="M39" s="34" t="s">
        <v>133</v>
      </c>
    </row>
    <row r="40" spans="1:13" ht="23.1" customHeight="1" x14ac:dyDescent="0.5">
      <c r="A40" s="266" t="s">
        <v>54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</row>
    <row r="41" spans="1:13" s="11" customFormat="1" ht="23.1" customHeight="1" x14ac:dyDescent="0.5">
      <c r="A41" s="267" t="s">
        <v>46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s="11" customFormat="1" ht="23.1" customHeight="1" x14ac:dyDescent="0.5">
      <c r="A42" s="267" t="s">
        <v>162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</row>
    <row r="43" spans="1:13" s="11" customFormat="1" ht="23.1" customHeight="1" x14ac:dyDescent="0.5">
      <c r="A43" s="267" t="str">
        <f>A6</f>
        <v>FOR THE THREE-MONTH PERIOD ENDED SEPTEMBER 30, 2025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</row>
    <row r="44" spans="1:13" s="97" customFormat="1" ht="20.100000000000001" customHeight="1" x14ac:dyDescent="0.5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3" s="97" customFormat="1" ht="20.100000000000001" customHeight="1" x14ac:dyDescent="0.5">
      <c r="G45" s="268" t="str">
        <f>'Financial position'!G9:M9</f>
        <v>In Thousand Baht</v>
      </c>
      <c r="H45" s="268"/>
      <c r="I45" s="268"/>
      <c r="J45" s="268"/>
      <c r="K45" s="268"/>
      <c r="L45" s="268"/>
      <c r="M45" s="268"/>
    </row>
    <row r="46" spans="1:13" s="97" customFormat="1" ht="20.100000000000001" customHeight="1" x14ac:dyDescent="0.5">
      <c r="G46" s="269" t="s">
        <v>52</v>
      </c>
      <c r="H46" s="269"/>
      <c r="I46" s="269"/>
      <c r="J46" s="99"/>
      <c r="K46" s="269" t="s">
        <v>53</v>
      </c>
      <c r="L46" s="269"/>
      <c r="M46" s="269"/>
    </row>
    <row r="47" spans="1:13" s="97" customFormat="1" ht="20.100000000000001" customHeight="1" x14ac:dyDescent="0.5">
      <c r="E47" s="264" t="s">
        <v>2</v>
      </c>
      <c r="F47" s="264"/>
      <c r="G47" s="98">
        <v>2025</v>
      </c>
      <c r="H47" s="100"/>
      <c r="I47" s="98">
        <v>2024</v>
      </c>
      <c r="J47" s="100"/>
      <c r="K47" s="98">
        <v>2025</v>
      </c>
      <c r="L47" s="100"/>
      <c r="M47" s="98">
        <v>2024</v>
      </c>
    </row>
    <row r="48" spans="1:13" s="97" customFormat="1" ht="20.100000000000001" customHeight="1" x14ac:dyDescent="0.5">
      <c r="E48" s="99"/>
      <c r="F48" s="99"/>
      <c r="G48" s="99"/>
      <c r="H48" s="100"/>
      <c r="I48" s="99"/>
      <c r="J48" s="100"/>
      <c r="K48" s="99"/>
      <c r="L48" s="100"/>
      <c r="M48" s="99"/>
    </row>
    <row r="49" spans="1:13" s="97" customFormat="1" ht="20.100000000000001" customHeight="1" x14ac:dyDescent="0.5">
      <c r="A49" s="97" t="s">
        <v>84</v>
      </c>
      <c r="F49" s="99"/>
      <c r="G49" s="129"/>
      <c r="H49" s="130"/>
      <c r="I49" s="129"/>
      <c r="J49" s="130"/>
      <c r="K49" s="129"/>
      <c r="L49" s="130"/>
      <c r="M49" s="129"/>
    </row>
    <row r="50" spans="1:13" s="97" customFormat="1" ht="20.100000000000001" customHeight="1" x14ac:dyDescent="0.5">
      <c r="B50" s="97" t="s">
        <v>48</v>
      </c>
      <c r="F50" s="99"/>
      <c r="G50" s="117">
        <v>-21993</v>
      </c>
      <c r="H50" s="104"/>
      <c r="I50" s="117">
        <v>-538</v>
      </c>
      <c r="J50" s="104"/>
      <c r="K50" s="252">
        <v>-20624</v>
      </c>
      <c r="L50" s="104"/>
      <c r="M50" s="117">
        <v>2746</v>
      </c>
    </row>
    <row r="51" spans="1:13" s="97" customFormat="1" ht="20.100000000000001" customHeight="1" x14ac:dyDescent="0.5">
      <c r="B51" s="97" t="s">
        <v>59</v>
      </c>
      <c r="F51" s="99"/>
      <c r="G51" s="131">
        <v>-776</v>
      </c>
      <c r="H51" s="104"/>
      <c r="I51" s="131">
        <v>-772</v>
      </c>
      <c r="J51" s="104"/>
      <c r="K51" s="111">
        <v>0</v>
      </c>
      <c r="L51" s="111"/>
      <c r="M51" s="111">
        <v>0</v>
      </c>
    </row>
    <row r="52" spans="1:13" s="97" customFormat="1" ht="20.100000000000001" customHeight="1" thickBot="1" x14ac:dyDescent="0.55000000000000004">
      <c r="F52" s="99"/>
      <c r="G52" s="126">
        <f>SUM(G50:G51)</f>
        <v>-22769</v>
      </c>
      <c r="H52" s="104"/>
      <c r="I52" s="126">
        <f>SUM(I50:I51)</f>
        <v>-1310</v>
      </c>
      <c r="J52" s="104"/>
      <c r="K52" s="126">
        <f>SUM(K50:K51)</f>
        <v>-20624</v>
      </c>
      <c r="L52" s="104"/>
      <c r="M52" s="126">
        <f>SUM(M50:M51)</f>
        <v>2746</v>
      </c>
    </row>
    <row r="53" spans="1:13" s="97" customFormat="1" ht="20.100000000000001" customHeight="1" thickTop="1" x14ac:dyDescent="0.5">
      <c r="A53" s="97" t="s">
        <v>62</v>
      </c>
      <c r="F53" s="99"/>
      <c r="G53" s="132"/>
      <c r="H53" s="133"/>
      <c r="I53" s="132"/>
      <c r="J53" s="133"/>
      <c r="K53" s="132"/>
      <c r="L53" s="133"/>
      <c r="M53" s="132"/>
    </row>
    <row r="54" spans="1:13" s="97" customFormat="1" ht="20.100000000000001" customHeight="1" x14ac:dyDescent="0.5">
      <c r="B54" s="97" t="s">
        <v>48</v>
      </c>
      <c r="F54" s="99"/>
      <c r="G54" s="131">
        <v>-21993</v>
      </c>
      <c r="H54" s="113"/>
      <c r="I54" s="117">
        <v>-538</v>
      </c>
      <c r="J54" s="113"/>
      <c r="K54" s="131">
        <v>-20624</v>
      </c>
      <c r="L54" s="113"/>
      <c r="M54" s="131">
        <v>2746</v>
      </c>
    </row>
    <row r="55" spans="1:13" s="97" customFormat="1" ht="20.100000000000001" customHeight="1" x14ac:dyDescent="0.5">
      <c r="B55" s="97" t="s">
        <v>59</v>
      </c>
      <c r="F55" s="99"/>
      <c r="G55" s="134">
        <v>-776</v>
      </c>
      <c r="H55" s="133"/>
      <c r="I55" s="131">
        <v>-772</v>
      </c>
      <c r="J55" s="133"/>
      <c r="K55" s="111">
        <v>0</v>
      </c>
      <c r="L55" s="112"/>
      <c r="M55" s="112">
        <v>0</v>
      </c>
    </row>
    <row r="56" spans="1:13" s="97" customFormat="1" ht="20.100000000000001" customHeight="1" thickBot="1" x14ac:dyDescent="0.55000000000000004">
      <c r="F56" s="99"/>
      <c r="G56" s="126">
        <f>SUM(G54:G55)</f>
        <v>-22769</v>
      </c>
      <c r="H56" s="104"/>
      <c r="I56" s="126">
        <f>SUM(I54:I55)</f>
        <v>-1310</v>
      </c>
      <c r="J56" s="104"/>
      <c r="K56" s="126">
        <f>SUM(K54:K55)</f>
        <v>-20624</v>
      </c>
      <c r="L56" s="104"/>
      <c r="M56" s="126">
        <f>SUM(M54:M55)</f>
        <v>2746</v>
      </c>
    </row>
    <row r="57" spans="1:13" s="97" customFormat="1" ht="20.100000000000001" customHeight="1" thickTop="1" x14ac:dyDescent="0.5">
      <c r="A57" s="97" t="s">
        <v>60</v>
      </c>
      <c r="F57" s="99">
        <v>26</v>
      </c>
      <c r="G57" s="135"/>
      <c r="H57" s="136"/>
      <c r="I57" s="135"/>
      <c r="J57" s="114"/>
      <c r="K57" s="113"/>
      <c r="L57" s="114"/>
      <c r="M57" s="113"/>
    </row>
    <row r="58" spans="1:13" s="97" customFormat="1" ht="20.100000000000001" customHeight="1" x14ac:dyDescent="0.5">
      <c r="B58" s="97" t="s">
        <v>61</v>
      </c>
      <c r="F58" s="99"/>
    </row>
    <row r="59" spans="1:13" s="97" customFormat="1" ht="20.100000000000001" customHeight="1" x14ac:dyDescent="0.5">
      <c r="B59" s="97" t="s">
        <v>150</v>
      </c>
      <c r="F59" s="109"/>
      <c r="G59" s="248">
        <f>ROUND(G64,4)</f>
        <v>-1.77E-2</v>
      </c>
      <c r="H59" s="137"/>
      <c r="I59" s="248">
        <f>I50/1245284</f>
        <v>-4.3202996264305973E-4</v>
      </c>
      <c r="J59" s="137"/>
      <c r="K59" s="248">
        <f>ROUND(K64,4)</f>
        <v>-1.66E-2</v>
      </c>
      <c r="L59" s="137"/>
      <c r="M59" s="248">
        <f>M50/1245284</f>
        <v>2.2051194747543532E-3</v>
      </c>
    </row>
    <row r="60" spans="1:13" s="97" customFormat="1" ht="17.100000000000001" customHeight="1" x14ac:dyDescent="0.5">
      <c r="F60" s="109"/>
      <c r="G60" s="129"/>
      <c r="H60" s="130"/>
      <c r="I60" s="130"/>
      <c r="J60" s="130"/>
      <c r="K60" s="130"/>
      <c r="L60" s="130"/>
      <c r="M60" s="130"/>
    </row>
    <row r="61" spans="1:13" s="97" customFormat="1" ht="17.100000000000001" customHeight="1" x14ac:dyDescent="0.5">
      <c r="F61" s="109"/>
      <c r="G61" s="253"/>
      <c r="H61" s="254"/>
      <c r="I61" s="253"/>
      <c r="J61" s="255"/>
      <c r="K61" s="253"/>
      <c r="L61" s="255"/>
      <c r="M61" s="253"/>
    </row>
    <row r="62" spans="1:13" s="7" customFormat="1" ht="15.95" customHeight="1" x14ac:dyDescent="0.5">
      <c r="A62" s="265"/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</row>
    <row r="64" spans="1:13" ht="23.1" customHeight="1" x14ac:dyDescent="0.5">
      <c r="G64" s="251">
        <f>G50/'Financial position'!G95:H95</f>
        <v>-1.7661031539793332E-2</v>
      </c>
      <c r="H64" s="251" t="e">
        <f>H50/'Financial position'!H95:I95</f>
        <v>#DIV/0!</v>
      </c>
      <c r="I64" s="251">
        <f>I50/'Financial position'!I95:J95</f>
        <v>-4.3202996264305973E-4</v>
      </c>
      <c r="J64" s="251" t="e">
        <f>J50/'Financial position'!J95:K95</f>
        <v>#DIV/0!</v>
      </c>
      <c r="K64" s="251">
        <f>K50/'Financial position'!K95:L95</f>
        <v>-1.6561683921097518E-2</v>
      </c>
      <c r="L64" s="251" t="e">
        <f>L50/'Financial position'!L95:M95</f>
        <v>#DIV/0!</v>
      </c>
      <c r="M64" s="251">
        <f>M50/'Financial position'!M95:N95</f>
        <v>2.2051194747543532E-3</v>
      </c>
    </row>
  </sheetData>
  <mergeCells count="17">
    <mergeCell ref="K46:M46"/>
    <mergeCell ref="E10:F10"/>
    <mergeCell ref="A62:M62"/>
    <mergeCell ref="A3:M3"/>
    <mergeCell ref="A4:M4"/>
    <mergeCell ref="A5:M5"/>
    <mergeCell ref="A6:M6"/>
    <mergeCell ref="G8:M8"/>
    <mergeCell ref="G9:I9"/>
    <mergeCell ref="K9:M9"/>
    <mergeCell ref="A40:M40"/>
    <mergeCell ref="E47:F47"/>
    <mergeCell ref="A41:M41"/>
    <mergeCell ref="A42:M42"/>
    <mergeCell ref="A43:M43"/>
    <mergeCell ref="G45:M45"/>
    <mergeCell ref="G46:I46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AC125-F448-420F-9B2A-E81FF87EF314}">
  <dimension ref="A1:M64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3.1" customHeight="1" x14ac:dyDescent="0.5"/>
  <cols>
    <col min="1" max="3" width="1.7109375" style="9" customWidth="1"/>
    <col min="4" max="4" width="33" style="9" customWidth="1"/>
    <col min="5" max="5" width="1.28515625" style="9" customWidth="1"/>
    <col min="6" max="6" width="4.42578125" style="9" customWidth="1"/>
    <col min="7" max="7" width="12.5703125" style="9" customWidth="1"/>
    <col min="8" max="8" width="0.7109375" style="9" customWidth="1"/>
    <col min="9" max="9" width="12.5703125" style="9" customWidth="1"/>
    <col min="10" max="10" width="0.7109375" style="9" customWidth="1"/>
    <col min="11" max="11" width="12.5703125" style="9" customWidth="1"/>
    <col min="12" max="12" width="0.7109375" style="9" customWidth="1"/>
    <col min="13" max="13" width="12.5703125" style="9" customWidth="1"/>
    <col min="14" max="16384" width="9.140625" style="9"/>
  </cols>
  <sheetData>
    <row r="1" spans="1:13" ht="23.1" customHeight="1" x14ac:dyDescent="0.5">
      <c r="M1" s="34" t="s">
        <v>132</v>
      </c>
    </row>
    <row r="2" spans="1:13" ht="23.1" customHeight="1" x14ac:dyDescent="0.5">
      <c r="M2" s="34" t="s">
        <v>133</v>
      </c>
    </row>
    <row r="3" spans="1:13" ht="23.1" customHeight="1" x14ac:dyDescent="0.5">
      <c r="A3" s="266" t="s">
        <v>55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s="11" customFormat="1" ht="23.1" customHeight="1" x14ac:dyDescent="0.5">
      <c r="A4" s="267" t="s">
        <v>46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13" s="11" customFormat="1" ht="23.1" customHeight="1" x14ac:dyDescent="0.5">
      <c r="A5" s="267" t="s">
        <v>160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</row>
    <row r="6" spans="1:13" s="11" customFormat="1" ht="23.1" customHeight="1" x14ac:dyDescent="0.5">
      <c r="A6" s="267" t="s">
        <v>199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</row>
    <row r="7" spans="1:13" s="11" customFormat="1" ht="18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97" customFormat="1" ht="20.100000000000001" customHeight="1" x14ac:dyDescent="0.5">
      <c r="G8" s="268" t="str">
        <f>'Financial position'!G9:M9</f>
        <v>In Thousand Baht</v>
      </c>
      <c r="H8" s="268"/>
      <c r="I8" s="268"/>
      <c r="J8" s="268"/>
      <c r="K8" s="268"/>
      <c r="L8" s="268"/>
      <c r="M8" s="268"/>
    </row>
    <row r="9" spans="1:13" s="97" customFormat="1" ht="20.100000000000001" customHeight="1" x14ac:dyDescent="0.5">
      <c r="G9" s="269" t="s">
        <v>52</v>
      </c>
      <c r="H9" s="269"/>
      <c r="I9" s="269"/>
      <c r="J9" s="99"/>
      <c r="K9" s="269" t="s">
        <v>53</v>
      </c>
      <c r="L9" s="269"/>
      <c r="M9" s="269"/>
    </row>
    <row r="10" spans="1:13" s="97" customFormat="1" ht="20.100000000000001" customHeight="1" x14ac:dyDescent="0.5">
      <c r="E10" s="264" t="s">
        <v>2</v>
      </c>
      <c r="F10" s="264"/>
      <c r="G10" s="98">
        <v>2025</v>
      </c>
      <c r="H10" s="100"/>
      <c r="I10" s="98">
        <v>2024</v>
      </c>
      <c r="J10" s="100"/>
      <c r="K10" s="98">
        <v>2025</v>
      </c>
      <c r="L10" s="100"/>
      <c r="M10" s="98">
        <v>2024</v>
      </c>
    </row>
    <row r="11" spans="1:13" s="97" customFormat="1" ht="20.100000000000001" customHeight="1" x14ac:dyDescent="0.5">
      <c r="A11" s="97" t="s">
        <v>14</v>
      </c>
      <c r="F11" s="99">
        <v>5</v>
      </c>
      <c r="G11" s="101"/>
      <c r="H11" s="101"/>
      <c r="I11" s="101"/>
      <c r="J11" s="101"/>
      <c r="K11" s="101"/>
      <c r="L11" s="101"/>
      <c r="M11" s="101"/>
    </row>
    <row r="12" spans="1:13" s="97" customFormat="1" ht="20.100000000000001" customHeight="1" x14ac:dyDescent="0.5">
      <c r="B12" s="97" t="s">
        <v>15</v>
      </c>
      <c r="F12" s="102"/>
      <c r="G12" s="103">
        <v>775619</v>
      </c>
      <c r="H12" s="104"/>
      <c r="I12" s="103">
        <v>951606</v>
      </c>
      <c r="J12" s="104"/>
      <c r="K12" s="103">
        <v>775572</v>
      </c>
      <c r="L12" s="104"/>
      <c r="M12" s="103">
        <v>952482</v>
      </c>
    </row>
    <row r="13" spans="1:13" s="97" customFormat="1" ht="20.100000000000001" customHeight="1" x14ac:dyDescent="0.5">
      <c r="B13" s="97" t="s">
        <v>83</v>
      </c>
      <c r="F13" s="102"/>
      <c r="G13" s="103">
        <v>50673</v>
      </c>
      <c r="H13" s="104"/>
      <c r="I13" s="103">
        <v>47268</v>
      </c>
      <c r="J13" s="104"/>
      <c r="K13" s="103">
        <v>12737</v>
      </c>
      <c r="L13" s="104"/>
      <c r="M13" s="103">
        <v>10319</v>
      </c>
    </row>
    <row r="14" spans="1:13" s="97" customFormat="1" ht="20.100000000000001" customHeight="1" x14ac:dyDescent="0.5">
      <c r="B14" s="97" t="s">
        <v>16</v>
      </c>
      <c r="F14" s="99"/>
      <c r="G14" s="103">
        <v>9285</v>
      </c>
      <c r="H14" s="104"/>
      <c r="I14" s="103">
        <v>14122</v>
      </c>
      <c r="J14" s="104"/>
      <c r="K14" s="103">
        <v>10026</v>
      </c>
      <c r="L14" s="104"/>
      <c r="M14" s="103">
        <v>11702</v>
      </c>
    </row>
    <row r="15" spans="1:13" s="97" customFormat="1" ht="20.100000000000001" customHeight="1" x14ac:dyDescent="0.5">
      <c r="C15" s="97" t="s">
        <v>17</v>
      </c>
      <c r="F15" s="99"/>
      <c r="G15" s="105">
        <f>SUM(G12:G14)</f>
        <v>835577</v>
      </c>
      <c r="H15" s="104"/>
      <c r="I15" s="105">
        <f>SUM(I12:I14)</f>
        <v>1012996</v>
      </c>
      <c r="J15" s="104"/>
      <c r="K15" s="105">
        <f>SUM(K12:K14)</f>
        <v>798335</v>
      </c>
      <c r="L15" s="104"/>
      <c r="M15" s="105">
        <f>SUM(M12:M14)</f>
        <v>974503</v>
      </c>
    </row>
    <row r="16" spans="1:13" s="97" customFormat="1" ht="20.100000000000001" customHeight="1" x14ac:dyDescent="0.5">
      <c r="A16" s="97" t="s">
        <v>18</v>
      </c>
      <c r="F16" s="99">
        <v>5</v>
      </c>
      <c r="G16" s="106"/>
      <c r="H16" s="107"/>
      <c r="I16" s="106"/>
      <c r="J16" s="107"/>
      <c r="K16" s="108"/>
      <c r="L16" s="107"/>
      <c r="M16" s="108"/>
    </row>
    <row r="17" spans="1:13" s="97" customFormat="1" ht="20.100000000000001" customHeight="1" x14ac:dyDescent="0.5">
      <c r="B17" s="97" t="s">
        <v>19</v>
      </c>
      <c r="E17" s="109"/>
      <c r="F17" s="99"/>
      <c r="G17" s="103">
        <v>570259</v>
      </c>
      <c r="H17" s="104"/>
      <c r="I17" s="103">
        <v>628212</v>
      </c>
      <c r="J17" s="104"/>
      <c r="K17" s="103">
        <v>568424</v>
      </c>
      <c r="L17" s="104"/>
      <c r="M17" s="103">
        <v>624918</v>
      </c>
    </row>
    <row r="18" spans="1:13" s="97" customFormat="1" ht="20.100000000000001" customHeight="1" x14ac:dyDescent="0.5">
      <c r="B18" s="97" t="s">
        <v>96</v>
      </c>
      <c r="F18" s="102"/>
      <c r="G18" s="103">
        <v>49455</v>
      </c>
      <c r="H18" s="104"/>
      <c r="I18" s="103">
        <v>50740</v>
      </c>
      <c r="J18" s="104"/>
      <c r="K18" s="103">
        <v>11623</v>
      </c>
      <c r="L18" s="104"/>
      <c r="M18" s="103">
        <v>13950</v>
      </c>
    </row>
    <row r="19" spans="1:13" s="97" customFormat="1" ht="20.100000000000001" customHeight="1" x14ac:dyDescent="0.5">
      <c r="B19" s="110" t="s">
        <v>111</v>
      </c>
      <c r="F19" s="99"/>
      <c r="G19" s="103">
        <v>93963</v>
      </c>
      <c r="H19" s="111"/>
      <c r="I19" s="103">
        <v>121080</v>
      </c>
      <c r="J19" s="111"/>
      <c r="K19" s="103">
        <v>94320</v>
      </c>
      <c r="L19" s="111"/>
      <c r="M19" s="103">
        <v>121103</v>
      </c>
    </row>
    <row r="20" spans="1:13" s="97" customFormat="1" ht="20.100000000000001" customHeight="1" x14ac:dyDescent="0.5">
      <c r="B20" s="97" t="s">
        <v>49</v>
      </c>
      <c r="F20" s="99"/>
      <c r="G20" s="112">
        <v>162381</v>
      </c>
      <c r="H20" s="111"/>
      <c r="I20" s="112">
        <v>188285</v>
      </c>
      <c r="J20" s="111"/>
      <c r="K20" s="103">
        <v>150638</v>
      </c>
      <c r="L20" s="111"/>
      <c r="M20" s="103">
        <v>182539</v>
      </c>
    </row>
    <row r="21" spans="1:13" s="97" customFormat="1" ht="20.100000000000001" customHeight="1" x14ac:dyDescent="0.5">
      <c r="C21" s="97" t="s">
        <v>20</v>
      </c>
      <c r="F21" s="99"/>
      <c r="G21" s="105">
        <f>SUM(G17:G20)</f>
        <v>876058</v>
      </c>
      <c r="H21" s="104"/>
      <c r="I21" s="105">
        <f>SUM(I17:I20)</f>
        <v>988317</v>
      </c>
      <c r="J21" s="104"/>
      <c r="K21" s="105">
        <f>SUM(K17:K20)</f>
        <v>825005</v>
      </c>
      <c r="L21" s="104"/>
      <c r="M21" s="105">
        <f>SUM(M17:M20)</f>
        <v>942510</v>
      </c>
    </row>
    <row r="22" spans="1:13" s="97" customFormat="1" ht="20.100000000000001" customHeight="1" x14ac:dyDescent="0.5">
      <c r="A22" s="97" t="s">
        <v>130</v>
      </c>
      <c r="F22" s="99"/>
      <c r="G22" s="116">
        <f>G15-G21</f>
        <v>-40481</v>
      </c>
      <c r="H22" s="114"/>
      <c r="I22" s="113">
        <f>I15-I21</f>
        <v>24679</v>
      </c>
      <c r="J22" s="114"/>
      <c r="K22" s="132">
        <f>K15-K21</f>
        <v>-26670</v>
      </c>
      <c r="L22" s="114"/>
      <c r="M22" s="113">
        <f>M15-M21</f>
        <v>31993</v>
      </c>
    </row>
    <row r="23" spans="1:13" s="97" customFormat="1" ht="20.100000000000001" customHeight="1" x14ac:dyDescent="0.5">
      <c r="A23" s="97" t="s">
        <v>101</v>
      </c>
      <c r="F23" s="99">
        <v>5</v>
      </c>
      <c r="G23" s="115">
        <v>38122</v>
      </c>
      <c r="H23" s="104"/>
      <c r="I23" s="213">
        <v>34466</v>
      </c>
      <c r="J23" s="104"/>
      <c r="K23" s="115">
        <v>36659</v>
      </c>
      <c r="L23" s="104"/>
      <c r="M23" s="115">
        <v>32575</v>
      </c>
    </row>
    <row r="24" spans="1:13" s="97" customFormat="1" ht="20.100000000000001" customHeight="1" x14ac:dyDescent="0.5">
      <c r="A24" s="97" t="s">
        <v>161</v>
      </c>
      <c r="F24" s="99"/>
      <c r="G24" s="116">
        <f>G22-G23</f>
        <v>-78603</v>
      </c>
      <c r="H24" s="113"/>
      <c r="I24" s="116">
        <f>I22-I23</f>
        <v>-9787</v>
      </c>
      <c r="J24" s="113"/>
      <c r="K24" s="116">
        <f>K22-K23</f>
        <v>-63329</v>
      </c>
      <c r="L24" s="113"/>
      <c r="M24" s="116">
        <f>M22-M23</f>
        <v>-582</v>
      </c>
    </row>
    <row r="25" spans="1:13" s="97" customFormat="1" ht="20.100000000000001" customHeight="1" x14ac:dyDescent="0.5">
      <c r="A25" s="97" t="s">
        <v>195</v>
      </c>
      <c r="F25" s="99">
        <v>25</v>
      </c>
      <c r="G25" s="117">
        <v>-796</v>
      </c>
      <c r="H25" s="104"/>
      <c r="I25" s="117">
        <v>2469</v>
      </c>
      <c r="J25" s="104"/>
      <c r="K25" s="117">
        <v>-796</v>
      </c>
      <c r="L25" s="104"/>
      <c r="M25" s="214">
        <v>1428</v>
      </c>
    </row>
    <row r="26" spans="1:13" s="97" customFormat="1" ht="20.100000000000001" customHeight="1" x14ac:dyDescent="0.5">
      <c r="A26" s="97" t="s">
        <v>135</v>
      </c>
      <c r="F26" s="99"/>
      <c r="G26" s="118">
        <f>G24-G25</f>
        <v>-77807</v>
      </c>
      <c r="H26" s="114"/>
      <c r="I26" s="118">
        <f>I24-I25</f>
        <v>-12256</v>
      </c>
      <c r="J26" s="114"/>
      <c r="K26" s="118">
        <f>K24-K25</f>
        <v>-62533</v>
      </c>
      <c r="L26" s="114"/>
      <c r="M26" s="118">
        <f>M24-M25</f>
        <v>-2010</v>
      </c>
    </row>
    <row r="27" spans="1:13" s="110" customFormat="1" ht="20.100000000000001" customHeight="1" x14ac:dyDescent="0.5">
      <c r="A27" s="110" t="s">
        <v>57</v>
      </c>
      <c r="F27" s="119"/>
      <c r="G27" s="120"/>
      <c r="H27" s="120"/>
      <c r="I27" s="120"/>
      <c r="J27" s="120"/>
      <c r="K27" s="120"/>
      <c r="L27" s="120"/>
      <c r="M27" s="120"/>
    </row>
    <row r="28" spans="1:13" s="110" customFormat="1" ht="20.100000000000001" customHeight="1" x14ac:dyDescent="0.5">
      <c r="A28" s="110" t="s">
        <v>114</v>
      </c>
      <c r="F28" s="119"/>
      <c r="G28" s="112">
        <v>0</v>
      </c>
      <c r="H28" s="121"/>
      <c r="I28" s="117">
        <v>0</v>
      </c>
      <c r="J28" s="122"/>
      <c r="K28" s="117">
        <v>0</v>
      </c>
      <c r="L28" s="122"/>
      <c r="M28" s="112">
        <v>0</v>
      </c>
    </row>
    <row r="29" spans="1:13" s="110" customFormat="1" ht="20.100000000000001" customHeight="1" x14ac:dyDescent="0.5">
      <c r="A29" s="97" t="s">
        <v>122</v>
      </c>
      <c r="F29" s="119"/>
      <c r="G29" s="123"/>
      <c r="H29" s="123"/>
      <c r="I29" s="123"/>
      <c r="J29" s="124"/>
      <c r="K29" s="125"/>
      <c r="L29" s="124"/>
      <c r="M29" s="125"/>
    </row>
    <row r="30" spans="1:13" s="110" customFormat="1" ht="20.100000000000001" customHeight="1" x14ac:dyDescent="0.5">
      <c r="C30" s="110" t="s">
        <v>123</v>
      </c>
      <c r="F30" s="119"/>
      <c r="G30" s="112">
        <v>0</v>
      </c>
      <c r="H30" s="125"/>
      <c r="I30" s="112">
        <v>0</v>
      </c>
      <c r="J30" s="124"/>
      <c r="K30" s="112">
        <v>0</v>
      </c>
      <c r="L30" s="124"/>
      <c r="M30" s="112">
        <v>0</v>
      </c>
    </row>
    <row r="31" spans="1:13" s="110" customFormat="1" ht="20.100000000000001" customHeight="1" x14ac:dyDescent="0.5">
      <c r="A31" s="110" t="s">
        <v>148</v>
      </c>
      <c r="F31" s="119"/>
      <c r="G31" s="105">
        <f>SUM(G28:G30)</f>
        <v>0</v>
      </c>
      <c r="H31" s="123"/>
      <c r="I31" s="118">
        <f>SUM(I28:I30)</f>
        <v>0</v>
      </c>
      <c r="J31" s="124"/>
      <c r="K31" s="118">
        <f>SUM(K28:K30)</f>
        <v>0</v>
      </c>
      <c r="L31" s="124"/>
      <c r="M31" s="105">
        <f>SUM(M28:M30)</f>
        <v>0</v>
      </c>
    </row>
    <row r="32" spans="1:13" s="110" customFormat="1" ht="20.100000000000001" customHeight="1" thickBot="1" x14ac:dyDescent="0.55000000000000004">
      <c r="A32" s="110" t="s">
        <v>149</v>
      </c>
      <c r="F32" s="119"/>
      <c r="G32" s="126">
        <f>G26+G31</f>
        <v>-77807</v>
      </c>
      <c r="H32" s="123"/>
      <c r="I32" s="126">
        <f>I26+I31</f>
        <v>-12256</v>
      </c>
      <c r="J32" s="124"/>
      <c r="K32" s="126">
        <f>K26+K31</f>
        <v>-62533</v>
      </c>
      <c r="L32" s="124"/>
      <c r="M32" s="126">
        <f>M26+M31</f>
        <v>-2010</v>
      </c>
    </row>
    <row r="33" spans="1:13" s="97" customFormat="1" ht="20.100000000000001" customHeight="1" thickTop="1" x14ac:dyDescent="0.5">
      <c r="G33" s="127"/>
      <c r="H33" s="127"/>
      <c r="I33" s="127"/>
      <c r="J33" s="127"/>
      <c r="K33" s="127"/>
      <c r="L33" s="127"/>
      <c r="M33" s="127"/>
    </row>
    <row r="34" spans="1:13" s="97" customFormat="1" ht="20.100000000000001" customHeight="1" x14ac:dyDescent="0.5"/>
    <row r="35" spans="1:13" s="97" customFormat="1" ht="20.100000000000001" customHeight="1" x14ac:dyDescent="0.5"/>
    <row r="36" spans="1:13" ht="20.100000000000001" customHeight="1" x14ac:dyDescent="0.5"/>
    <row r="37" spans="1:13" s="7" customFormat="1" ht="20.100000000000001" customHeight="1" x14ac:dyDescent="0.5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5">
      <c r="M38" s="34" t="s">
        <v>132</v>
      </c>
    </row>
    <row r="39" spans="1:13" ht="23.1" customHeight="1" x14ac:dyDescent="0.5">
      <c r="M39" s="34" t="s">
        <v>133</v>
      </c>
    </row>
    <row r="40" spans="1:13" ht="23.1" customHeight="1" x14ac:dyDescent="0.5">
      <c r="A40" s="266" t="s">
        <v>56</v>
      </c>
      <c r="B40" s="265"/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</row>
    <row r="41" spans="1:13" s="11" customFormat="1" ht="23.1" customHeight="1" x14ac:dyDescent="0.5">
      <c r="A41" s="267" t="s">
        <v>46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</row>
    <row r="42" spans="1:13" s="11" customFormat="1" ht="23.1" customHeight="1" x14ac:dyDescent="0.5">
      <c r="A42" s="267" t="s">
        <v>162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</row>
    <row r="43" spans="1:13" s="11" customFormat="1" ht="23.1" customHeight="1" x14ac:dyDescent="0.5">
      <c r="A43" s="267" t="str">
        <f>A6</f>
        <v>FOR THE NINE-MONTH PERIOD ENDED SEPTEMBER 30, 2025</v>
      </c>
      <c r="B43" s="267"/>
      <c r="C43" s="267"/>
      <c r="D43" s="267"/>
      <c r="E43" s="267"/>
      <c r="F43" s="267"/>
      <c r="G43" s="267"/>
      <c r="H43" s="267"/>
      <c r="I43" s="267"/>
      <c r="J43" s="267"/>
      <c r="K43" s="267"/>
      <c r="L43" s="267"/>
      <c r="M43" s="267"/>
    </row>
    <row r="44" spans="1:13" s="97" customFormat="1" ht="20.100000000000001" customHeight="1" x14ac:dyDescent="0.5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</row>
    <row r="45" spans="1:13" s="97" customFormat="1" ht="20.100000000000001" customHeight="1" x14ac:dyDescent="0.5">
      <c r="G45" s="268" t="str">
        <f>'Financial position'!G9:M9</f>
        <v>In Thousand Baht</v>
      </c>
      <c r="H45" s="268"/>
      <c r="I45" s="268"/>
      <c r="J45" s="268"/>
      <c r="K45" s="268"/>
      <c r="L45" s="268"/>
      <c r="M45" s="268"/>
    </row>
    <row r="46" spans="1:13" s="97" customFormat="1" ht="20.100000000000001" customHeight="1" x14ac:dyDescent="0.5">
      <c r="G46" s="269" t="s">
        <v>52</v>
      </c>
      <c r="H46" s="269"/>
      <c r="I46" s="269"/>
      <c r="J46" s="99"/>
      <c r="K46" s="269" t="s">
        <v>53</v>
      </c>
      <c r="L46" s="269"/>
      <c r="M46" s="269"/>
    </row>
    <row r="47" spans="1:13" s="97" customFormat="1" ht="20.100000000000001" customHeight="1" x14ac:dyDescent="0.5">
      <c r="E47" s="264" t="s">
        <v>2</v>
      </c>
      <c r="F47" s="264"/>
      <c r="G47" s="98">
        <v>2025</v>
      </c>
      <c r="H47" s="100"/>
      <c r="I47" s="98">
        <v>2024</v>
      </c>
      <c r="J47" s="100"/>
      <c r="K47" s="98">
        <v>2025</v>
      </c>
      <c r="L47" s="100"/>
      <c r="M47" s="98">
        <v>2024</v>
      </c>
    </row>
    <row r="48" spans="1:13" s="97" customFormat="1" ht="20.100000000000001" customHeight="1" x14ac:dyDescent="0.5">
      <c r="E48" s="99"/>
      <c r="F48" s="99"/>
      <c r="G48" s="99"/>
      <c r="H48" s="100"/>
      <c r="I48" s="99"/>
      <c r="J48" s="100"/>
      <c r="K48" s="99"/>
      <c r="L48" s="100"/>
      <c r="M48" s="99"/>
    </row>
    <row r="49" spans="1:13" s="97" customFormat="1" ht="20.100000000000001" customHeight="1" x14ac:dyDescent="0.5">
      <c r="A49" s="97" t="s">
        <v>84</v>
      </c>
      <c r="F49" s="99"/>
      <c r="G49" s="129"/>
      <c r="H49" s="130"/>
      <c r="I49" s="129"/>
      <c r="J49" s="130"/>
      <c r="K49" s="129"/>
      <c r="L49" s="130"/>
      <c r="M49" s="129"/>
    </row>
    <row r="50" spans="1:13" s="97" customFormat="1" ht="20.100000000000001" customHeight="1" x14ac:dyDescent="0.5">
      <c r="B50" s="97" t="s">
        <v>48</v>
      </c>
      <c r="F50" s="99"/>
      <c r="G50" s="173">
        <v>-75948</v>
      </c>
      <c r="H50" s="104"/>
      <c r="I50" s="117">
        <v>-9406</v>
      </c>
      <c r="J50" s="104"/>
      <c r="K50" s="173">
        <v>-62533</v>
      </c>
      <c r="L50" s="104"/>
      <c r="M50" s="117">
        <v>-2010</v>
      </c>
    </row>
    <row r="51" spans="1:13" s="97" customFormat="1" ht="20.100000000000001" customHeight="1" x14ac:dyDescent="0.5">
      <c r="B51" s="97" t="s">
        <v>59</v>
      </c>
      <c r="F51" s="99"/>
      <c r="G51" s="131">
        <v>-1859</v>
      </c>
      <c r="H51" s="104"/>
      <c r="I51" s="131">
        <v>-2850</v>
      </c>
      <c r="J51" s="104"/>
      <c r="K51" s="73">
        <v>0</v>
      </c>
      <c r="L51" s="111"/>
      <c r="M51" s="111">
        <v>0</v>
      </c>
    </row>
    <row r="52" spans="1:13" s="97" customFormat="1" ht="20.100000000000001" customHeight="1" thickBot="1" x14ac:dyDescent="0.55000000000000004">
      <c r="F52" s="99"/>
      <c r="G52" s="126">
        <f>SUM(G50:G51)</f>
        <v>-77807</v>
      </c>
      <c r="H52" s="104"/>
      <c r="I52" s="126">
        <f>SUM(I50:I51)</f>
        <v>-12256</v>
      </c>
      <c r="J52" s="104"/>
      <c r="K52" s="126">
        <f>SUM(K50:K51)</f>
        <v>-62533</v>
      </c>
      <c r="L52" s="104"/>
      <c r="M52" s="126">
        <f>SUM(M50:M51)</f>
        <v>-2010</v>
      </c>
    </row>
    <row r="53" spans="1:13" s="97" customFormat="1" ht="20.100000000000001" customHeight="1" thickTop="1" x14ac:dyDescent="0.5">
      <c r="A53" s="97" t="s">
        <v>62</v>
      </c>
      <c r="F53" s="99"/>
      <c r="G53" s="132"/>
      <c r="H53" s="133"/>
      <c r="I53" s="132"/>
      <c r="J53" s="133"/>
      <c r="K53" s="132"/>
      <c r="L53" s="133"/>
      <c r="M53" s="132"/>
    </row>
    <row r="54" spans="1:13" s="97" customFormat="1" ht="20.100000000000001" customHeight="1" x14ac:dyDescent="0.5">
      <c r="B54" s="97" t="s">
        <v>48</v>
      </c>
      <c r="F54" s="99"/>
      <c r="G54" s="211">
        <v>-75948</v>
      </c>
      <c r="H54" s="113"/>
      <c r="I54" s="117">
        <v>-9406</v>
      </c>
      <c r="J54" s="113"/>
      <c r="K54" s="211">
        <v>-62533</v>
      </c>
      <c r="L54" s="113"/>
      <c r="M54" s="211">
        <v>-2010</v>
      </c>
    </row>
    <row r="55" spans="1:13" s="97" customFormat="1" ht="20.100000000000001" customHeight="1" x14ac:dyDescent="0.5">
      <c r="B55" s="97" t="s">
        <v>59</v>
      </c>
      <c r="F55" s="99"/>
      <c r="G55" s="134">
        <v>-1859</v>
      </c>
      <c r="H55" s="133"/>
      <c r="I55" s="131">
        <v>-2850</v>
      </c>
      <c r="J55" s="133"/>
      <c r="K55" s="73">
        <v>0</v>
      </c>
      <c r="L55" s="112"/>
      <c r="M55" s="112">
        <v>0</v>
      </c>
    </row>
    <row r="56" spans="1:13" s="97" customFormat="1" ht="20.100000000000001" customHeight="1" thickBot="1" x14ac:dyDescent="0.55000000000000004">
      <c r="F56" s="99"/>
      <c r="G56" s="126">
        <f>SUM(G54:G55)</f>
        <v>-77807</v>
      </c>
      <c r="H56" s="104"/>
      <c r="I56" s="126">
        <f>SUM(I54:I55)</f>
        <v>-12256</v>
      </c>
      <c r="J56" s="104"/>
      <c r="K56" s="126">
        <f>SUM(K54:K55)</f>
        <v>-62533</v>
      </c>
      <c r="L56" s="104"/>
      <c r="M56" s="126">
        <f>SUM(M54:M55)</f>
        <v>-2010</v>
      </c>
    </row>
    <row r="57" spans="1:13" s="97" customFormat="1" ht="20.100000000000001" customHeight="1" thickTop="1" x14ac:dyDescent="0.5">
      <c r="A57" s="97" t="s">
        <v>60</v>
      </c>
      <c r="F57" s="99">
        <v>26</v>
      </c>
      <c r="G57" s="135"/>
      <c r="H57" s="136"/>
      <c r="I57" s="135"/>
      <c r="J57" s="114"/>
      <c r="K57" s="113"/>
      <c r="L57" s="114"/>
      <c r="M57" s="113"/>
    </row>
    <row r="58" spans="1:13" s="97" customFormat="1" ht="20.100000000000001" customHeight="1" x14ac:dyDescent="0.5">
      <c r="B58" s="97" t="s">
        <v>61</v>
      </c>
      <c r="F58" s="99"/>
    </row>
    <row r="59" spans="1:13" s="97" customFormat="1" ht="20.100000000000001" customHeight="1" x14ac:dyDescent="0.5">
      <c r="B59" s="97" t="s">
        <v>150</v>
      </c>
      <c r="F59" s="109"/>
      <c r="G59" s="249">
        <f>ROUND(G64,4)</f>
        <v>-6.0999999999999999E-2</v>
      </c>
      <c r="H59" s="137"/>
      <c r="I59" s="249">
        <f>I50/1245284</f>
        <v>-7.5532970792204831E-3</v>
      </c>
      <c r="J59" s="137"/>
      <c r="K59" s="249">
        <f>ROUND(K64,4)</f>
        <v>-5.0200000000000002E-2</v>
      </c>
      <c r="L59" s="137"/>
      <c r="M59" s="249">
        <f>M50/1245284</f>
        <v>-1.6140896373839221E-3</v>
      </c>
    </row>
    <row r="60" spans="1:13" s="7" customFormat="1" ht="17.100000000000001" customHeight="1" x14ac:dyDescent="0.5">
      <c r="F60" s="13"/>
      <c r="G60" s="15"/>
      <c r="H60" s="14"/>
      <c r="I60" s="14"/>
      <c r="J60" s="14"/>
      <c r="K60" s="14"/>
      <c r="L60" s="14"/>
      <c r="M60" s="14"/>
    </row>
    <row r="61" spans="1:13" s="7" customFormat="1" ht="17.100000000000001" customHeight="1" x14ac:dyDescent="0.5">
      <c r="F61" s="13"/>
      <c r="G61" s="5"/>
      <c r="H61" s="3"/>
      <c r="I61" s="5"/>
      <c r="J61" s="4"/>
      <c r="K61" s="5"/>
      <c r="L61" s="4"/>
      <c r="M61" s="5"/>
    </row>
    <row r="62" spans="1:13" s="7" customFormat="1" ht="15.95" customHeight="1" x14ac:dyDescent="0.5">
      <c r="A62" s="265"/>
      <c r="B62" s="265"/>
      <c r="C62" s="265"/>
      <c r="D62" s="265"/>
      <c r="E62" s="265"/>
      <c r="F62" s="265"/>
      <c r="G62" s="265"/>
      <c r="H62" s="265"/>
      <c r="I62" s="265"/>
      <c r="J62" s="265"/>
      <c r="K62" s="265"/>
      <c r="L62" s="265"/>
      <c r="M62" s="265"/>
    </row>
    <row r="64" spans="1:13" ht="23.1" customHeight="1" x14ac:dyDescent="0.5">
      <c r="G64" s="251">
        <f>G50/'Financial position'!G95:H95</f>
        <v>-6.0988497403002044E-2</v>
      </c>
      <c r="H64" s="251" t="e">
        <f>H50/'Financial position'!H95:I95</f>
        <v>#DIV/0!</v>
      </c>
      <c r="I64" s="251">
        <f>I50/'Financial position'!I95:J95</f>
        <v>-7.5532970792204831E-3</v>
      </c>
      <c r="J64" s="251" t="e">
        <f>J50/'Financial position'!J95:K95</f>
        <v>#DIV/0!</v>
      </c>
      <c r="K64" s="251">
        <f>K50/'Financial position'!K95:L95</f>
        <v>-5.0215854375387461E-2</v>
      </c>
      <c r="L64" s="251" t="e">
        <f>L50/'Financial position'!L95:M95</f>
        <v>#DIV/0!</v>
      </c>
      <c r="M64" s="251">
        <f>M50/'Financial position'!M95:N95</f>
        <v>-1.6140896373839221E-3</v>
      </c>
    </row>
  </sheetData>
  <mergeCells count="17">
    <mergeCell ref="G9:I9"/>
    <mergeCell ref="K9:M9"/>
    <mergeCell ref="A3:M3"/>
    <mergeCell ref="A4:M4"/>
    <mergeCell ref="A5:M5"/>
    <mergeCell ref="A6:M6"/>
    <mergeCell ref="G8:M8"/>
    <mergeCell ref="G46:I46"/>
    <mergeCell ref="K46:M46"/>
    <mergeCell ref="E47:F47"/>
    <mergeCell ref="A62:M62"/>
    <mergeCell ref="E10:F10"/>
    <mergeCell ref="A40:M40"/>
    <mergeCell ref="A41:M41"/>
    <mergeCell ref="A42:M42"/>
    <mergeCell ref="A43:M43"/>
    <mergeCell ref="G45:M45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zoomScaleNormal="150" zoomScaleSheetLayoutView="100" workbookViewId="0">
      <selection activeCell="N16" sqref="N16"/>
    </sheetView>
  </sheetViews>
  <sheetFormatPr defaultColWidth="9.140625" defaultRowHeight="21.95" customHeight="1" x14ac:dyDescent="0.5"/>
  <cols>
    <col min="1" max="2" width="1.85546875" style="26" customWidth="1"/>
    <col min="3" max="3" width="29.5703125" style="26" customWidth="1"/>
    <col min="4" max="4" width="2.42578125" style="26" customWidth="1"/>
    <col min="5" max="5" width="1.85546875" style="26" customWidth="1"/>
    <col min="6" max="6" width="12" style="26" customWidth="1"/>
    <col min="7" max="7" width="0.42578125" style="26" customWidth="1"/>
    <col min="8" max="8" width="12" style="26" customWidth="1"/>
    <col min="9" max="9" width="0.42578125" style="26" customWidth="1"/>
    <col min="10" max="10" width="17.7109375" style="26" customWidth="1"/>
    <col min="11" max="11" width="0.42578125" style="26" customWidth="1"/>
    <col min="12" max="12" width="12" style="26" customWidth="1"/>
    <col min="13" max="13" width="0.42578125" style="26" customWidth="1"/>
    <col min="14" max="14" width="12" style="26" customWidth="1"/>
    <col min="15" max="15" width="0.42578125" style="26" customWidth="1"/>
    <col min="16" max="16" width="12" style="26" customWidth="1"/>
    <col min="17" max="17" width="0.42578125" style="26" customWidth="1"/>
    <col min="18" max="18" width="12" style="26" customWidth="1"/>
    <col min="19" max="19" width="0.42578125" style="26" customWidth="1"/>
    <col min="20" max="20" width="12" style="26" customWidth="1"/>
    <col min="21" max="16384" width="9.140625" style="26"/>
  </cols>
  <sheetData>
    <row r="1" spans="1:20" s="22" customFormat="1" ht="23.1" customHeight="1" x14ac:dyDescent="0.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132</v>
      </c>
      <c r="S1" s="35"/>
      <c r="T1" s="35"/>
    </row>
    <row r="2" spans="1:20" s="22" customFormat="1" ht="23.1" customHeight="1" x14ac:dyDescent="0.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133</v>
      </c>
      <c r="S2" s="35"/>
      <c r="T2" s="35"/>
    </row>
    <row r="3" spans="1:20" s="23" customFormat="1" ht="23.1" customHeight="1" x14ac:dyDescent="0.5">
      <c r="A3" s="270" t="s">
        <v>97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0" s="25" customFormat="1" ht="20.100000000000001" customHeight="1" x14ac:dyDescent="0.5">
      <c r="A4" s="271" t="s">
        <v>46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</row>
    <row r="5" spans="1:20" s="25" customFormat="1" ht="20.100000000000001" customHeight="1" x14ac:dyDescent="0.5">
      <c r="A5" s="271" t="s">
        <v>70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</row>
    <row r="6" spans="1:20" s="25" customFormat="1" ht="20.100000000000001" customHeight="1" x14ac:dyDescent="0.5">
      <c r="A6" s="271" t="s">
        <v>199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</row>
    <row r="7" spans="1:20" s="25" customFormat="1" ht="7.9" customHeight="1" x14ac:dyDescent="0.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s="138" customFormat="1" ht="17.100000000000001" customHeight="1" x14ac:dyDescent="0.5">
      <c r="E8" s="29"/>
      <c r="F8" s="273" t="s">
        <v>137</v>
      </c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</row>
    <row r="9" spans="1:20" s="138" customFormat="1" ht="17.100000000000001" customHeight="1" x14ac:dyDescent="0.5">
      <c r="E9" s="29"/>
      <c r="F9" s="274" t="s">
        <v>87</v>
      </c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</row>
    <row r="10" spans="1:20" s="138" customFormat="1" ht="17.100000000000001" customHeight="1" x14ac:dyDescent="0.4">
      <c r="E10" s="29"/>
      <c r="F10" s="273" t="s">
        <v>48</v>
      </c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9"/>
      <c r="R10" s="140" t="s">
        <v>88</v>
      </c>
      <c r="S10" s="140"/>
      <c r="T10" s="140" t="s">
        <v>22</v>
      </c>
    </row>
    <row r="11" spans="1:20" s="142" customFormat="1" ht="17.100000000000001" customHeight="1" x14ac:dyDescent="0.4">
      <c r="A11" s="141"/>
      <c r="B11" s="141"/>
      <c r="C11" s="141"/>
      <c r="E11" s="141"/>
      <c r="F11" s="140" t="s">
        <v>21</v>
      </c>
      <c r="G11" s="140"/>
      <c r="H11" s="140" t="s">
        <v>30</v>
      </c>
      <c r="I11" s="140"/>
      <c r="J11" s="140" t="s">
        <v>152</v>
      </c>
      <c r="K11" s="140"/>
      <c r="L11" s="275" t="s">
        <v>23</v>
      </c>
      <c r="M11" s="275"/>
      <c r="N11" s="275"/>
      <c r="P11" s="140" t="s">
        <v>22</v>
      </c>
      <c r="R11" s="140" t="s">
        <v>63</v>
      </c>
    </row>
    <row r="12" spans="1:20" s="142" customFormat="1" ht="17.100000000000001" customHeight="1" x14ac:dyDescent="0.4">
      <c r="A12" s="141"/>
      <c r="B12" s="141"/>
      <c r="C12" s="141"/>
      <c r="F12" s="140" t="s">
        <v>40</v>
      </c>
      <c r="G12" s="141"/>
      <c r="H12" s="140" t="s">
        <v>31</v>
      </c>
      <c r="I12" s="140"/>
      <c r="J12" s="140" t="s">
        <v>153</v>
      </c>
      <c r="K12" s="140"/>
      <c r="L12" s="140" t="s">
        <v>36</v>
      </c>
      <c r="M12" s="140"/>
      <c r="N12" s="140" t="s">
        <v>34</v>
      </c>
      <c r="P12" s="140"/>
    </row>
    <row r="13" spans="1:20" s="138" customFormat="1" ht="17.100000000000001" customHeight="1" x14ac:dyDescent="0.4">
      <c r="D13" s="272" t="s">
        <v>2</v>
      </c>
      <c r="E13" s="272"/>
      <c r="F13" s="143" t="s">
        <v>41</v>
      </c>
      <c r="G13" s="141"/>
      <c r="H13" s="144"/>
      <c r="I13" s="140"/>
      <c r="J13" s="143" t="s">
        <v>154</v>
      </c>
      <c r="K13" s="140"/>
      <c r="L13" s="143" t="s">
        <v>37</v>
      </c>
      <c r="M13" s="140"/>
      <c r="N13" s="144"/>
      <c r="P13" s="139"/>
      <c r="R13" s="143"/>
      <c r="S13" s="140"/>
      <c r="T13" s="143"/>
    </row>
    <row r="14" spans="1:20" s="138" customFormat="1" ht="17.100000000000001" customHeight="1" x14ac:dyDescent="0.5">
      <c r="A14" s="138" t="s">
        <v>166</v>
      </c>
      <c r="C14" s="145"/>
      <c r="D14" s="146"/>
      <c r="E14" s="147"/>
      <c r="F14" s="148">
        <v>1245284</v>
      </c>
      <c r="G14" s="149"/>
      <c r="H14" s="148">
        <v>577530</v>
      </c>
      <c r="I14" s="149"/>
      <c r="J14" s="67">
        <v>-2289</v>
      </c>
      <c r="K14" s="149"/>
      <c r="L14" s="148">
        <v>122200</v>
      </c>
      <c r="M14" s="73"/>
      <c r="N14" s="148">
        <v>1118845</v>
      </c>
      <c r="O14" s="150"/>
      <c r="P14" s="148">
        <f>SUM(F14:N14)</f>
        <v>3061570</v>
      </c>
      <c r="Q14" s="150"/>
      <c r="R14" s="67">
        <v>-24906</v>
      </c>
      <c r="S14" s="150"/>
      <c r="T14" s="148">
        <f>SUM(P14:R14)</f>
        <v>3036664</v>
      </c>
    </row>
    <row r="15" spans="1:20" s="138" customFormat="1" ht="17.100000000000001" customHeight="1" x14ac:dyDescent="0.5">
      <c r="A15" s="138" t="s">
        <v>95</v>
      </c>
      <c r="C15" s="145"/>
      <c r="D15" s="146"/>
      <c r="E15" s="147"/>
      <c r="F15" s="151"/>
      <c r="G15" s="151"/>
      <c r="H15" s="151"/>
      <c r="I15" s="151"/>
      <c r="J15" s="151"/>
      <c r="K15" s="151"/>
      <c r="L15" s="151"/>
      <c r="M15" s="151"/>
      <c r="N15" s="151"/>
      <c r="O15" s="150"/>
      <c r="P15" s="152"/>
      <c r="Q15" s="150"/>
      <c r="R15" s="152"/>
      <c r="S15" s="150"/>
      <c r="T15" s="152"/>
    </row>
    <row r="16" spans="1:20" s="138" customFormat="1" ht="17.100000000000001" customHeight="1" x14ac:dyDescent="0.5">
      <c r="B16" s="138" t="s">
        <v>135</v>
      </c>
      <c r="C16" s="145"/>
      <c r="D16" s="146"/>
      <c r="E16" s="147"/>
      <c r="F16" s="153">
        <v>0</v>
      </c>
      <c r="G16" s="154"/>
      <c r="H16" s="153">
        <v>0</v>
      </c>
      <c r="I16" s="154"/>
      <c r="J16" s="153">
        <v>0</v>
      </c>
      <c r="K16" s="154"/>
      <c r="L16" s="153">
        <v>0</v>
      </c>
      <c r="M16" s="154"/>
      <c r="N16" s="153">
        <f>'Compriehensive income 9 Month'!G50</f>
        <v>-75948</v>
      </c>
      <c r="O16" s="150"/>
      <c r="P16" s="153">
        <f>SUM(L16:N16)</f>
        <v>-75948</v>
      </c>
      <c r="Q16" s="150"/>
      <c r="R16" s="153">
        <f>'Compriehensive income 9 Month'!G51</f>
        <v>-1859</v>
      </c>
      <c r="S16" s="150"/>
      <c r="T16" s="153">
        <f>SUM(P16:R16)</f>
        <v>-77807</v>
      </c>
    </row>
    <row r="17" spans="1:21" s="138" customFormat="1" ht="17.100000000000001" customHeight="1" x14ac:dyDescent="0.5">
      <c r="B17" s="138" t="s">
        <v>148</v>
      </c>
      <c r="C17" s="145"/>
      <c r="D17" s="146"/>
      <c r="E17" s="147"/>
      <c r="F17" s="150">
        <v>0</v>
      </c>
      <c r="G17" s="150"/>
      <c r="H17" s="150">
        <v>0</v>
      </c>
      <c r="I17" s="150"/>
      <c r="J17" s="150">
        <v>0</v>
      </c>
      <c r="K17" s="150"/>
      <c r="L17" s="150">
        <v>0</v>
      </c>
      <c r="M17" s="150"/>
      <c r="N17" s="153">
        <v>0</v>
      </c>
      <c r="O17" s="150"/>
      <c r="P17" s="153">
        <f>SUM(F17:N17)</f>
        <v>0</v>
      </c>
      <c r="Q17" s="150"/>
      <c r="R17" s="153">
        <f>SUM(H17:P17)</f>
        <v>0</v>
      </c>
      <c r="S17" s="150"/>
      <c r="T17" s="153">
        <f>SUM(P17:R17)</f>
        <v>0</v>
      </c>
    </row>
    <row r="18" spans="1:21" s="138" customFormat="1" ht="17.100000000000001" customHeight="1" x14ac:dyDescent="0.5">
      <c r="B18" s="138" t="s">
        <v>149</v>
      </c>
      <c r="C18" s="145"/>
      <c r="D18" s="146"/>
      <c r="E18" s="147"/>
      <c r="F18" s="155">
        <v>0</v>
      </c>
      <c r="G18" s="150"/>
      <c r="H18" s="155">
        <v>0</v>
      </c>
      <c r="I18" s="150"/>
      <c r="J18" s="155">
        <v>0</v>
      </c>
      <c r="K18" s="150"/>
      <c r="L18" s="155">
        <v>0</v>
      </c>
      <c r="M18" s="150"/>
      <c r="N18" s="156">
        <f>SUM(N16:N17)</f>
        <v>-75948</v>
      </c>
      <c r="O18" s="150"/>
      <c r="P18" s="156">
        <f>SUM(P16:P17)</f>
        <v>-75948</v>
      </c>
      <c r="Q18" s="150"/>
      <c r="R18" s="156">
        <f>SUM(R16:R17)</f>
        <v>-1859</v>
      </c>
      <c r="S18" s="150"/>
      <c r="T18" s="156">
        <f>SUM(T16:T17)</f>
        <v>-77807</v>
      </c>
    </row>
    <row r="19" spans="1:21" s="138" customFormat="1" ht="17.100000000000001" customHeight="1" thickBot="1" x14ac:dyDescent="0.55000000000000004">
      <c r="A19" s="138" t="s">
        <v>200</v>
      </c>
      <c r="C19" s="145"/>
      <c r="D19" s="146"/>
      <c r="E19" s="147"/>
      <c r="F19" s="157">
        <v>1245284</v>
      </c>
      <c r="G19" s="150"/>
      <c r="H19" s="157">
        <v>577530</v>
      </c>
      <c r="I19" s="150"/>
      <c r="J19" s="157">
        <v>-2289</v>
      </c>
      <c r="K19" s="150"/>
      <c r="L19" s="157">
        <v>122200</v>
      </c>
      <c r="M19" s="150"/>
      <c r="N19" s="158">
        <f>SUM(N18,N14:N14)</f>
        <v>1042897</v>
      </c>
      <c r="O19" s="150"/>
      <c r="P19" s="158">
        <f>SUM(P18,P14:P14)</f>
        <v>2985622</v>
      </c>
      <c r="Q19" s="150"/>
      <c r="R19" s="159">
        <f>SUM(R18,R14:R14)</f>
        <v>-26765</v>
      </c>
      <c r="S19" s="150"/>
      <c r="T19" s="158">
        <f>SUM(T18,T14:T14)</f>
        <v>2958857</v>
      </c>
      <c r="U19" s="210">
        <f>T19-'Financial position'!G106</f>
        <v>0</v>
      </c>
    </row>
    <row r="20" spans="1:21" s="138" customFormat="1" ht="17.100000000000001" customHeight="1" thickTop="1" x14ac:dyDescent="0.5">
      <c r="C20" s="145"/>
      <c r="D20" s="146"/>
      <c r="E20" s="147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</row>
    <row r="21" spans="1:21" s="138" customFormat="1" ht="17.100000000000001" customHeight="1" x14ac:dyDescent="0.5">
      <c r="A21" s="138" t="s">
        <v>155</v>
      </c>
      <c r="F21" s="150">
        <v>1245284</v>
      </c>
      <c r="G21" s="150"/>
      <c r="H21" s="150">
        <v>577530</v>
      </c>
      <c r="I21" s="150"/>
      <c r="J21" s="150">
        <v>-2289</v>
      </c>
      <c r="K21" s="150"/>
      <c r="L21" s="160">
        <v>122200</v>
      </c>
      <c r="M21" s="150"/>
      <c r="N21" s="160">
        <v>1218762</v>
      </c>
      <c r="O21" s="150"/>
      <c r="P21" s="161">
        <f>SUM(F21:N21)</f>
        <v>3161487</v>
      </c>
      <c r="Q21" s="150"/>
      <c r="R21" s="162">
        <v>-21320</v>
      </c>
      <c r="S21" s="150"/>
      <c r="T21" s="160">
        <f>SUM(P21:R21)</f>
        <v>3140167</v>
      </c>
    </row>
    <row r="22" spans="1:21" s="138" customFormat="1" ht="17.100000000000001" customHeight="1" x14ac:dyDescent="0.5">
      <c r="A22" s="138" t="s">
        <v>185</v>
      </c>
      <c r="F22" s="153">
        <v>0</v>
      </c>
      <c r="G22" s="150"/>
      <c r="H22" s="153">
        <v>0</v>
      </c>
      <c r="I22" s="150"/>
      <c r="J22" s="153">
        <v>0</v>
      </c>
      <c r="K22" s="150"/>
      <c r="L22" s="153">
        <v>0</v>
      </c>
      <c r="M22" s="150"/>
      <c r="N22" s="153">
        <v>-62259</v>
      </c>
      <c r="O22" s="150"/>
      <c r="P22" s="153">
        <f>SUM(F22:O22)</f>
        <v>-62259</v>
      </c>
      <c r="Q22" s="150"/>
      <c r="R22" s="162">
        <v>0</v>
      </c>
      <c r="S22" s="150"/>
      <c r="T22" s="153">
        <f>SUM(P22:R22)</f>
        <v>-62259</v>
      </c>
    </row>
    <row r="23" spans="1:21" s="138" customFormat="1" ht="17.100000000000001" customHeight="1" x14ac:dyDescent="0.5">
      <c r="A23" s="138" t="s">
        <v>95</v>
      </c>
      <c r="C23" s="145"/>
      <c r="D23" s="146"/>
      <c r="E23" s="147"/>
      <c r="F23" s="150"/>
      <c r="G23" s="150"/>
      <c r="H23" s="150"/>
      <c r="I23" s="150"/>
      <c r="J23" s="150"/>
      <c r="K23" s="150"/>
      <c r="L23" s="160"/>
      <c r="M23" s="150"/>
      <c r="N23" s="163"/>
      <c r="O23" s="150"/>
      <c r="P23" s="160"/>
      <c r="Q23" s="150"/>
      <c r="R23" s="160"/>
      <c r="S23" s="150"/>
      <c r="T23" s="160"/>
    </row>
    <row r="24" spans="1:21" s="138" customFormat="1" ht="17.100000000000001" customHeight="1" x14ac:dyDescent="0.5">
      <c r="B24" s="138" t="s">
        <v>135</v>
      </c>
      <c r="C24" s="145"/>
      <c r="D24" s="164"/>
      <c r="E24" s="147"/>
      <c r="F24" s="150">
        <v>0</v>
      </c>
      <c r="G24" s="150"/>
      <c r="H24" s="150">
        <v>0</v>
      </c>
      <c r="I24" s="150"/>
      <c r="J24" s="150">
        <v>0</v>
      </c>
      <c r="K24" s="150"/>
      <c r="L24" s="153">
        <v>0</v>
      </c>
      <c r="M24" s="150"/>
      <c r="N24" s="153">
        <f>'Compriehensive income 9 Month'!I50</f>
        <v>-9406</v>
      </c>
      <c r="O24" s="150"/>
      <c r="P24" s="153">
        <f>SUM(F24:O24)</f>
        <v>-9406</v>
      </c>
      <c r="Q24" s="150"/>
      <c r="R24" s="153">
        <f>'Compriehensive income 9 Month'!I51</f>
        <v>-2850</v>
      </c>
      <c r="S24" s="150"/>
      <c r="T24" s="153">
        <f>SUM(P24:R24)</f>
        <v>-12256</v>
      </c>
    </row>
    <row r="25" spans="1:21" s="138" customFormat="1" ht="17.100000000000001" customHeight="1" x14ac:dyDescent="0.5">
      <c r="B25" s="138" t="s">
        <v>148</v>
      </c>
      <c r="C25" s="145"/>
      <c r="D25" s="164"/>
      <c r="E25" s="147"/>
      <c r="F25" s="150">
        <v>0</v>
      </c>
      <c r="G25" s="150"/>
      <c r="H25" s="150">
        <v>0</v>
      </c>
      <c r="I25" s="150"/>
      <c r="J25" s="150">
        <v>0</v>
      </c>
      <c r="K25" s="150"/>
      <c r="L25" s="153">
        <v>0</v>
      </c>
      <c r="M25" s="150"/>
      <c r="N25" s="153">
        <v>0</v>
      </c>
      <c r="O25" s="150"/>
      <c r="P25" s="212">
        <f>SUM(F25:N25)</f>
        <v>0</v>
      </c>
      <c r="Q25" s="150"/>
      <c r="R25" s="165">
        <v>0</v>
      </c>
      <c r="S25" s="150"/>
      <c r="T25" s="166">
        <f>SUM(P25:R25)</f>
        <v>0</v>
      </c>
    </row>
    <row r="26" spans="1:21" s="138" customFormat="1" ht="17.100000000000001" customHeight="1" x14ac:dyDescent="0.5">
      <c r="B26" s="138" t="s">
        <v>149</v>
      </c>
      <c r="C26" s="145"/>
      <c r="D26" s="164"/>
      <c r="E26" s="147"/>
      <c r="F26" s="167">
        <v>0</v>
      </c>
      <c r="G26" s="168"/>
      <c r="H26" s="167">
        <v>0</v>
      </c>
      <c r="I26" s="168"/>
      <c r="J26" s="156">
        <f>SUM(J24:J25)</f>
        <v>0</v>
      </c>
      <c r="K26" s="168"/>
      <c r="L26" s="156">
        <f>SUM(L24:L25)</f>
        <v>0</v>
      </c>
      <c r="M26" s="150"/>
      <c r="N26" s="156">
        <f>SUM(N24:N25)</f>
        <v>-9406</v>
      </c>
      <c r="O26" s="150"/>
      <c r="P26" s="67">
        <f>SUM(P24:P25)</f>
        <v>-9406</v>
      </c>
      <c r="Q26" s="150"/>
      <c r="R26" s="67">
        <f>SUM(R24:R25)</f>
        <v>-2850</v>
      </c>
      <c r="S26" s="150"/>
      <c r="T26" s="67">
        <f>SUM(T24:T25)</f>
        <v>-12256</v>
      </c>
    </row>
    <row r="27" spans="1:21" s="138" customFormat="1" ht="17.100000000000001" customHeight="1" thickBot="1" x14ac:dyDescent="0.55000000000000004">
      <c r="A27" s="138" t="s">
        <v>201</v>
      </c>
      <c r="F27" s="157">
        <v>1245284</v>
      </c>
      <c r="G27" s="150"/>
      <c r="H27" s="157">
        <v>577530</v>
      </c>
      <c r="I27" s="150"/>
      <c r="J27" s="169">
        <f>SUM(J21:J25)</f>
        <v>-2289</v>
      </c>
      <c r="K27" s="150"/>
      <c r="L27" s="170">
        <f>SUM(L21:L25)</f>
        <v>122200</v>
      </c>
      <c r="M27" s="150"/>
      <c r="N27" s="158">
        <f>SUM(N21,N22,N26)</f>
        <v>1147097</v>
      </c>
      <c r="O27" s="150"/>
      <c r="P27" s="171">
        <f>SUM(P21,P22,P26)</f>
        <v>3089822</v>
      </c>
      <c r="Q27" s="150"/>
      <c r="R27" s="169">
        <f>SUM(R21,R22,R26)</f>
        <v>-24170</v>
      </c>
      <c r="S27" s="150"/>
      <c r="T27" s="158">
        <f>SUM(T21,T22,T26)</f>
        <v>3065652</v>
      </c>
      <c r="U27" s="210"/>
    </row>
    <row r="28" spans="1:21" s="138" customFormat="1" ht="17.100000000000001" customHeight="1" thickTop="1" x14ac:dyDescent="0.5">
      <c r="F28" s="172"/>
      <c r="G28" s="150"/>
      <c r="H28" s="172"/>
      <c r="I28" s="150"/>
      <c r="J28" s="172"/>
      <c r="K28" s="150"/>
      <c r="L28" s="172"/>
      <c r="M28" s="150"/>
      <c r="N28" s="168"/>
      <c r="O28" s="150"/>
      <c r="P28" s="168"/>
      <c r="Q28" s="150"/>
      <c r="R28" s="173"/>
      <c r="S28" s="150"/>
      <c r="T28" s="168"/>
    </row>
    <row r="29" spans="1:21" ht="17.100000000000001" customHeight="1" x14ac:dyDescent="0.5"/>
  </sheetData>
  <mergeCells count="9">
    <mergeCell ref="A3:T3"/>
    <mergeCell ref="A4:T4"/>
    <mergeCell ref="D13:E13"/>
    <mergeCell ref="A5:T5"/>
    <mergeCell ref="A6:T6"/>
    <mergeCell ref="F8:T8"/>
    <mergeCell ref="F9:T9"/>
    <mergeCell ref="F10:P10"/>
    <mergeCell ref="L11:N11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6"/>
  <sheetViews>
    <sheetView view="pageBreakPreview" zoomScale="115" zoomScaleNormal="150" zoomScaleSheetLayoutView="115" workbookViewId="0">
      <selection activeCell="O27" sqref="O27"/>
    </sheetView>
  </sheetViews>
  <sheetFormatPr defaultColWidth="9.140625" defaultRowHeight="21.95" customHeight="1" x14ac:dyDescent="0.5"/>
  <cols>
    <col min="1" max="2" width="1.85546875" style="26" customWidth="1"/>
    <col min="3" max="3" width="42" style="26" customWidth="1"/>
    <col min="4" max="4" width="4.42578125" style="27" customWidth="1"/>
    <col min="5" max="5" width="1.42578125" style="26" customWidth="1"/>
    <col min="6" max="6" width="17.140625" style="26" customWidth="1"/>
    <col min="7" max="7" width="0.85546875" style="26" customWidth="1"/>
    <col min="8" max="8" width="17.140625" style="26" customWidth="1"/>
    <col min="9" max="9" width="0.85546875" style="26" customWidth="1"/>
    <col min="10" max="10" width="17.140625" style="26" customWidth="1"/>
    <col min="11" max="11" width="0.85546875" style="26" customWidth="1"/>
    <col min="12" max="12" width="17.140625" style="26" customWidth="1"/>
    <col min="13" max="13" width="0.85546875" style="26" customWidth="1"/>
    <col min="14" max="14" width="17.140625" style="26" customWidth="1"/>
    <col min="15" max="15" width="12.28515625" style="26" bestFit="1" customWidth="1"/>
    <col min="16" max="16384" width="9.140625" style="26"/>
  </cols>
  <sheetData>
    <row r="1" spans="1:15" ht="21.95" customHeight="1" x14ac:dyDescent="0.5">
      <c r="L1" s="34" t="s">
        <v>132</v>
      </c>
    </row>
    <row r="2" spans="1:15" ht="21.95" customHeight="1" x14ac:dyDescent="0.5">
      <c r="L2" s="34" t="s">
        <v>133</v>
      </c>
    </row>
    <row r="3" spans="1:15" s="29" customFormat="1" ht="20.100000000000001" customHeight="1" x14ac:dyDescent="0.5">
      <c r="A3" s="270" t="s">
        <v>58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</row>
    <row r="4" spans="1:15" s="31" customFormat="1" ht="20.100000000000001" customHeight="1" x14ac:dyDescent="0.5">
      <c r="A4" s="276" t="s">
        <v>46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15" s="31" customFormat="1" ht="20.100000000000001" customHeight="1" x14ac:dyDescent="0.5">
      <c r="A5" s="276" t="s">
        <v>70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5" s="31" customFormat="1" ht="20.100000000000001" customHeight="1" x14ac:dyDescent="0.5">
      <c r="A6" s="276" t="s">
        <v>199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5" s="31" customFormat="1" ht="1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5" s="138" customFormat="1" ht="17.100000000000001" customHeight="1" x14ac:dyDescent="0.5">
      <c r="D8" s="29"/>
      <c r="F8" s="273" t="s">
        <v>137</v>
      </c>
      <c r="G8" s="273"/>
      <c r="H8" s="273"/>
      <c r="I8" s="273"/>
      <c r="J8" s="273"/>
      <c r="K8" s="273"/>
      <c r="L8" s="273"/>
      <c r="M8" s="273"/>
      <c r="N8" s="273"/>
    </row>
    <row r="9" spans="1:15" s="138" customFormat="1" ht="17.100000000000001" customHeight="1" x14ac:dyDescent="0.5">
      <c r="D9" s="29"/>
      <c r="F9" s="273" t="s">
        <v>89</v>
      </c>
      <c r="G9" s="273"/>
      <c r="H9" s="273"/>
      <c r="I9" s="273"/>
      <c r="J9" s="273"/>
      <c r="K9" s="273"/>
      <c r="L9" s="273"/>
      <c r="M9" s="273"/>
      <c r="N9" s="273"/>
    </row>
    <row r="10" spans="1:15" s="138" customFormat="1" ht="17.100000000000001" customHeight="1" x14ac:dyDescent="0.5">
      <c r="A10" s="174"/>
      <c r="B10" s="174"/>
      <c r="C10" s="174"/>
      <c r="D10" s="29"/>
      <c r="E10" s="29"/>
      <c r="F10" s="29" t="s">
        <v>21</v>
      </c>
      <c r="G10" s="29"/>
      <c r="H10" s="29" t="s">
        <v>30</v>
      </c>
      <c r="J10" s="273" t="s">
        <v>23</v>
      </c>
      <c r="K10" s="273"/>
      <c r="L10" s="273"/>
      <c r="N10" s="29" t="s">
        <v>22</v>
      </c>
    </row>
    <row r="11" spans="1:15" s="138" customFormat="1" ht="17.100000000000001" customHeight="1" x14ac:dyDescent="0.5">
      <c r="A11" s="174"/>
      <c r="B11" s="174"/>
      <c r="C11" s="174"/>
      <c r="D11" s="29"/>
      <c r="F11" s="29" t="s">
        <v>40</v>
      </c>
      <c r="G11" s="174"/>
      <c r="H11" s="29" t="s">
        <v>31</v>
      </c>
      <c r="J11" s="29" t="s">
        <v>36</v>
      </c>
      <c r="K11" s="29"/>
      <c r="L11" s="29" t="s">
        <v>34</v>
      </c>
      <c r="N11" s="29"/>
    </row>
    <row r="12" spans="1:15" s="138" customFormat="1" ht="17.100000000000001" customHeight="1" x14ac:dyDescent="0.5">
      <c r="D12" s="29" t="s">
        <v>2</v>
      </c>
      <c r="E12" s="175"/>
      <c r="F12" s="139" t="s">
        <v>41</v>
      </c>
      <c r="G12" s="174"/>
      <c r="H12" s="176"/>
      <c r="I12" s="177"/>
      <c r="J12" s="139" t="s">
        <v>37</v>
      </c>
      <c r="K12" s="29"/>
      <c r="L12" s="176"/>
      <c r="N12" s="139"/>
    </row>
    <row r="13" spans="1:15" s="138" customFormat="1" ht="17.100000000000001" customHeight="1" x14ac:dyDescent="0.5">
      <c r="A13" s="138" t="s">
        <v>166</v>
      </c>
      <c r="C13" s="145"/>
      <c r="D13" s="178"/>
      <c r="E13" s="179"/>
      <c r="F13" s="180">
        <v>1245284</v>
      </c>
      <c r="G13" s="87"/>
      <c r="H13" s="180">
        <v>577530</v>
      </c>
      <c r="I13" s="181"/>
      <c r="J13" s="180">
        <v>122200</v>
      </c>
      <c r="K13" s="181"/>
      <c r="L13" s="180">
        <v>1185468</v>
      </c>
      <c r="M13" s="181"/>
      <c r="N13" s="180">
        <f>SUM(F13:M13)</f>
        <v>3130482</v>
      </c>
      <c r="O13" s="182"/>
    </row>
    <row r="14" spans="1:15" s="138" customFormat="1" ht="17.100000000000001" customHeight="1" x14ac:dyDescent="0.5">
      <c r="A14" s="138" t="s">
        <v>95</v>
      </c>
      <c r="D14" s="29"/>
      <c r="E14" s="183"/>
      <c r="F14" s="81"/>
      <c r="G14" s="81"/>
      <c r="H14" s="81"/>
      <c r="I14" s="81"/>
      <c r="J14" s="81"/>
      <c r="K14" s="81"/>
      <c r="L14" s="81"/>
      <c r="M14" s="81"/>
      <c r="N14" s="81"/>
    </row>
    <row r="15" spans="1:15" s="138" customFormat="1" ht="17.100000000000001" customHeight="1" x14ac:dyDescent="0.5">
      <c r="B15" s="138" t="s">
        <v>135</v>
      </c>
      <c r="D15" s="29"/>
      <c r="E15" s="183"/>
      <c r="F15" s="181">
        <v>0</v>
      </c>
      <c r="G15" s="181"/>
      <c r="H15" s="181">
        <v>0</v>
      </c>
      <c r="I15" s="184"/>
      <c r="J15" s="181">
        <v>0</v>
      </c>
      <c r="K15" s="184"/>
      <c r="L15" s="172">
        <f>'Compriehensive income 9 Month'!K26</f>
        <v>-62533</v>
      </c>
      <c r="M15" s="184"/>
      <c r="N15" s="172">
        <f>SUM(F15:M15)</f>
        <v>-62533</v>
      </c>
    </row>
    <row r="16" spans="1:15" s="138" customFormat="1" ht="17.100000000000001" customHeight="1" x14ac:dyDescent="0.5">
      <c r="B16" s="138" t="s">
        <v>148</v>
      </c>
      <c r="D16" s="29"/>
      <c r="E16" s="183"/>
      <c r="F16" s="185">
        <v>0</v>
      </c>
      <c r="G16" s="181"/>
      <c r="H16" s="185">
        <v>0</v>
      </c>
      <c r="I16" s="184"/>
      <c r="J16" s="185">
        <v>0</v>
      </c>
      <c r="K16" s="184"/>
      <c r="L16" s="186">
        <v>0</v>
      </c>
      <c r="M16" s="184"/>
      <c r="N16" s="186">
        <f>SUM(F16:M16)</f>
        <v>0</v>
      </c>
    </row>
    <row r="17" spans="1:15" s="138" customFormat="1" ht="17.100000000000001" customHeight="1" x14ac:dyDescent="0.5">
      <c r="B17" s="138" t="s">
        <v>149</v>
      </c>
      <c r="D17" s="29"/>
      <c r="E17" s="183"/>
      <c r="F17" s="185">
        <f>SUM(F15:F16)</f>
        <v>0</v>
      </c>
      <c r="G17" s="181"/>
      <c r="H17" s="185">
        <f>SUM(H15:H16)</f>
        <v>0</v>
      </c>
      <c r="I17" s="184"/>
      <c r="J17" s="185">
        <f>SUM(J15:J16)</f>
        <v>0</v>
      </c>
      <c r="K17" s="184"/>
      <c r="L17" s="172">
        <f>SUM(L15:L16)</f>
        <v>-62533</v>
      </c>
      <c r="M17" s="184"/>
      <c r="N17" s="172">
        <f>SUM(N15:N16)</f>
        <v>-62533</v>
      </c>
    </row>
    <row r="18" spans="1:15" s="138" customFormat="1" ht="17.100000000000001" customHeight="1" thickBot="1" x14ac:dyDescent="0.55000000000000004">
      <c r="A18" s="138" t="s">
        <v>200</v>
      </c>
      <c r="D18" s="29"/>
      <c r="F18" s="187">
        <f>SUM(F17,F13:F13)</f>
        <v>1245284</v>
      </c>
      <c r="G18" s="181"/>
      <c r="H18" s="187">
        <f>SUM(H17,H13:H13)</f>
        <v>577530</v>
      </c>
      <c r="I18" s="181"/>
      <c r="J18" s="187">
        <f>SUM(J17,J13:J13)</f>
        <v>122200</v>
      </c>
      <c r="K18" s="181"/>
      <c r="L18" s="187">
        <f>SUM(L17,L13:L13)</f>
        <v>1122935</v>
      </c>
      <c r="M18" s="181"/>
      <c r="N18" s="187">
        <f>SUM(N17,N13:N13)</f>
        <v>3067949</v>
      </c>
      <c r="O18" s="210">
        <f>N18-'Financial position'!K106</f>
        <v>0</v>
      </c>
    </row>
    <row r="19" spans="1:15" s="138" customFormat="1" ht="17.100000000000001" customHeight="1" thickTop="1" x14ac:dyDescent="0.5">
      <c r="D19" s="29"/>
      <c r="F19" s="181"/>
      <c r="G19" s="181"/>
      <c r="H19" s="181"/>
      <c r="I19" s="181"/>
      <c r="J19" s="181"/>
      <c r="K19" s="181"/>
      <c r="L19" s="181"/>
      <c r="M19" s="181"/>
      <c r="N19" s="181"/>
    </row>
    <row r="20" spans="1:15" s="138" customFormat="1" ht="17.100000000000001" customHeight="1" x14ac:dyDescent="0.5">
      <c r="A20" s="138" t="s">
        <v>155</v>
      </c>
      <c r="C20" s="145"/>
      <c r="D20" s="29"/>
      <c r="F20" s="87">
        <v>1245284</v>
      </c>
      <c r="G20" s="181"/>
      <c r="H20" s="87">
        <v>577530</v>
      </c>
      <c r="I20" s="181"/>
      <c r="J20" s="87">
        <v>122200</v>
      </c>
      <c r="K20" s="181"/>
      <c r="L20" s="87">
        <v>1275863</v>
      </c>
      <c r="M20" s="181"/>
      <c r="N20" s="188">
        <f>SUM(F20:M20)</f>
        <v>3220877</v>
      </c>
    </row>
    <row r="21" spans="1:15" s="138" customFormat="1" ht="17.100000000000001" customHeight="1" x14ac:dyDescent="0.5">
      <c r="A21" s="138" t="s">
        <v>185</v>
      </c>
      <c r="C21" s="145"/>
      <c r="D21" s="29"/>
      <c r="F21" s="215">
        <f>0</f>
        <v>0</v>
      </c>
      <c r="G21" s="216"/>
      <c r="H21" s="215">
        <f>0</f>
        <v>0</v>
      </c>
      <c r="I21" s="216"/>
      <c r="J21" s="215">
        <f>0</f>
        <v>0</v>
      </c>
      <c r="K21" s="181"/>
      <c r="L21" s="172">
        <v>-62259</v>
      </c>
      <c r="M21" s="181"/>
      <c r="N21" s="172">
        <f>SUM(F21:M21)</f>
        <v>-62259</v>
      </c>
    </row>
    <row r="22" spans="1:15" s="138" customFormat="1" ht="17.100000000000001" customHeight="1" x14ac:dyDescent="0.5">
      <c r="A22" s="138" t="s">
        <v>95</v>
      </c>
      <c r="D22" s="29"/>
      <c r="E22" s="179"/>
      <c r="F22" s="81"/>
      <c r="G22" s="81"/>
      <c r="H22" s="81"/>
      <c r="I22" s="81"/>
      <c r="J22" s="81"/>
      <c r="K22" s="81"/>
      <c r="L22" s="189"/>
      <c r="M22" s="81"/>
      <c r="N22" s="172"/>
    </row>
    <row r="23" spans="1:15" s="138" customFormat="1" ht="17.100000000000001" customHeight="1" x14ac:dyDescent="0.5">
      <c r="B23" s="138" t="s">
        <v>135</v>
      </c>
      <c r="D23" s="29"/>
      <c r="E23" s="183"/>
      <c r="F23" s="181">
        <v>0</v>
      </c>
      <c r="G23" s="181"/>
      <c r="H23" s="181">
        <v>0</v>
      </c>
      <c r="I23" s="184"/>
      <c r="J23" s="181">
        <v>0</v>
      </c>
      <c r="K23" s="184"/>
      <c r="L23" s="172">
        <v>-2010</v>
      </c>
      <c r="M23" s="184"/>
      <c r="N23" s="172">
        <f>SUM(F23:M23)</f>
        <v>-2010</v>
      </c>
    </row>
    <row r="24" spans="1:15" s="138" customFormat="1" ht="17.100000000000001" customHeight="1" x14ac:dyDescent="0.5">
      <c r="B24" s="138" t="s">
        <v>148</v>
      </c>
      <c r="D24" s="190"/>
      <c r="E24" s="183"/>
      <c r="F24" s="185">
        <v>0</v>
      </c>
      <c r="G24" s="181"/>
      <c r="H24" s="185">
        <v>0</v>
      </c>
      <c r="I24" s="184"/>
      <c r="J24" s="191">
        <v>0</v>
      </c>
      <c r="K24" s="184"/>
      <c r="L24" s="90">
        <v>0</v>
      </c>
      <c r="M24" s="184"/>
      <c r="N24" s="185">
        <f>SUM(F24:M24)</f>
        <v>0</v>
      </c>
    </row>
    <row r="25" spans="1:15" s="138" customFormat="1" ht="17.100000000000001" customHeight="1" x14ac:dyDescent="0.5">
      <c r="B25" s="138" t="s">
        <v>149</v>
      </c>
      <c r="D25" s="190"/>
      <c r="E25" s="183"/>
      <c r="F25" s="185">
        <f>SUM(F23:F24)</f>
        <v>0</v>
      </c>
      <c r="G25" s="181"/>
      <c r="H25" s="185">
        <f>SUM(H23:H24)</f>
        <v>0</v>
      </c>
      <c r="I25" s="184"/>
      <c r="J25" s="185">
        <f>SUM(J23:J24)</f>
        <v>0</v>
      </c>
      <c r="K25" s="184"/>
      <c r="L25" s="186">
        <f>SUM(L23:L24)</f>
        <v>-2010</v>
      </c>
      <c r="M25" s="184"/>
      <c r="N25" s="186">
        <f>SUM(N23:N24)</f>
        <v>-2010</v>
      </c>
    </row>
    <row r="26" spans="1:15" s="138" customFormat="1" ht="17.100000000000001" customHeight="1" thickBot="1" x14ac:dyDescent="0.55000000000000004">
      <c r="A26" s="138" t="s">
        <v>201</v>
      </c>
      <c r="D26" s="29"/>
      <c r="F26" s="187">
        <f>SUM(F25,F20)</f>
        <v>1245284</v>
      </c>
      <c r="G26" s="181"/>
      <c r="H26" s="187">
        <f>SUM(H25,H20)</f>
        <v>577530</v>
      </c>
      <c r="I26" s="181"/>
      <c r="J26" s="187">
        <f>SUM(J25,J20)</f>
        <v>122200</v>
      </c>
      <c r="K26" s="181"/>
      <c r="L26" s="187">
        <f>SUM(L25,L21,L20)</f>
        <v>1211594</v>
      </c>
      <c r="M26" s="181"/>
      <c r="N26" s="187">
        <f>SUM(N25,N21,N20)</f>
        <v>3156608</v>
      </c>
      <c r="O26" s="210"/>
    </row>
    <row r="27" spans="1:15" s="138" customFormat="1" ht="17.100000000000001" customHeight="1" thickTop="1" x14ac:dyDescent="0.5">
      <c r="D27" s="29"/>
      <c r="F27" s="192"/>
      <c r="G27" s="192"/>
      <c r="H27" s="192"/>
      <c r="I27" s="192"/>
      <c r="J27" s="192"/>
      <c r="K27" s="192"/>
      <c r="L27" s="192"/>
      <c r="M27" s="192"/>
      <c r="N27" s="192"/>
    </row>
    <row r="28" spans="1:15" s="138" customFormat="1" ht="17.100000000000001" customHeight="1" x14ac:dyDescent="0.5">
      <c r="D28" s="29"/>
      <c r="I28" s="177"/>
      <c r="J28" s="177"/>
    </row>
    <row r="29" spans="1:15" ht="21.95" customHeight="1" x14ac:dyDescent="0.5">
      <c r="I29" s="28"/>
      <c r="J29" s="28"/>
    </row>
    <row r="30" spans="1:15" ht="21.95" customHeight="1" x14ac:dyDescent="0.5">
      <c r="E30" s="33"/>
      <c r="F30" s="33"/>
      <c r="G30" s="33"/>
      <c r="H30" s="33"/>
      <c r="I30" s="32"/>
      <c r="J30" s="32"/>
    </row>
    <row r="31" spans="1:15" ht="21.95" customHeight="1" x14ac:dyDescent="0.5">
      <c r="I31" s="6"/>
      <c r="J31" s="6"/>
    </row>
    <row r="32" spans="1:15" ht="21.95" customHeight="1" x14ac:dyDescent="0.5">
      <c r="I32" s="32"/>
      <c r="J32" s="32"/>
    </row>
    <row r="33" spans="1:10" ht="21.95" customHeight="1" x14ac:dyDescent="0.5">
      <c r="I33" s="32"/>
      <c r="J33" s="32"/>
    </row>
    <row r="34" spans="1:10" ht="21.95" customHeight="1" x14ac:dyDescent="0.5">
      <c r="I34" s="28"/>
      <c r="J34" s="28"/>
    </row>
    <row r="35" spans="1:10" ht="21.95" customHeight="1" x14ac:dyDescent="0.5">
      <c r="B35" s="33"/>
      <c r="C35" s="33"/>
      <c r="I35" s="28"/>
      <c r="J35" s="28"/>
    </row>
    <row r="36" spans="1:10" ht="21.95" customHeight="1" x14ac:dyDescent="0.5">
      <c r="I36" s="28"/>
      <c r="J36" s="28"/>
    </row>
    <row r="37" spans="1:10" ht="21.95" customHeight="1" x14ac:dyDescent="0.5">
      <c r="I37" s="28"/>
      <c r="J37" s="28"/>
    </row>
    <row r="38" spans="1:10" ht="21.95" customHeight="1" x14ac:dyDescent="0.5">
      <c r="I38" s="28"/>
      <c r="J38" s="28"/>
    </row>
    <row r="39" spans="1:10" ht="21.95" customHeight="1" x14ac:dyDescent="0.5">
      <c r="I39" s="28"/>
      <c r="J39" s="28"/>
    </row>
    <row r="40" spans="1:10" ht="21.95" customHeight="1" x14ac:dyDescent="0.5">
      <c r="I40" s="28"/>
      <c r="J40" s="28"/>
    </row>
    <row r="41" spans="1:10" ht="21.95" customHeight="1" x14ac:dyDescent="0.5">
      <c r="I41" s="28"/>
      <c r="J41" s="28"/>
    </row>
    <row r="42" spans="1:10" ht="21.95" customHeight="1" x14ac:dyDescent="0.5">
      <c r="I42" s="28"/>
      <c r="J42" s="28"/>
    </row>
    <row r="43" spans="1:10" ht="21.95" customHeight="1" x14ac:dyDescent="0.5">
      <c r="I43" s="28"/>
      <c r="J43" s="28"/>
    </row>
    <row r="46" spans="1:10" ht="21.95" customHeight="1" x14ac:dyDescent="0.5">
      <c r="A46" s="33"/>
      <c r="B46" s="33"/>
      <c r="C46" s="33"/>
    </row>
  </sheetData>
  <mergeCells count="7">
    <mergeCell ref="J10:L10"/>
    <mergeCell ref="A3:N3"/>
    <mergeCell ref="A4:N4"/>
    <mergeCell ref="A5:N5"/>
    <mergeCell ref="A6:N6"/>
    <mergeCell ref="F8:N8"/>
    <mergeCell ref="F9:N9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3615-C795-4890-B6B2-82A47F672A01}">
  <dimension ref="A1:S109"/>
  <sheetViews>
    <sheetView view="pageBreakPreview" zoomScale="115" zoomScaleNormal="90" zoomScaleSheetLayoutView="115" workbookViewId="0">
      <selection activeCell="F21" sqref="F21"/>
    </sheetView>
  </sheetViews>
  <sheetFormatPr defaultColWidth="8.7109375" defaultRowHeight="15.95" customHeight="1" x14ac:dyDescent="0.5"/>
  <cols>
    <col min="1" max="1" width="1.5703125" style="231" customWidth="1"/>
    <col min="2" max="2" width="1.85546875" style="231" customWidth="1"/>
    <col min="3" max="4" width="1.5703125" style="231" customWidth="1"/>
    <col min="5" max="5" width="45.85546875" style="231" customWidth="1"/>
    <col min="6" max="6" width="12.7109375" style="231" customWidth="1"/>
    <col min="7" max="7" width="0.5703125" style="231" customWidth="1"/>
    <col min="8" max="8" width="11.140625" style="231" customWidth="1"/>
    <col min="9" max="9" width="0.5703125" style="231" customWidth="1"/>
    <col min="10" max="10" width="11.140625" style="231" customWidth="1"/>
    <col min="11" max="11" width="0.5703125" style="231" customWidth="1"/>
    <col min="12" max="12" width="11.140625" style="231" customWidth="1"/>
    <col min="13" max="13" width="10.7109375" style="231" bestFit="1" customWidth="1"/>
    <col min="14" max="14" width="12.140625" style="231" customWidth="1"/>
    <col min="15" max="256" width="8.7109375" style="231"/>
    <col min="257" max="257" width="1.5703125" style="231" customWidth="1"/>
    <col min="258" max="258" width="1.85546875" style="231" customWidth="1"/>
    <col min="259" max="260" width="1.5703125" style="231" customWidth="1"/>
    <col min="261" max="261" width="39" style="231" customWidth="1"/>
    <col min="262" max="262" width="10.5703125" style="231" customWidth="1"/>
    <col min="263" max="263" width="0.5703125" style="231" customWidth="1"/>
    <col min="264" max="264" width="10.5703125" style="231" customWidth="1"/>
    <col min="265" max="265" width="0.5703125" style="231" customWidth="1"/>
    <col min="266" max="266" width="10.5703125" style="231" customWidth="1"/>
    <col min="267" max="267" width="0.5703125" style="231" customWidth="1"/>
    <col min="268" max="268" width="10.5703125" style="231" customWidth="1"/>
    <col min="269" max="269" width="10.7109375" style="231" bestFit="1" customWidth="1"/>
    <col min="270" max="270" width="12.140625" style="231" customWidth="1"/>
    <col min="271" max="512" width="8.7109375" style="231"/>
    <col min="513" max="513" width="1.5703125" style="231" customWidth="1"/>
    <col min="514" max="514" width="1.85546875" style="231" customWidth="1"/>
    <col min="515" max="516" width="1.5703125" style="231" customWidth="1"/>
    <col min="517" max="517" width="39" style="231" customWidth="1"/>
    <col min="518" max="518" width="10.5703125" style="231" customWidth="1"/>
    <col min="519" max="519" width="0.5703125" style="231" customWidth="1"/>
    <col min="520" max="520" width="10.5703125" style="231" customWidth="1"/>
    <col min="521" max="521" width="0.5703125" style="231" customWidth="1"/>
    <col min="522" max="522" width="10.5703125" style="231" customWidth="1"/>
    <col min="523" max="523" width="0.5703125" style="231" customWidth="1"/>
    <col min="524" max="524" width="10.5703125" style="231" customWidth="1"/>
    <col min="525" max="525" width="10.7109375" style="231" bestFit="1" customWidth="1"/>
    <col min="526" max="526" width="12.140625" style="231" customWidth="1"/>
    <col min="527" max="768" width="8.7109375" style="231"/>
    <col min="769" max="769" width="1.5703125" style="231" customWidth="1"/>
    <col min="770" max="770" width="1.85546875" style="231" customWidth="1"/>
    <col min="771" max="772" width="1.5703125" style="231" customWidth="1"/>
    <col min="773" max="773" width="39" style="231" customWidth="1"/>
    <col min="774" max="774" width="10.5703125" style="231" customWidth="1"/>
    <col min="775" max="775" width="0.5703125" style="231" customWidth="1"/>
    <col min="776" max="776" width="10.5703125" style="231" customWidth="1"/>
    <col min="777" max="777" width="0.5703125" style="231" customWidth="1"/>
    <col min="778" max="778" width="10.5703125" style="231" customWidth="1"/>
    <col min="779" max="779" width="0.5703125" style="231" customWidth="1"/>
    <col min="780" max="780" width="10.5703125" style="231" customWidth="1"/>
    <col min="781" max="781" width="10.7109375" style="231" bestFit="1" customWidth="1"/>
    <col min="782" max="782" width="12.140625" style="231" customWidth="1"/>
    <col min="783" max="1024" width="8.7109375" style="231"/>
    <col min="1025" max="1025" width="1.5703125" style="231" customWidth="1"/>
    <col min="1026" max="1026" width="1.85546875" style="231" customWidth="1"/>
    <col min="1027" max="1028" width="1.5703125" style="231" customWidth="1"/>
    <col min="1029" max="1029" width="39" style="231" customWidth="1"/>
    <col min="1030" max="1030" width="10.5703125" style="231" customWidth="1"/>
    <col min="1031" max="1031" width="0.5703125" style="231" customWidth="1"/>
    <col min="1032" max="1032" width="10.5703125" style="231" customWidth="1"/>
    <col min="1033" max="1033" width="0.5703125" style="231" customWidth="1"/>
    <col min="1034" max="1034" width="10.5703125" style="231" customWidth="1"/>
    <col min="1035" max="1035" width="0.5703125" style="231" customWidth="1"/>
    <col min="1036" max="1036" width="10.5703125" style="231" customWidth="1"/>
    <col min="1037" max="1037" width="10.7109375" style="231" bestFit="1" customWidth="1"/>
    <col min="1038" max="1038" width="12.140625" style="231" customWidth="1"/>
    <col min="1039" max="1280" width="8.7109375" style="231"/>
    <col min="1281" max="1281" width="1.5703125" style="231" customWidth="1"/>
    <col min="1282" max="1282" width="1.85546875" style="231" customWidth="1"/>
    <col min="1283" max="1284" width="1.5703125" style="231" customWidth="1"/>
    <col min="1285" max="1285" width="39" style="231" customWidth="1"/>
    <col min="1286" max="1286" width="10.5703125" style="231" customWidth="1"/>
    <col min="1287" max="1287" width="0.5703125" style="231" customWidth="1"/>
    <col min="1288" max="1288" width="10.5703125" style="231" customWidth="1"/>
    <col min="1289" max="1289" width="0.5703125" style="231" customWidth="1"/>
    <col min="1290" max="1290" width="10.5703125" style="231" customWidth="1"/>
    <col min="1291" max="1291" width="0.5703125" style="231" customWidth="1"/>
    <col min="1292" max="1292" width="10.5703125" style="231" customWidth="1"/>
    <col min="1293" max="1293" width="10.7109375" style="231" bestFit="1" customWidth="1"/>
    <col min="1294" max="1294" width="12.140625" style="231" customWidth="1"/>
    <col min="1295" max="1536" width="8.7109375" style="231"/>
    <col min="1537" max="1537" width="1.5703125" style="231" customWidth="1"/>
    <col min="1538" max="1538" width="1.85546875" style="231" customWidth="1"/>
    <col min="1539" max="1540" width="1.5703125" style="231" customWidth="1"/>
    <col min="1541" max="1541" width="39" style="231" customWidth="1"/>
    <col min="1542" max="1542" width="10.5703125" style="231" customWidth="1"/>
    <col min="1543" max="1543" width="0.5703125" style="231" customWidth="1"/>
    <col min="1544" max="1544" width="10.5703125" style="231" customWidth="1"/>
    <col min="1545" max="1545" width="0.5703125" style="231" customWidth="1"/>
    <col min="1546" max="1546" width="10.5703125" style="231" customWidth="1"/>
    <col min="1547" max="1547" width="0.5703125" style="231" customWidth="1"/>
    <col min="1548" max="1548" width="10.5703125" style="231" customWidth="1"/>
    <col min="1549" max="1549" width="10.7109375" style="231" bestFit="1" customWidth="1"/>
    <col min="1550" max="1550" width="12.140625" style="231" customWidth="1"/>
    <col min="1551" max="1792" width="8.7109375" style="231"/>
    <col min="1793" max="1793" width="1.5703125" style="231" customWidth="1"/>
    <col min="1794" max="1794" width="1.85546875" style="231" customWidth="1"/>
    <col min="1795" max="1796" width="1.5703125" style="231" customWidth="1"/>
    <col min="1797" max="1797" width="39" style="231" customWidth="1"/>
    <col min="1798" max="1798" width="10.5703125" style="231" customWidth="1"/>
    <col min="1799" max="1799" width="0.5703125" style="231" customWidth="1"/>
    <col min="1800" max="1800" width="10.5703125" style="231" customWidth="1"/>
    <col min="1801" max="1801" width="0.5703125" style="231" customWidth="1"/>
    <col min="1802" max="1802" width="10.5703125" style="231" customWidth="1"/>
    <col min="1803" max="1803" width="0.5703125" style="231" customWidth="1"/>
    <col min="1804" max="1804" width="10.5703125" style="231" customWidth="1"/>
    <col min="1805" max="1805" width="10.7109375" style="231" bestFit="1" customWidth="1"/>
    <col min="1806" max="1806" width="12.140625" style="231" customWidth="1"/>
    <col min="1807" max="2048" width="8.7109375" style="231"/>
    <col min="2049" max="2049" width="1.5703125" style="231" customWidth="1"/>
    <col min="2050" max="2050" width="1.85546875" style="231" customWidth="1"/>
    <col min="2051" max="2052" width="1.5703125" style="231" customWidth="1"/>
    <col min="2053" max="2053" width="39" style="231" customWidth="1"/>
    <col min="2054" max="2054" width="10.5703125" style="231" customWidth="1"/>
    <col min="2055" max="2055" width="0.5703125" style="231" customWidth="1"/>
    <col min="2056" max="2056" width="10.5703125" style="231" customWidth="1"/>
    <col min="2057" max="2057" width="0.5703125" style="231" customWidth="1"/>
    <col min="2058" max="2058" width="10.5703125" style="231" customWidth="1"/>
    <col min="2059" max="2059" width="0.5703125" style="231" customWidth="1"/>
    <col min="2060" max="2060" width="10.5703125" style="231" customWidth="1"/>
    <col min="2061" max="2061" width="10.7109375" style="231" bestFit="1" customWidth="1"/>
    <col min="2062" max="2062" width="12.140625" style="231" customWidth="1"/>
    <col min="2063" max="2304" width="8.7109375" style="231"/>
    <col min="2305" max="2305" width="1.5703125" style="231" customWidth="1"/>
    <col min="2306" max="2306" width="1.85546875" style="231" customWidth="1"/>
    <col min="2307" max="2308" width="1.5703125" style="231" customWidth="1"/>
    <col min="2309" max="2309" width="39" style="231" customWidth="1"/>
    <col min="2310" max="2310" width="10.5703125" style="231" customWidth="1"/>
    <col min="2311" max="2311" width="0.5703125" style="231" customWidth="1"/>
    <col min="2312" max="2312" width="10.5703125" style="231" customWidth="1"/>
    <col min="2313" max="2313" width="0.5703125" style="231" customWidth="1"/>
    <col min="2314" max="2314" width="10.5703125" style="231" customWidth="1"/>
    <col min="2315" max="2315" width="0.5703125" style="231" customWidth="1"/>
    <col min="2316" max="2316" width="10.5703125" style="231" customWidth="1"/>
    <col min="2317" max="2317" width="10.7109375" style="231" bestFit="1" customWidth="1"/>
    <col min="2318" max="2318" width="12.140625" style="231" customWidth="1"/>
    <col min="2319" max="2560" width="8.7109375" style="231"/>
    <col min="2561" max="2561" width="1.5703125" style="231" customWidth="1"/>
    <col min="2562" max="2562" width="1.85546875" style="231" customWidth="1"/>
    <col min="2563" max="2564" width="1.5703125" style="231" customWidth="1"/>
    <col min="2565" max="2565" width="39" style="231" customWidth="1"/>
    <col min="2566" max="2566" width="10.5703125" style="231" customWidth="1"/>
    <col min="2567" max="2567" width="0.5703125" style="231" customWidth="1"/>
    <col min="2568" max="2568" width="10.5703125" style="231" customWidth="1"/>
    <col min="2569" max="2569" width="0.5703125" style="231" customWidth="1"/>
    <col min="2570" max="2570" width="10.5703125" style="231" customWidth="1"/>
    <col min="2571" max="2571" width="0.5703125" style="231" customWidth="1"/>
    <col min="2572" max="2572" width="10.5703125" style="231" customWidth="1"/>
    <col min="2573" max="2573" width="10.7109375" style="231" bestFit="1" customWidth="1"/>
    <col min="2574" max="2574" width="12.140625" style="231" customWidth="1"/>
    <col min="2575" max="2816" width="8.7109375" style="231"/>
    <col min="2817" max="2817" width="1.5703125" style="231" customWidth="1"/>
    <col min="2818" max="2818" width="1.85546875" style="231" customWidth="1"/>
    <col min="2819" max="2820" width="1.5703125" style="231" customWidth="1"/>
    <col min="2821" max="2821" width="39" style="231" customWidth="1"/>
    <col min="2822" max="2822" width="10.5703125" style="231" customWidth="1"/>
    <col min="2823" max="2823" width="0.5703125" style="231" customWidth="1"/>
    <col min="2824" max="2824" width="10.5703125" style="231" customWidth="1"/>
    <col min="2825" max="2825" width="0.5703125" style="231" customWidth="1"/>
    <col min="2826" max="2826" width="10.5703125" style="231" customWidth="1"/>
    <col min="2827" max="2827" width="0.5703125" style="231" customWidth="1"/>
    <col min="2828" max="2828" width="10.5703125" style="231" customWidth="1"/>
    <col min="2829" max="2829" width="10.7109375" style="231" bestFit="1" customWidth="1"/>
    <col min="2830" max="2830" width="12.140625" style="231" customWidth="1"/>
    <col min="2831" max="3072" width="8.7109375" style="231"/>
    <col min="3073" max="3073" width="1.5703125" style="231" customWidth="1"/>
    <col min="3074" max="3074" width="1.85546875" style="231" customWidth="1"/>
    <col min="3075" max="3076" width="1.5703125" style="231" customWidth="1"/>
    <col min="3077" max="3077" width="39" style="231" customWidth="1"/>
    <col min="3078" max="3078" width="10.5703125" style="231" customWidth="1"/>
    <col min="3079" max="3079" width="0.5703125" style="231" customWidth="1"/>
    <col min="3080" max="3080" width="10.5703125" style="231" customWidth="1"/>
    <col min="3081" max="3081" width="0.5703125" style="231" customWidth="1"/>
    <col min="3082" max="3082" width="10.5703125" style="231" customWidth="1"/>
    <col min="3083" max="3083" width="0.5703125" style="231" customWidth="1"/>
    <col min="3084" max="3084" width="10.5703125" style="231" customWidth="1"/>
    <col min="3085" max="3085" width="10.7109375" style="231" bestFit="1" customWidth="1"/>
    <col min="3086" max="3086" width="12.140625" style="231" customWidth="1"/>
    <col min="3087" max="3328" width="8.7109375" style="231"/>
    <col min="3329" max="3329" width="1.5703125" style="231" customWidth="1"/>
    <col min="3330" max="3330" width="1.85546875" style="231" customWidth="1"/>
    <col min="3331" max="3332" width="1.5703125" style="231" customWidth="1"/>
    <col min="3333" max="3333" width="39" style="231" customWidth="1"/>
    <col min="3334" max="3334" width="10.5703125" style="231" customWidth="1"/>
    <col min="3335" max="3335" width="0.5703125" style="231" customWidth="1"/>
    <col min="3336" max="3336" width="10.5703125" style="231" customWidth="1"/>
    <col min="3337" max="3337" width="0.5703125" style="231" customWidth="1"/>
    <col min="3338" max="3338" width="10.5703125" style="231" customWidth="1"/>
    <col min="3339" max="3339" width="0.5703125" style="231" customWidth="1"/>
    <col min="3340" max="3340" width="10.5703125" style="231" customWidth="1"/>
    <col min="3341" max="3341" width="10.7109375" style="231" bestFit="1" customWidth="1"/>
    <col min="3342" max="3342" width="12.140625" style="231" customWidth="1"/>
    <col min="3343" max="3584" width="8.7109375" style="231"/>
    <col min="3585" max="3585" width="1.5703125" style="231" customWidth="1"/>
    <col min="3586" max="3586" width="1.85546875" style="231" customWidth="1"/>
    <col min="3587" max="3588" width="1.5703125" style="231" customWidth="1"/>
    <col min="3589" max="3589" width="39" style="231" customWidth="1"/>
    <col min="3590" max="3590" width="10.5703125" style="231" customWidth="1"/>
    <col min="3591" max="3591" width="0.5703125" style="231" customWidth="1"/>
    <col min="3592" max="3592" width="10.5703125" style="231" customWidth="1"/>
    <col min="3593" max="3593" width="0.5703125" style="231" customWidth="1"/>
    <col min="3594" max="3594" width="10.5703125" style="231" customWidth="1"/>
    <col min="3595" max="3595" width="0.5703125" style="231" customWidth="1"/>
    <col min="3596" max="3596" width="10.5703125" style="231" customWidth="1"/>
    <col min="3597" max="3597" width="10.7109375" style="231" bestFit="1" customWidth="1"/>
    <col min="3598" max="3598" width="12.140625" style="231" customWidth="1"/>
    <col min="3599" max="3840" width="8.7109375" style="231"/>
    <col min="3841" max="3841" width="1.5703125" style="231" customWidth="1"/>
    <col min="3842" max="3842" width="1.85546875" style="231" customWidth="1"/>
    <col min="3843" max="3844" width="1.5703125" style="231" customWidth="1"/>
    <col min="3845" max="3845" width="39" style="231" customWidth="1"/>
    <col min="3846" max="3846" width="10.5703125" style="231" customWidth="1"/>
    <col min="3847" max="3847" width="0.5703125" style="231" customWidth="1"/>
    <col min="3848" max="3848" width="10.5703125" style="231" customWidth="1"/>
    <col min="3849" max="3849" width="0.5703125" style="231" customWidth="1"/>
    <col min="3850" max="3850" width="10.5703125" style="231" customWidth="1"/>
    <col min="3851" max="3851" width="0.5703125" style="231" customWidth="1"/>
    <col min="3852" max="3852" width="10.5703125" style="231" customWidth="1"/>
    <col min="3853" max="3853" width="10.7109375" style="231" bestFit="1" customWidth="1"/>
    <col min="3854" max="3854" width="12.140625" style="231" customWidth="1"/>
    <col min="3855" max="4096" width="8.7109375" style="231"/>
    <col min="4097" max="4097" width="1.5703125" style="231" customWidth="1"/>
    <col min="4098" max="4098" width="1.85546875" style="231" customWidth="1"/>
    <col min="4099" max="4100" width="1.5703125" style="231" customWidth="1"/>
    <col min="4101" max="4101" width="39" style="231" customWidth="1"/>
    <col min="4102" max="4102" width="10.5703125" style="231" customWidth="1"/>
    <col min="4103" max="4103" width="0.5703125" style="231" customWidth="1"/>
    <col min="4104" max="4104" width="10.5703125" style="231" customWidth="1"/>
    <col min="4105" max="4105" width="0.5703125" style="231" customWidth="1"/>
    <col min="4106" max="4106" width="10.5703125" style="231" customWidth="1"/>
    <col min="4107" max="4107" width="0.5703125" style="231" customWidth="1"/>
    <col min="4108" max="4108" width="10.5703125" style="231" customWidth="1"/>
    <col min="4109" max="4109" width="10.7109375" style="231" bestFit="1" customWidth="1"/>
    <col min="4110" max="4110" width="12.140625" style="231" customWidth="1"/>
    <col min="4111" max="4352" width="8.7109375" style="231"/>
    <col min="4353" max="4353" width="1.5703125" style="231" customWidth="1"/>
    <col min="4354" max="4354" width="1.85546875" style="231" customWidth="1"/>
    <col min="4355" max="4356" width="1.5703125" style="231" customWidth="1"/>
    <col min="4357" max="4357" width="39" style="231" customWidth="1"/>
    <col min="4358" max="4358" width="10.5703125" style="231" customWidth="1"/>
    <col min="4359" max="4359" width="0.5703125" style="231" customWidth="1"/>
    <col min="4360" max="4360" width="10.5703125" style="231" customWidth="1"/>
    <col min="4361" max="4361" width="0.5703125" style="231" customWidth="1"/>
    <col min="4362" max="4362" width="10.5703125" style="231" customWidth="1"/>
    <col min="4363" max="4363" width="0.5703125" style="231" customWidth="1"/>
    <col min="4364" max="4364" width="10.5703125" style="231" customWidth="1"/>
    <col min="4365" max="4365" width="10.7109375" style="231" bestFit="1" customWidth="1"/>
    <col min="4366" max="4366" width="12.140625" style="231" customWidth="1"/>
    <col min="4367" max="4608" width="8.7109375" style="231"/>
    <col min="4609" max="4609" width="1.5703125" style="231" customWidth="1"/>
    <col min="4610" max="4610" width="1.85546875" style="231" customWidth="1"/>
    <col min="4611" max="4612" width="1.5703125" style="231" customWidth="1"/>
    <col min="4613" max="4613" width="39" style="231" customWidth="1"/>
    <col min="4614" max="4614" width="10.5703125" style="231" customWidth="1"/>
    <col min="4615" max="4615" width="0.5703125" style="231" customWidth="1"/>
    <col min="4616" max="4616" width="10.5703125" style="231" customWidth="1"/>
    <col min="4617" max="4617" width="0.5703125" style="231" customWidth="1"/>
    <col min="4618" max="4618" width="10.5703125" style="231" customWidth="1"/>
    <col min="4619" max="4619" width="0.5703125" style="231" customWidth="1"/>
    <col min="4620" max="4620" width="10.5703125" style="231" customWidth="1"/>
    <col min="4621" max="4621" width="10.7109375" style="231" bestFit="1" customWidth="1"/>
    <col min="4622" max="4622" width="12.140625" style="231" customWidth="1"/>
    <col min="4623" max="4864" width="8.7109375" style="231"/>
    <col min="4865" max="4865" width="1.5703125" style="231" customWidth="1"/>
    <col min="4866" max="4866" width="1.85546875" style="231" customWidth="1"/>
    <col min="4867" max="4868" width="1.5703125" style="231" customWidth="1"/>
    <col min="4869" max="4869" width="39" style="231" customWidth="1"/>
    <col min="4870" max="4870" width="10.5703125" style="231" customWidth="1"/>
    <col min="4871" max="4871" width="0.5703125" style="231" customWidth="1"/>
    <col min="4872" max="4872" width="10.5703125" style="231" customWidth="1"/>
    <col min="4873" max="4873" width="0.5703125" style="231" customWidth="1"/>
    <col min="4874" max="4874" width="10.5703125" style="231" customWidth="1"/>
    <col min="4875" max="4875" width="0.5703125" style="231" customWidth="1"/>
    <col min="4876" max="4876" width="10.5703125" style="231" customWidth="1"/>
    <col min="4877" max="4877" width="10.7109375" style="231" bestFit="1" customWidth="1"/>
    <col min="4878" max="4878" width="12.140625" style="231" customWidth="1"/>
    <col min="4879" max="5120" width="8.7109375" style="231"/>
    <col min="5121" max="5121" width="1.5703125" style="231" customWidth="1"/>
    <col min="5122" max="5122" width="1.85546875" style="231" customWidth="1"/>
    <col min="5123" max="5124" width="1.5703125" style="231" customWidth="1"/>
    <col min="5125" max="5125" width="39" style="231" customWidth="1"/>
    <col min="5126" max="5126" width="10.5703125" style="231" customWidth="1"/>
    <col min="5127" max="5127" width="0.5703125" style="231" customWidth="1"/>
    <col min="5128" max="5128" width="10.5703125" style="231" customWidth="1"/>
    <col min="5129" max="5129" width="0.5703125" style="231" customWidth="1"/>
    <col min="5130" max="5130" width="10.5703125" style="231" customWidth="1"/>
    <col min="5131" max="5131" width="0.5703125" style="231" customWidth="1"/>
    <col min="5132" max="5132" width="10.5703125" style="231" customWidth="1"/>
    <col min="5133" max="5133" width="10.7109375" style="231" bestFit="1" customWidth="1"/>
    <col min="5134" max="5134" width="12.140625" style="231" customWidth="1"/>
    <col min="5135" max="5376" width="8.7109375" style="231"/>
    <col min="5377" max="5377" width="1.5703125" style="231" customWidth="1"/>
    <col min="5378" max="5378" width="1.85546875" style="231" customWidth="1"/>
    <col min="5379" max="5380" width="1.5703125" style="231" customWidth="1"/>
    <col min="5381" max="5381" width="39" style="231" customWidth="1"/>
    <col min="5382" max="5382" width="10.5703125" style="231" customWidth="1"/>
    <col min="5383" max="5383" width="0.5703125" style="231" customWidth="1"/>
    <col min="5384" max="5384" width="10.5703125" style="231" customWidth="1"/>
    <col min="5385" max="5385" width="0.5703125" style="231" customWidth="1"/>
    <col min="5386" max="5386" width="10.5703125" style="231" customWidth="1"/>
    <col min="5387" max="5387" width="0.5703125" style="231" customWidth="1"/>
    <col min="5388" max="5388" width="10.5703125" style="231" customWidth="1"/>
    <col min="5389" max="5389" width="10.7109375" style="231" bestFit="1" customWidth="1"/>
    <col min="5390" max="5390" width="12.140625" style="231" customWidth="1"/>
    <col min="5391" max="5632" width="8.7109375" style="231"/>
    <col min="5633" max="5633" width="1.5703125" style="231" customWidth="1"/>
    <col min="5634" max="5634" width="1.85546875" style="231" customWidth="1"/>
    <col min="5635" max="5636" width="1.5703125" style="231" customWidth="1"/>
    <col min="5637" max="5637" width="39" style="231" customWidth="1"/>
    <col min="5638" max="5638" width="10.5703125" style="231" customWidth="1"/>
    <col min="5639" max="5639" width="0.5703125" style="231" customWidth="1"/>
    <col min="5640" max="5640" width="10.5703125" style="231" customWidth="1"/>
    <col min="5641" max="5641" width="0.5703125" style="231" customWidth="1"/>
    <col min="5642" max="5642" width="10.5703125" style="231" customWidth="1"/>
    <col min="5643" max="5643" width="0.5703125" style="231" customWidth="1"/>
    <col min="5644" max="5644" width="10.5703125" style="231" customWidth="1"/>
    <col min="5645" max="5645" width="10.7109375" style="231" bestFit="1" customWidth="1"/>
    <col min="5646" max="5646" width="12.140625" style="231" customWidth="1"/>
    <col min="5647" max="5888" width="8.7109375" style="231"/>
    <col min="5889" max="5889" width="1.5703125" style="231" customWidth="1"/>
    <col min="5890" max="5890" width="1.85546875" style="231" customWidth="1"/>
    <col min="5891" max="5892" width="1.5703125" style="231" customWidth="1"/>
    <col min="5893" max="5893" width="39" style="231" customWidth="1"/>
    <col min="5894" max="5894" width="10.5703125" style="231" customWidth="1"/>
    <col min="5895" max="5895" width="0.5703125" style="231" customWidth="1"/>
    <col min="5896" max="5896" width="10.5703125" style="231" customWidth="1"/>
    <col min="5897" max="5897" width="0.5703125" style="231" customWidth="1"/>
    <col min="5898" max="5898" width="10.5703125" style="231" customWidth="1"/>
    <col min="5899" max="5899" width="0.5703125" style="231" customWidth="1"/>
    <col min="5900" max="5900" width="10.5703125" style="231" customWidth="1"/>
    <col min="5901" max="5901" width="10.7109375" style="231" bestFit="1" customWidth="1"/>
    <col min="5902" max="5902" width="12.140625" style="231" customWidth="1"/>
    <col min="5903" max="6144" width="8.7109375" style="231"/>
    <col min="6145" max="6145" width="1.5703125" style="231" customWidth="1"/>
    <col min="6146" max="6146" width="1.85546875" style="231" customWidth="1"/>
    <col min="6147" max="6148" width="1.5703125" style="231" customWidth="1"/>
    <col min="6149" max="6149" width="39" style="231" customWidth="1"/>
    <col min="6150" max="6150" width="10.5703125" style="231" customWidth="1"/>
    <col min="6151" max="6151" width="0.5703125" style="231" customWidth="1"/>
    <col min="6152" max="6152" width="10.5703125" style="231" customWidth="1"/>
    <col min="6153" max="6153" width="0.5703125" style="231" customWidth="1"/>
    <col min="6154" max="6154" width="10.5703125" style="231" customWidth="1"/>
    <col min="6155" max="6155" width="0.5703125" style="231" customWidth="1"/>
    <col min="6156" max="6156" width="10.5703125" style="231" customWidth="1"/>
    <col min="6157" max="6157" width="10.7109375" style="231" bestFit="1" customWidth="1"/>
    <col min="6158" max="6158" width="12.140625" style="231" customWidth="1"/>
    <col min="6159" max="6400" width="8.7109375" style="231"/>
    <col min="6401" max="6401" width="1.5703125" style="231" customWidth="1"/>
    <col min="6402" max="6402" width="1.85546875" style="231" customWidth="1"/>
    <col min="6403" max="6404" width="1.5703125" style="231" customWidth="1"/>
    <col min="6405" max="6405" width="39" style="231" customWidth="1"/>
    <col min="6406" max="6406" width="10.5703125" style="231" customWidth="1"/>
    <col min="6407" max="6407" width="0.5703125" style="231" customWidth="1"/>
    <col min="6408" max="6408" width="10.5703125" style="231" customWidth="1"/>
    <col min="6409" max="6409" width="0.5703125" style="231" customWidth="1"/>
    <col min="6410" max="6410" width="10.5703125" style="231" customWidth="1"/>
    <col min="6411" max="6411" width="0.5703125" style="231" customWidth="1"/>
    <col min="6412" max="6412" width="10.5703125" style="231" customWidth="1"/>
    <col min="6413" max="6413" width="10.7109375" style="231" bestFit="1" customWidth="1"/>
    <col min="6414" max="6414" width="12.140625" style="231" customWidth="1"/>
    <col min="6415" max="6656" width="8.7109375" style="231"/>
    <col min="6657" max="6657" width="1.5703125" style="231" customWidth="1"/>
    <col min="6658" max="6658" width="1.85546875" style="231" customWidth="1"/>
    <col min="6659" max="6660" width="1.5703125" style="231" customWidth="1"/>
    <col min="6661" max="6661" width="39" style="231" customWidth="1"/>
    <col min="6662" max="6662" width="10.5703125" style="231" customWidth="1"/>
    <col min="6663" max="6663" width="0.5703125" style="231" customWidth="1"/>
    <col min="6664" max="6664" width="10.5703125" style="231" customWidth="1"/>
    <col min="6665" max="6665" width="0.5703125" style="231" customWidth="1"/>
    <col min="6666" max="6666" width="10.5703125" style="231" customWidth="1"/>
    <col min="6667" max="6667" width="0.5703125" style="231" customWidth="1"/>
    <col min="6668" max="6668" width="10.5703125" style="231" customWidth="1"/>
    <col min="6669" max="6669" width="10.7109375" style="231" bestFit="1" customWidth="1"/>
    <col min="6670" max="6670" width="12.140625" style="231" customWidth="1"/>
    <col min="6671" max="6912" width="8.7109375" style="231"/>
    <col min="6913" max="6913" width="1.5703125" style="231" customWidth="1"/>
    <col min="6914" max="6914" width="1.85546875" style="231" customWidth="1"/>
    <col min="6915" max="6916" width="1.5703125" style="231" customWidth="1"/>
    <col min="6917" max="6917" width="39" style="231" customWidth="1"/>
    <col min="6918" max="6918" width="10.5703125" style="231" customWidth="1"/>
    <col min="6919" max="6919" width="0.5703125" style="231" customWidth="1"/>
    <col min="6920" max="6920" width="10.5703125" style="231" customWidth="1"/>
    <col min="6921" max="6921" width="0.5703125" style="231" customWidth="1"/>
    <col min="6922" max="6922" width="10.5703125" style="231" customWidth="1"/>
    <col min="6923" max="6923" width="0.5703125" style="231" customWidth="1"/>
    <col min="6924" max="6924" width="10.5703125" style="231" customWidth="1"/>
    <col min="6925" max="6925" width="10.7109375" style="231" bestFit="1" customWidth="1"/>
    <col min="6926" max="6926" width="12.140625" style="231" customWidth="1"/>
    <col min="6927" max="7168" width="8.7109375" style="231"/>
    <col min="7169" max="7169" width="1.5703125" style="231" customWidth="1"/>
    <col min="7170" max="7170" width="1.85546875" style="231" customWidth="1"/>
    <col min="7171" max="7172" width="1.5703125" style="231" customWidth="1"/>
    <col min="7173" max="7173" width="39" style="231" customWidth="1"/>
    <col min="7174" max="7174" width="10.5703125" style="231" customWidth="1"/>
    <col min="7175" max="7175" width="0.5703125" style="231" customWidth="1"/>
    <col min="7176" max="7176" width="10.5703125" style="231" customWidth="1"/>
    <col min="7177" max="7177" width="0.5703125" style="231" customWidth="1"/>
    <col min="7178" max="7178" width="10.5703125" style="231" customWidth="1"/>
    <col min="7179" max="7179" width="0.5703125" style="231" customWidth="1"/>
    <col min="7180" max="7180" width="10.5703125" style="231" customWidth="1"/>
    <col min="7181" max="7181" width="10.7109375" style="231" bestFit="1" customWidth="1"/>
    <col min="7182" max="7182" width="12.140625" style="231" customWidth="1"/>
    <col min="7183" max="7424" width="8.7109375" style="231"/>
    <col min="7425" max="7425" width="1.5703125" style="231" customWidth="1"/>
    <col min="7426" max="7426" width="1.85546875" style="231" customWidth="1"/>
    <col min="7427" max="7428" width="1.5703125" style="231" customWidth="1"/>
    <col min="7429" max="7429" width="39" style="231" customWidth="1"/>
    <col min="7430" max="7430" width="10.5703125" style="231" customWidth="1"/>
    <col min="7431" max="7431" width="0.5703125" style="231" customWidth="1"/>
    <col min="7432" max="7432" width="10.5703125" style="231" customWidth="1"/>
    <col min="7433" max="7433" width="0.5703125" style="231" customWidth="1"/>
    <col min="7434" max="7434" width="10.5703125" style="231" customWidth="1"/>
    <col min="7435" max="7435" width="0.5703125" style="231" customWidth="1"/>
    <col min="7436" max="7436" width="10.5703125" style="231" customWidth="1"/>
    <col min="7437" max="7437" width="10.7109375" style="231" bestFit="1" customWidth="1"/>
    <col min="7438" max="7438" width="12.140625" style="231" customWidth="1"/>
    <col min="7439" max="7680" width="8.7109375" style="231"/>
    <col min="7681" max="7681" width="1.5703125" style="231" customWidth="1"/>
    <col min="7682" max="7682" width="1.85546875" style="231" customWidth="1"/>
    <col min="7683" max="7684" width="1.5703125" style="231" customWidth="1"/>
    <col min="7685" max="7685" width="39" style="231" customWidth="1"/>
    <col min="7686" max="7686" width="10.5703125" style="231" customWidth="1"/>
    <col min="7687" max="7687" width="0.5703125" style="231" customWidth="1"/>
    <col min="7688" max="7688" width="10.5703125" style="231" customWidth="1"/>
    <col min="7689" max="7689" width="0.5703125" style="231" customWidth="1"/>
    <col min="7690" max="7690" width="10.5703125" style="231" customWidth="1"/>
    <col min="7691" max="7691" width="0.5703125" style="231" customWidth="1"/>
    <col min="7692" max="7692" width="10.5703125" style="231" customWidth="1"/>
    <col min="7693" max="7693" width="10.7109375" style="231" bestFit="1" customWidth="1"/>
    <col min="7694" max="7694" width="12.140625" style="231" customWidth="1"/>
    <col min="7695" max="7936" width="8.7109375" style="231"/>
    <col min="7937" max="7937" width="1.5703125" style="231" customWidth="1"/>
    <col min="7938" max="7938" width="1.85546875" style="231" customWidth="1"/>
    <col min="7939" max="7940" width="1.5703125" style="231" customWidth="1"/>
    <col min="7941" max="7941" width="39" style="231" customWidth="1"/>
    <col min="7942" max="7942" width="10.5703125" style="231" customWidth="1"/>
    <col min="7943" max="7943" width="0.5703125" style="231" customWidth="1"/>
    <col min="7944" max="7944" width="10.5703125" style="231" customWidth="1"/>
    <col min="7945" max="7945" width="0.5703125" style="231" customWidth="1"/>
    <col min="7946" max="7946" width="10.5703125" style="231" customWidth="1"/>
    <col min="7947" max="7947" width="0.5703125" style="231" customWidth="1"/>
    <col min="7948" max="7948" width="10.5703125" style="231" customWidth="1"/>
    <col min="7949" max="7949" width="10.7109375" style="231" bestFit="1" customWidth="1"/>
    <col min="7950" max="7950" width="12.140625" style="231" customWidth="1"/>
    <col min="7951" max="8192" width="8.7109375" style="231"/>
    <col min="8193" max="8193" width="1.5703125" style="231" customWidth="1"/>
    <col min="8194" max="8194" width="1.85546875" style="231" customWidth="1"/>
    <col min="8195" max="8196" width="1.5703125" style="231" customWidth="1"/>
    <col min="8197" max="8197" width="39" style="231" customWidth="1"/>
    <col min="8198" max="8198" width="10.5703125" style="231" customWidth="1"/>
    <col min="8199" max="8199" width="0.5703125" style="231" customWidth="1"/>
    <col min="8200" max="8200" width="10.5703125" style="231" customWidth="1"/>
    <col min="8201" max="8201" width="0.5703125" style="231" customWidth="1"/>
    <col min="8202" max="8202" width="10.5703125" style="231" customWidth="1"/>
    <col min="8203" max="8203" width="0.5703125" style="231" customWidth="1"/>
    <col min="8204" max="8204" width="10.5703125" style="231" customWidth="1"/>
    <col min="8205" max="8205" width="10.7109375" style="231" bestFit="1" customWidth="1"/>
    <col min="8206" max="8206" width="12.140625" style="231" customWidth="1"/>
    <col min="8207" max="8448" width="8.7109375" style="231"/>
    <col min="8449" max="8449" width="1.5703125" style="231" customWidth="1"/>
    <col min="8450" max="8450" width="1.85546875" style="231" customWidth="1"/>
    <col min="8451" max="8452" width="1.5703125" style="231" customWidth="1"/>
    <col min="8453" max="8453" width="39" style="231" customWidth="1"/>
    <col min="8454" max="8454" width="10.5703125" style="231" customWidth="1"/>
    <col min="8455" max="8455" width="0.5703125" style="231" customWidth="1"/>
    <col min="8456" max="8456" width="10.5703125" style="231" customWidth="1"/>
    <col min="8457" max="8457" width="0.5703125" style="231" customWidth="1"/>
    <col min="8458" max="8458" width="10.5703125" style="231" customWidth="1"/>
    <col min="8459" max="8459" width="0.5703125" style="231" customWidth="1"/>
    <col min="8460" max="8460" width="10.5703125" style="231" customWidth="1"/>
    <col min="8461" max="8461" width="10.7109375" style="231" bestFit="1" customWidth="1"/>
    <col min="8462" max="8462" width="12.140625" style="231" customWidth="1"/>
    <col min="8463" max="8704" width="8.7109375" style="231"/>
    <col min="8705" max="8705" width="1.5703125" style="231" customWidth="1"/>
    <col min="8706" max="8706" width="1.85546875" style="231" customWidth="1"/>
    <col min="8707" max="8708" width="1.5703125" style="231" customWidth="1"/>
    <col min="8709" max="8709" width="39" style="231" customWidth="1"/>
    <col min="8710" max="8710" width="10.5703125" style="231" customWidth="1"/>
    <col min="8711" max="8711" width="0.5703125" style="231" customWidth="1"/>
    <col min="8712" max="8712" width="10.5703125" style="231" customWidth="1"/>
    <col min="8713" max="8713" width="0.5703125" style="231" customWidth="1"/>
    <col min="8714" max="8714" width="10.5703125" style="231" customWidth="1"/>
    <col min="8715" max="8715" width="0.5703125" style="231" customWidth="1"/>
    <col min="8716" max="8716" width="10.5703125" style="231" customWidth="1"/>
    <col min="8717" max="8717" width="10.7109375" style="231" bestFit="1" customWidth="1"/>
    <col min="8718" max="8718" width="12.140625" style="231" customWidth="1"/>
    <col min="8719" max="8960" width="8.7109375" style="231"/>
    <col min="8961" max="8961" width="1.5703125" style="231" customWidth="1"/>
    <col min="8962" max="8962" width="1.85546875" style="231" customWidth="1"/>
    <col min="8963" max="8964" width="1.5703125" style="231" customWidth="1"/>
    <col min="8965" max="8965" width="39" style="231" customWidth="1"/>
    <col min="8966" max="8966" width="10.5703125" style="231" customWidth="1"/>
    <col min="8967" max="8967" width="0.5703125" style="231" customWidth="1"/>
    <col min="8968" max="8968" width="10.5703125" style="231" customWidth="1"/>
    <col min="8969" max="8969" width="0.5703125" style="231" customWidth="1"/>
    <col min="8970" max="8970" width="10.5703125" style="231" customWidth="1"/>
    <col min="8971" max="8971" width="0.5703125" style="231" customWidth="1"/>
    <col min="8972" max="8972" width="10.5703125" style="231" customWidth="1"/>
    <col min="8973" max="8973" width="10.7109375" style="231" bestFit="1" customWidth="1"/>
    <col min="8974" max="8974" width="12.140625" style="231" customWidth="1"/>
    <col min="8975" max="9216" width="8.7109375" style="231"/>
    <col min="9217" max="9217" width="1.5703125" style="231" customWidth="1"/>
    <col min="9218" max="9218" width="1.85546875" style="231" customWidth="1"/>
    <col min="9219" max="9220" width="1.5703125" style="231" customWidth="1"/>
    <col min="9221" max="9221" width="39" style="231" customWidth="1"/>
    <col min="9222" max="9222" width="10.5703125" style="231" customWidth="1"/>
    <col min="9223" max="9223" width="0.5703125" style="231" customWidth="1"/>
    <col min="9224" max="9224" width="10.5703125" style="231" customWidth="1"/>
    <col min="9225" max="9225" width="0.5703125" style="231" customWidth="1"/>
    <col min="9226" max="9226" width="10.5703125" style="231" customWidth="1"/>
    <col min="9227" max="9227" width="0.5703125" style="231" customWidth="1"/>
    <col min="9228" max="9228" width="10.5703125" style="231" customWidth="1"/>
    <col min="9229" max="9229" width="10.7109375" style="231" bestFit="1" customWidth="1"/>
    <col min="9230" max="9230" width="12.140625" style="231" customWidth="1"/>
    <col min="9231" max="9472" width="8.7109375" style="231"/>
    <col min="9473" max="9473" width="1.5703125" style="231" customWidth="1"/>
    <col min="9474" max="9474" width="1.85546875" style="231" customWidth="1"/>
    <col min="9475" max="9476" width="1.5703125" style="231" customWidth="1"/>
    <col min="9477" max="9477" width="39" style="231" customWidth="1"/>
    <col min="9478" max="9478" width="10.5703125" style="231" customWidth="1"/>
    <col min="9479" max="9479" width="0.5703125" style="231" customWidth="1"/>
    <col min="9480" max="9480" width="10.5703125" style="231" customWidth="1"/>
    <col min="9481" max="9481" width="0.5703125" style="231" customWidth="1"/>
    <col min="9482" max="9482" width="10.5703125" style="231" customWidth="1"/>
    <col min="9483" max="9483" width="0.5703125" style="231" customWidth="1"/>
    <col min="9484" max="9484" width="10.5703125" style="231" customWidth="1"/>
    <col min="9485" max="9485" width="10.7109375" style="231" bestFit="1" customWidth="1"/>
    <col min="9486" max="9486" width="12.140625" style="231" customWidth="1"/>
    <col min="9487" max="9728" width="8.7109375" style="231"/>
    <col min="9729" max="9729" width="1.5703125" style="231" customWidth="1"/>
    <col min="9730" max="9730" width="1.85546875" style="231" customWidth="1"/>
    <col min="9731" max="9732" width="1.5703125" style="231" customWidth="1"/>
    <col min="9733" max="9733" width="39" style="231" customWidth="1"/>
    <col min="9734" max="9734" width="10.5703125" style="231" customWidth="1"/>
    <col min="9735" max="9735" width="0.5703125" style="231" customWidth="1"/>
    <col min="9736" max="9736" width="10.5703125" style="231" customWidth="1"/>
    <col min="9737" max="9737" width="0.5703125" style="231" customWidth="1"/>
    <col min="9738" max="9738" width="10.5703125" style="231" customWidth="1"/>
    <col min="9739" max="9739" width="0.5703125" style="231" customWidth="1"/>
    <col min="9740" max="9740" width="10.5703125" style="231" customWidth="1"/>
    <col min="9741" max="9741" width="10.7109375" style="231" bestFit="1" customWidth="1"/>
    <col min="9742" max="9742" width="12.140625" style="231" customWidth="1"/>
    <col min="9743" max="9984" width="8.7109375" style="231"/>
    <col min="9985" max="9985" width="1.5703125" style="231" customWidth="1"/>
    <col min="9986" max="9986" width="1.85546875" style="231" customWidth="1"/>
    <col min="9987" max="9988" width="1.5703125" style="231" customWidth="1"/>
    <col min="9989" max="9989" width="39" style="231" customWidth="1"/>
    <col min="9990" max="9990" width="10.5703125" style="231" customWidth="1"/>
    <col min="9991" max="9991" width="0.5703125" style="231" customWidth="1"/>
    <col min="9992" max="9992" width="10.5703125" style="231" customWidth="1"/>
    <col min="9993" max="9993" width="0.5703125" style="231" customWidth="1"/>
    <col min="9994" max="9994" width="10.5703125" style="231" customWidth="1"/>
    <col min="9995" max="9995" width="0.5703125" style="231" customWidth="1"/>
    <col min="9996" max="9996" width="10.5703125" style="231" customWidth="1"/>
    <col min="9997" max="9997" width="10.7109375" style="231" bestFit="1" customWidth="1"/>
    <col min="9998" max="9998" width="12.140625" style="231" customWidth="1"/>
    <col min="9999" max="10240" width="8.7109375" style="231"/>
    <col min="10241" max="10241" width="1.5703125" style="231" customWidth="1"/>
    <col min="10242" max="10242" width="1.85546875" style="231" customWidth="1"/>
    <col min="10243" max="10244" width="1.5703125" style="231" customWidth="1"/>
    <col min="10245" max="10245" width="39" style="231" customWidth="1"/>
    <col min="10246" max="10246" width="10.5703125" style="231" customWidth="1"/>
    <col min="10247" max="10247" width="0.5703125" style="231" customWidth="1"/>
    <col min="10248" max="10248" width="10.5703125" style="231" customWidth="1"/>
    <col min="10249" max="10249" width="0.5703125" style="231" customWidth="1"/>
    <col min="10250" max="10250" width="10.5703125" style="231" customWidth="1"/>
    <col min="10251" max="10251" width="0.5703125" style="231" customWidth="1"/>
    <col min="10252" max="10252" width="10.5703125" style="231" customWidth="1"/>
    <col min="10253" max="10253" width="10.7109375" style="231" bestFit="1" customWidth="1"/>
    <col min="10254" max="10254" width="12.140625" style="231" customWidth="1"/>
    <col min="10255" max="10496" width="8.7109375" style="231"/>
    <col min="10497" max="10497" width="1.5703125" style="231" customWidth="1"/>
    <col min="10498" max="10498" width="1.85546875" style="231" customWidth="1"/>
    <col min="10499" max="10500" width="1.5703125" style="231" customWidth="1"/>
    <col min="10501" max="10501" width="39" style="231" customWidth="1"/>
    <col min="10502" max="10502" width="10.5703125" style="231" customWidth="1"/>
    <col min="10503" max="10503" width="0.5703125" style="231" customWidth="1"/>
    <col min="10504" max="10504" width="10.5703125" style="231" customWidth="1"/>
    <col min="10505" max="10505" width="0.5703125" style="231" customWidth="1"/>
    <col min="10506" max="10506" width="10.5703125" style="231" customWidth="1"/>
    <col min="10507" max="10507" width="0.5703125" style="231" customWidth="1"/>
    <col min="10508" max="10508" width="10.5703125" style="231" customWidth="1"/>
    <col min="10509" max="10509" width="10.7109375" style="231" bestFit="1" customWidth="1"/>
    <col min="10510" max="10510" width="12.140625" style="231" customWidth="1"/>
    <col min="10511" max="10752" width="8.7109375" style="231"/>
    <col min="10753" max="10753" width="1.5703125" style="231" customWidth="1"/>
    <col min="10754" max="10754" width="1.85546875" style="231" customWidth="1"/>
    <col min="10755" max="10756" width="1.5703125" style="231" customWidth="1"/>
    <col min="10757" max="10757" width="39" style="231" customWidth="1"/>
    <col min="10758" max="10758" width="10.5703125" style="231" customWidth="1"/>
    <col min="10759" max="10759" width="0.5703125" style="231" customWidth="1"/>
    <col min="10760" max="10760" width="10.5703125" style="231" customWidth="1"/>
    <col min="10761" max="10761" width="0.5703125" style="231" customWidth="1"/>
    <col min="10762" max="10762" width="10.5703125" style="231" customWidth="1"/>
    <col min="10763" max="10763" width="0.5703125" style="231" customWidth="1"/>
    <col min="10764" max="10764" width="10.5703125" style="231" customWidth="1"/>
    <col min="10765" max="10765" width="10.7109375" style="231" bestFit="1" customWidth="1"/>
    <col min="10766" max="10766" width="12.140625" style="231" customWidth="1"/>
    <col min="10767" max="11008" width="8.7109375" style="231"/>
    <col min="11009" max="11009" width="1.5703125" style="231" customWidth="1"/>
    <col min="11010" max="11010" width="1.85546875" style="231" customWidth="1"/>
    <col min="11011" max="11012" width="1.5703125" style="231" customWidth="1"/>
    <col min="11013" max="11013" width="39" style="231" customWidth="1"/>
    <col min="11014" max="11014" width="10.5703125" style="231" customWidth="1"/>
    <col min="11015" max="11015" width="0.5703125" style="231" customWidth="1"/>
    <col min="11016" max="11016" width="10.5703125" style="231" customWidth="1"/>
    <col min="11017" max="11017" width="0.5703125" style="231" customWidth="1"/>
    <col min="11018" max="11018" width="10.5703125" style="231" customWidth="1"/>
    <col min="11019" max="11019" width="0.5703125" style="231" customWidth="1"/>
    <col min="11020" max="11020" width="10.5703125" style="231" customWidth="1"/>
    <col min="11021" max="11021" width="10.7109375" style="231" bestFit="1" customWidth="1"/>
    <col min="11022" max="11022" width="12.140625" style="231" customWidth="1"/>
    <col min="11023" max="11264" width="8.7109375" style="231"/>
    <col min="11265" max="11265" width="1.5703125" style="231" customWidth="1"/>
    <col min="11266" max="11266" width="1.85546875" style="231" customWidth="1"/>
    <col min="11267" max="11268" width="1.5703125" style="231" customWidth="1"/>
    <col min="11269" max="11269" width="39" style="231" customWidth="1"/>
    <col min="11270" max="11270" width="10.5703125" style="231" customWidth="1"/>
    <col min="11271" max="11271" width="0.5703125" style="231" customWidth="1"/>
    <col min="11272" max="11272" width="10.5703125" style="231" customWidth="1"/>
    <col min="11273" max="11273" width="0.5703125" style="231" customWidth="1"/>
    <col min="11274" max="11274" width="10.5703125" style="231" customWidth="1"/>
    <col min="11275" max="11275" width="0.5703125" style="231" customWidth="1"/>
    <col min="11276" max="11276" width="10.5703125" style="231" customWidth="1"/>
    <col min="11277" max="11277" width="10.7109375" style="231" bestFit="1" customWidth="1"/>
    <col min="11278" max="11278" width="12.140625" style="231" customWidth="1"/>
    <col min="11279" max="11520" width="8.7109375" style="231"/>
    <col min="11521" max="11521" width="1.5703125" style="231" customWidth="1"/>
    <col min="11522" max="11522" width="1.85546875" style="231" customWidth="1"/>
    <col min="11523" max="11524" width="1.5703125" style="231" customWidth="1"/>
    <col min="11525" max="11525" width="39" style="231" customWidth="1"/>
    <col min="11526" max="11526" width="10.5703125" style="231" customWidth="1"/>
    <col min="11527" max="11527" width="0.5703125" style="231" customWidth="1"/>
    <col min="11528" max="11528" width="10.5703125" style="231" customWidth="1"/>
    <col min="11529" max="11529" width="0.5703125" style="231" customWidth="1"/>
    <col min="11530" max="11530" width="10.5703125" style="231" customWidth="1"/>
    <col min="11531" max="11531" width="0.5703125" style="231" customWidth="1"/>
    <col min="11532" max="11532" width="10.5703125" style="231" customWidth="1"/>
    <col min="11533" max="11533" width="10.7109375" style="231" bestFit="1" customWidth="1"/>
    <col min="11534" max="11534" width="12.140625" style="231" customWidth="1"/>
    <col min="11535" max="11776" width="8.7109375" style="231"/>
    <col min="11777" max="11777" width="1.5703125" style="231" customWidth="1"/>
    <col min="11778" max="11778" width="1.85546875" style="231" customWidth="1"/>
    <col min="11779" max="11780" width="1.5703125" style="231" customWidth="1"/>
    <col min="11781" max="11781" width="39" style="231" customWidth="1"/>
    <col min="11782" max="11782" width="10.5703125" style="231" customWidth="1"/>
    <col min="11783" max="11783" width="0.5703125" style="231" customWidth="1"/>
    <col min="11784" max="11784" width="10.5703125" style="231" customWidth="1"/>
    <col min="11785" max="11785" width="0.5703125" style="231" customWidth="1"/>
    <col min="11786" max="11786" width="10.5703125" style="231" customWidth="1"/>
    <col min="11787" max="11787" width="0.5703125" style="231" customWidth="1"/>
    <col min="11788" max="11788" width="10.5703125" style="231" customWidth="1"/>
    <col min="11789" max="11789" width="10.7109375" style="231" bestFit="1" customWidth="1"/>
    <col min="11790" max="11790" width="12.140625" style="231" customWidth="1"/>
    <col min="11791" max="12032" width="8.7109375" style="231"/>
    <col min="12033" max="12033" width="1.5703125" style="231" customWidth="1"/>
    <col min="12034" max="12034" width="1.85546875" style="231" customWidth="1"/>
    <col min="12035" max="12036" width="1.5703125" style="231" customWidth="1"/>
    <col min="12037" max="12037" width="39" style="231" customWidth="1"/>
    <col min="12038" max="12038" width="10.5703125" style="231" customWidth="1"/>
    <col min="12039" max="12039" width="0.5703125" style="231" customWidth="1"/>
    <col min="12040" max="12040" width="10.5703125" style="231" customWidth="1"/>
    <col min="12041" max="12041" width="0.5703125" style="231" customWidth="1"/>
    <col min="12042" max="12042" width="10.5703125" style="231" customWidth="1"/>
    <col min="12043" max="12043" width="0.5703125" style="231" customWidth="1"/>
    <col min="12044" max="12044" width="10.5703125" style="231" customWidth="1"/>
    <col min="12045" max="12045" width="10.7109375" style="231" bestFit="1" customWidth="1"/>
    <col min="12046" max="12046" width="12.140625" style="231" customWidth="1"/>
    <col min="12047" max="12288" width="8.7109375" style="231"/>
    <col min="12289" max="12289" width="1.5703125" style="231" customWidth="1"/>
    <col min="12290" max="12290" width="1.85546875" style="231" customWidth="1"/>
    <col min="12291" max="12292" width="1.5703125" style="231" customWidth="1"/>
    <col min="12293" max="12293" width="39" style="231" customWidth="1"/>
    <col min="12294" max="12294" width="10.5703125" style="231" customWidth="1"/>
    <col min="12295" max="12295" width="0.5703125" style="231" customWidth="1"/>
    <col min="12296" max="12296" width="10.5703125" style="231" customWidth="1"/>
    <col min="12297" max="12297" width="0.5703125" style="231" customWidth="1"/>
    <col min="12298" max="12298" width="10.5703125" style="231" customWidth="1"/>
    <col min="12299" max="12299" width="0.5703125" style="231" customWidth="1"/>
    <col min="12300" max="12300" width="10.5703125" style="231" customWidth="1"/>
    <col min="12301" max="12301" width="10.7109375" style="231" bestFit="1" customWidth="1"/>
    <col min="12302" max="12302" width="12.140625" style="231" customWidth="1"/>
    <col min="12303" max="12544" width="8.7109375" style="231"/>
    <col min="12545" max="12545" width="1.5703125" style="231" customWidth="1"/>
    <col min="12546" max="12546" width="1.85546875" style="231" customWidth="1"/>
    <col min="12547" max="12548" width="1.5703125" style="231" customWidth="1"/>
    <col min="12549" max="12549" width="39" style="231" customWidth="1"/>
    <col min="12550" max="12550" width="10.5703125" style="231" customWidth="1"/>
    <col min="12551" max="12551" width="0.5703125" style="231" customWidth="1"/>
    <col min="12552" max="12552" width="10.5703125" style="231" customWidth="1"/>
    <col min="12553" max="12553" width="0.5703125" style="231" customWidth="1"/>
    <col min="12554" max="12554" width="10.5703125" style="231" customWidth="1"/>
    <col min="12555" max="12555" width="0.5703125" style="231" customWidth="1"/>
    <col min="12556" max="12556" width="10.5703125" style="231" customWidth="1"/>
    <col min="12557" max="12557" width="10.7109375" style="231" bestFit="1" customWidth="1"/>
    <col min="12558" max="12558" width="12.140625" style="231" customWidth="1"/>
    <col min="12559" max="12800" width="8.7109375" style="231"/>
    <col min="12801" max="12801" width="1.5703125" style="231" customWidth="1"/>
    <col min="12802" max="12802" width="1.85546875" style="231" customWidth="1"/>
    <col min="12803" max="12804" width="1.5703125" style="231" customWidth="1"/>
    <col min="12805" max="12805" width="39" style="231" customWidth="1"/>
    <col min="12806" max="12806" width="10.5703125" style="231" customWidth="1"/>
    <col min="12807" max="12807" width="0.5703125" style="231" customWidth="1"/>
    <col min="12808" max="12808" width="10.5703125" style="231" customWidth="1"/>
    <col min="12809" max="12809" width="0.5703125" style="231" customWidth="1"/>
    <col min="12810" max="12810" width="10.5703125" style="231" customWidth="1"/>
    <col min="12811" max="12811" width="0.5703125" style="231" customWidth="1"/>
    <col min="12812" max="12812" width="10.5703125" style="231" customWidth="1"/>
    <col min="12813" max="12813" width="10.7109375" style="231" bestFit="1" customWidth="1"/>
    <col min="12814" max="12814" width="12.140625" style="231" customWidth="1"/>
    <col min="12815" max="13056" width="8.7109375" style="231"/>
    <col min="13057" max="13057" width="1.5703125" style="231" customWidth="1"/>
    <col min="13058" max="13058" width="1.85546875" style="231" customWidth="1"/>
    <col min="13059" max="13060" width="1.5703125" style="231" customWidth="1"/>
    <col min="13061" max="13061" width="39" style="231" customWidth="1"/>
    <col min="13062" max="13062" width="10.5703125" style="231" customWidth="1"/>
    <col min="13063" max="13063" width="0.5703125" style="231" customWidth="1"/>
    <col min="13064" max="13064" width="10.5703125" style="231" customWidth="1"/>
    <col min="13065" max="13065" width="0.5703125" style="231" customWidth="1"/>
    <col min="13066" max="13066" width="10.5703125" style="231" customWidth="1"/>
    <col min="13067" max="13067" width="0.5703125" style="231" customWidth="1"/>
    <col min="13068" max="13068" width="10.5703125" style="231" customWidth="1"/>
    <col min="13069" max="13069" width="10.7109375" style="231" bestFit="1" customWidth="1"/>
    <col min="13070" max="13070" width="12.140625" style="231" customWidth="1"/>
    <col min="13071" max="13312" width="8.7109375" style="231"/>
    <col min="13313" max="13313" width="1.5703125" style="231" customWidth="1"/>
    <col min="13314" max="13314" width="1.85546875" style="231" customWidth="1"/>
    <col min="13315" max="13316" width="1.5703125" style="231" customWidth="1"/>
    <col min="13317" max="13317" width="39" style="231" customWidth="1"/>
    <col min="13318" max="13318" width="10.5703125" style="231" customWidth="1"/>
    <col min="13319" max="13319" width="0.5703125" style="231" customWidth="1"/>
    <col min="13320" max="13320" width="10.5703125" style="231" customWidth="1"/>
    <col min="13321" max="13321" width="0.5703125" style="231" customWidth="1"/>
    <col min="13322" max="13322" width="10.5703125" style="231" customWidth="1"/>
    <col min="13323" max="13323" width="0.5703125" style="231" customWidth="1"/>
    <col min="13324" max="13324" width="10.5703125" style="231" customWidth="1"/>
    <col min="13325" max="13325" width="10.7109375" style="231" bestFit="1" customWidth="1"/>
    <col min="13326" max="13326" width="12.140625" style="231" customWidth="1"/>
    <col min="13327" max="13568" width="8.7109375" style="231"/>
    <col min="13569" max="13569" width="1.5703125" style="231" customWidth="1"/>
    <col min="13570" max="13570" width="1.85546875" style="231" customWidth="1"/>
    <col min="13571" max="13572" width="1.5703125" style="231" customWidth="1"/>
    <col min="13573" max="13573" width="39" style="231" customWidth="1"/>
    <col min="13574" max="13574" width="10.5703125" style="231" customWidth="1"/>
    <col min="13575" max="13575" width="0.5703125" style="231" customWidth="1"/>
    <col min="13576" max="13576" width="10.5703125" style="231" customWidth="1"/>
    <col min="13577" max="13577" width="0.5703125" style="231" customWidth="1"/>
    <col min="13578" max="13578" width="10.5703125" style="231" customWidth="1"/>
    <col min="13579" max="13579" width="0.5703125" style="231" customWidth="1"/>
    <col min="13580" max="13580" width="10.5703125" style="231" customWidth="1"/>
    <col min="13581" max="13581" width="10.7109375" style="231" bestFit="1" customWidth="1"/>
    <col min="13582" max="13582" width="12.140625" style="231" customWidth="1"/>
    <col min="13583" max="13824" width="8.7109375" style="231"/>
    <col min="13825" max="13825" width="1.5703125" style="231" customWidth="1"/>
    <col min="13826" max="13826" width="1.85546875" style="231" customWidth="1"/>
    <col min="13827" max="13828" width="1.5703125" style="231" customWidth="1"/>
    <col min="13829" max="13829" width="39" style="231" customWidth="1"/>
    <col min="13830" max="13830" width="10.5703125" style="231" customWidth="1"/>
    <col min="13831" max="13831" width="0.5703125" style="231" customWidth="1"/>
    <col min="13832" max="13832" width="10.5703125" style="231" customWidth="1"/>
    <col min="13833" max="13833" width="0.5703125" style="231" customWidth="1"/>
    <col min="13834" max="13834" width="10.5703125" style="231" customWidth="1"/>
    <col min="13835" max="13835" width="0.5703125" style="231" customWidth="1"/>
    <col min="13836" max="13836" width="10.5703125" style="231" customWidth="1"/>
    <col min="13837" max="13837" width="10.7109375" style="231" bestFit="1" customWidth="1"/>
    <col min="13838" max="13838" width="12.140625" style="231" customWidth="1"/>
    <col min="13839" max="14080" width="8.7109375" style="231"/>
    <col min="14081" max="14081" width="1.5703125" style="231" customWidth="1"/>
    <col min="14082" max="14082" width="1.85546875" style="231" customWidth="1"/>
    <col min="14083" max="14084" width="1.5703125" style="231" customWidth="1"/>
    <col min="14085" max="14085" width="39" style="231" customWidth="1"/>
    <col min="14086" max="14086" width="10.5703125" style="231" customWidth="1"/>
    <col min="14087" max="14087" width="0.5703125" style="231" customWidth="1"/>
    <col min="14088" max="14088" width="10.5703125" style="231" customWidth="1"/>
    <col min="14089" max="14089" width="0.5703125" style="231" customWidth="1"/>
    <col min="14090" max="14090" width="10.5703125" style="231" customWidth="1"/>
    <col min="14091" max="14091" width="0.5703125" style="231" customWidth="1"/>
    <col min="14092" max="14092" width="10.5703125" style="231" customWidth="1"/>
    <col min="14093" max="14093" width="10.7109375" style="231" bestFit="1" customWidth="1"/>
    <col min="14094" max="14094" width="12.140625" style="231" customWidth="1"/>
    <col min="14095" max="14336" width="8.7109375" style="231"/>
    <col min="14337" max="14337" width="1.5703125" style="231" customWidth="1"/>
    <col min="14338" max="14338" width="1.85546875" style="231" customWidth="1"/>
    <col min="14339" max="14340" width="1.5703125" style="231" customWidth="1"/>
    <col min="14341" max="14341" width="39" style="231" customWidth="1"/>
    <col min="14342" max="14342" width="10.5703125" style="231" customWidth="1"/>
    <col min="14343" max="14343" width="0.5703125" style="231" customWidth="1"/>
    <col min="14344" max="14344" width="10.5703125" style="231" customWidth="1"/>
    <col min="14345" max="14345" width="0.5703125" style="231" customWidth="1"/>
    <col min="14346" max="14346" width="10.5703125" style="231" customWidth="1"/>
    <col min="14347" max="14347" width="0.5703125" style="231" customWidth="1"/>
    <col min="14348" max="14348" width="10.5703125" style="231" customWidth="1"/>
    <col min="14349" max="14349" width="10.7109375" style="231" bestFit="1" customWidth="1"/>
    <col min="14350" max="14350" width="12.140625" style="231" customWidth="1"/>
    <col min="14351" max="14592" width="8.7109375" style="231"/>
    <col min="14593" max="14593" width="1.5703125" style="231" customWidth="1"/>
    <col min="14594" max="14594" width="1.85546875" style="231" customWidth="1"/>
    <col min="14595" max="14596" width="1.5703125" style="231" customWidth="1"/>
    <col min="14597" max="14597" width="39" style="231" customWidth="1"/>
    <col min="14598" max="14598" width="10.5703125" style="231" customWidth="1"/>
    <col min="14599" max="14599" width="0.5703125" style="231" customWidth="1"/>
    <col min="14600" max="14600" width="10.5703125" style="231" customWidth="1"/>
    <col min="14601" max="14601" width="0.5703125" style="231" customWidth="1"/>
    <col min="14602" max="14602" width="10.5703125" style="231" customWidth="1"/>
    <col min="14603" max="14603" width="0.5703125" style="231" customWidth="1"/>
    <col min="14604" max="14604" width="10.5703125" style="231" customWidth="1"/>
    <col min="14605" max="14605" width="10.7109375" style="231" bestFit="1" customWidth="1"/>
    <col min="14606" max="14606" width="12.140625" style="231" customWidth="1"/>
    <col min="14607" max="14848" width="8.7109375" style="231"/>
    <col min="14849" max="14849" width="1.5703125" style="231" customWidth="1"/>
    <col min="14850" max="14850" width="1.85546875" style="231" customWidth="1"/>
    <col min="14851" max="14852" width="1.5703125" style="231" customWidth="1"/>
    <col min="14853" max="14853" width="39" style="231" customWidth="1"/>
    <col min="14854" max="14854" width="10.5703125" style="231" customWidth="1"/>
    <col min="14855" max="14855" width="0.5703125" style="231" customWidth="1"/>
    <col min="14856" max="14856" width="10.5703125" style="231" customWidth="1"/>
    <col min="14857" max="14857" width="0.5703125" style="231" customWidth="1"/>
    <col min="14858" max="14858" width="10.5703125" style="231" customWidth="1"/>
    <col min="14859" max="14859" width="0.5703125" style="231" customWidth="1"/>
    <col min="14860" max="14860" width="10.5703125" style="231" customWidth="1"/>
    <col min="14861" max="14861" width="10.7109375" style="231" bestFit="1" customWidth="1"/>
    <col min="14862" max="14862" width="12.140625" style="231" customWidth="1"/>
    <col min="14863" max="15104" width="8.7109375" style="231"/>
    <col min="15105" max="15105" width="1.5703125" style="231" customWidth="1"/>
    <col min="15106" max="15106" width="1.85546875" style="231" customWidth="1"/>
    <col min="15107" max="15108" width="1.5703125" style="231" customWidth="1"/>
    <col min="15109" max="15109" width="39" style="231" customWidth="1"/>
    <col min="15110" max="15110" width="10.5703125" style="231" customWidth="1"/>
    <col min="15111" max="15111" width="0.5703125" style="231" customWidth="1"/>
    <col min="15112" max="15112" width="10.5703125" style="231" customWidth="1"/>
    <col min="15113" max="15113" width="0.5703125" style="231" customWidth="1"/>
    <col min="15114" max="15114" width="10.5703125" style="231" customWidth="1"/>
    <col min="15115" max="15115" width="0.5703125" style="231" customWidth="1"/>
    <col min="15116" max="15116" width="10.5703125" style="231" customWidth="1"/>
    <col min="15117" max="15117" width="10.7109375" style="231" bestFit="1" customWidth="1"/>
    <col min="15118" max="15118" width="12.140625" style="231" customWidth="1"/>
    <col min="15119" max="15360" width="8.7109375" style="231"/>
    <col min="15361" max="15361" width="1.5703125" style="231" customWidth="1"/>
    <col min="15362" max="15362" width="1.85546875" style="231" customWidth="1"/>
    <col min="15363" max="15364" width="1.5703125" style="231" customWidth="1"/>
    <col min="15365" max="15365" width="39" style="231" customWidth="1"/>
    <col min="15366" max="15366" width="10.5703125" style="231" customWidth="1"/>
    <col min="15367" max="15367" width="0.5703125" style="231" customWidth="1"/>
    <col min="15368" max="15368" width="10.5703125" style="231" customWidth="1"/>
    <col min="15369" max="15369" width="0.5703125" style="231" customWidth="1"/>
    <col min="15370" max="15370" width="10.5703125" style="231" customWidth="1"/>
    <col min="15371" max="15371" width="0.5703125" style="231" customWidth="1"/>
    <col min="15372" max="15372" width="10.5703125" style="231" customWidth="1"/>
    <col min="15373" max="15373" width="10.7109375" style="231" bestFit="1" customWidth="1"/>
    <col min="15374" max="15374" width="12.140625" style="231" customWidth="1"/>
    <col min="15375" max="15616" width="8.7109375" style="231"/>
    <col min="15617" max="15617" width="1.5703125" style="231" customWidth="1"/>
    <col min="15618" max="15618" width="1.85546875" style="231" customWidth="1"/>
    <col min="15619" max="15620" width="1.5703125" style="231" customWidth="1"/>
    <col min="15621" max="15621" width="39" style="231" customWidth="1"/>
    <col min="15622" max="15622" width="10.5703125" style="231" customWidth="1"/>
    <col min="15623" max="15623" width="0.5703125" style="231" customWidth="1"/>
    <col min="15624" max="15624" width="10.5703125" style="231" customWidth="1"/>
    <col min="15625" max="15625" width="0.5703125" style="231" customWidth="1"/>
    <col min="15626" max="15626" width="10.5703125" style="231" customWidth="1"/>
    <col min="15627" max="15627" width="0.5703125" style="231" customWidth="1"/>
    <col min="15628" max="15628" width="10.5703125" style="231" customWidth="1"/>
    <col min="15629" max="15629" width="10.7109375" style="231" bestFit="1" customWidth="1"/>
    <col min="15630" max="15630" width="12.140625" style="231" customWidth="1"/>
    <col min="15631" max="15872" width="8.7109375" style="231"/>
    <col min="15873" max="15873" width="1.5703125" style="231" customWidth="1"/>
    <col min="15874" max="15874" width="1.85546875" style="231" customWidth="1"/>
    <col min="15875" max="15876" width="1.5703125" style="231" customWidth="1"/>
    <col min="15877" max="15877" width="39" style="231" customWidth="1"/>
    <col min="15878" max="15878" width="10.5703125" style="231" customWidth="1"/>
    <col min="15879" max="15879" width="0.5703125" style="231" customWidth="1"/>
    <col min="15880" max="15880" width="10.5703125" style="231" customWidth="1"/>
    <col min="15881" max="15881" width="0.5703125" style="231" customWidth="1"/>
    <col min="15882" max="15882" width="10.5703125" style="231" customWidth="1"/>
    <col min="15883" max="15883" width="0.5703125" style="231" customWidth="1"/>
    <col min="15884" max="15884" width="10.5703125" style="231" customWidth="1"/>
    <col min="15885" max="15885" width="10.7109375" style="231" bestFit="1" customWidth="1"/>
    <col min="15886" max="15886" width="12.140625" style="231" customWidth="1"/>
    <col min="15887" max="16128" width="8.7109375" style="231"/>
    <col min="16129" max="16129" width="1.5703125" style="231" customWidth="1"/>
    <col min="16130" max="16130" width="1.85546875" style="231" customWidth="1"/>
    <col min="16131" max="16132" width="1.5703125" style="231" customWidth="1"/>
    <col min="16133" max="16133" width="39" style="231" customWidth="1"/>
    <col min="16134" max="16134" width="10.5703125" style="231" customWidth="1"/>
    <col min="16135" max="16135" width="0.5703125" style="231" customWidth="1"/>
    <col min="16136" max="16136" width="10.5703125" style="231" customWidth="1"/>
    <col min="16137" max="16137" width="0.5703125" style="231" customWidth="1"/>
    <col min="16138" max="16138" width="10.5703125" style="231" customWidth="1"/>
    <col min="16139" max="16139" width="0.5703125" style="231" customWidth="1"/>
    <col min="16140" max="16140" width="10.5703125" style="231" customWidth="1"/>
    <col min="16141" max="16141" width="10.7109375" style="231" bestFit="1" customWidth="1"/>
    <col min="16142" max="16142" width="12.140625" style="231" customWidth="1"/>
    <col min="16143" max="16384" width="8.7109375" style="231"/>
  </cols>
  <sheetData>
    <row r="1" spans="1:19" s="221" customFormat="1" ht="23.1" customHeight="1" x14ac:dyDescent="0.5">
      <c r="L1" s="34" t="s">
        <v>132</v>
      </c>
    </row>
    <row r="2" spans="1:19" s="221" customFormat="1" ht="23.1" customHeight="1" x14ac:dyDescent="0.5">
      <c r="L2" s="34" t="s">
        <v>133</v>
      </c>
    </row>
    <row r="3" spans="1:19" s="221" customFormat="1" ht="23.1" customHeight="1" x14ac:dyDescent="0.5">
      <c r="A3" s="284" t="s">
        <v>190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19" s="221" customFormat="1" ht="23.1" customHeight="1" x14ac:dyDescent="0.5">
      <c r="A4" s="286" t="s">
        <v>46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22"/>
      <c r="N4" s="222"/>
      <c r="O4" s="222"/>
      <c r="P4" s="222"/>
    </row>
    <row r="5" spans="1:19" s="221" customFormat="1" ht="23.1" customHeight="1" x14ac:dyDescent="0.5">
      <c r="A5" s="286" t="s">
        <v>71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</row>
    <row r="6" spans="1:19" s="221" customFormat="1" ht="23.1" customHeight="1" x14ac:dyDescent="0.5">
      <c r="A6" s="286" t="s">
        <v>199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22"/>
      <c r="N6" s="222"/>
      <c r="O6" s="222"/>
      <c r="P6" s="222"/>
      <c r="Q6" s="222"/>
      <c r="R6" s="222"/>
      <c r="S6" s="222"/>
    </row>
    <row r="7" spans="1:19" s="223" customFormat="1" ht="6" customHeight="1" x14ac:dyDescent="0.5">
      <c r="F7" s="283"/>
      <c r="G7" s="283"/>
      <c r="H7" s="283"/>
      <c r="I7" s="283"/>
      <c r="J7" s="283"/>
      <c r="K7" s="283"/>
      <c r="L7" s="283"/>
    </row>
    <row r="8" spans="1:19" s="223" customFormat="1" ht="17.100000000000001" customHeight="1" x14ac:dyDescent="0.5">
      <c r="F8" s="277" t="s">
        <v>134</v>
      </c>
      <c r="G8" s="277"/>
      <c r="H8" s="277"/>
      <c r="I8" s="277"/>
      <c r="J8" s="277"/>
      <c r="K8" s="277"/>
      <c r="L8" s="277"/>
    </row>
    <row r="9" spans="1:19" s="223" customFormat="1" ht="17.100000000000001" customHeight="1" x14ac:dyDescent="0.5">
      <c r="F9" s="278" t="s">
        <v>52</v>
      </c>
      <c r="G9" s="278"/>
      <c r="H9" s="278"/>
      <c r="I9" s="224"/>
      <c r="J9" s="278" t="s">
        <v>53</v>
      </c>
      <c r="K9" s="278"/>
      <c r="L9" s="278"/>
    </row>
    <row r="10" spans="1:19" s="224" customFormat="1" ht="17.100000000000001" customHeight="1" x14ac:dyDescent="0.5">
      <c r="F10" s="225">
        <v>2025</v>
      </c>
      <c r="G10" s="226"/>
      <c r="H10" s="225">
        <v>2024</v>
      </c>
      <c r="I10" s="226"/>
      <c r="J10" s="225">
        <v>2025</v>
      </c>
      <c r="K10" s="226"/>
      <c r="L10" s="225">
        <v>2024</v>
      </c>
    </row>
    <row r="11" spans="1:19" s="223" customFormat="1" ht="17.100000000000001" customHeight="1" x14ac:dyDescent="0.5">
      <c r="A11" s="223" t="s">
        <v>24</v>
      </c>
      <c r="L11" s="227"/>
      <c r="N11" s="193"/>
    </row>
    <row r="12" spans="1:19" s="223" customFormat="1" ht="17.100000000000001" customHeight="1" x14ac:dyDescent="0.5">
      <c r="B12" s="223" t="s">
        <v>135</v>
      </c>
      <c r="F12" s="194">
        <f>'Compriehensive income 9 Month'!G32</f>
        <v>-77807</v>
      </c>
      <c r="G12" s="194"/>
      <c r="H12" s="194">
        <f>'Compriehensive income 9 Month'!I32</f>
        <v>-12256</v>
      </c>
      <c r="I12" s="194"/>
      <c r="J12" s="194">
        <f>'Compriehensive income 9 Month'!K32</f>
        <v>-62533</v>
      </c>
      <c r="K12" s="194"/>
      <c r="L12" s="194">
        <f>'Compriehensive income 9 Month'!M32</f>
        <v>-2010</v>
      </c>
      <c r="N12" s="195"/>
    </row>
    <row r="13" spans="1:19" s="223" customFormat="1" ht="17.100000000000001" customHeight="1" x14ac:dyDescent="0.5">
      <c r="B13" s="223" t="s">
        <v>115</v>
      </c>
      <c r="F13" s="194"/>
      <c r="G13" s="194"/>
      <c r="H13" s="194"/>
      <c r="I13" s="194"/>
      <c r="J13" s="194"/>
      <c r="K13" s="194"/>
      <c r="L13" s="194"/>
      <c r="N13" s="195"/>
    </row>
    <row r="14" spans="1:19" s="223" customFormat="1" ht="17.100000000000001" customHeight="1" x14ac:dyDescent="0.5">
      <c r="C14" s="223" t="s">
        <v>203</v>
      </c>
      <c r="F14" s="194">
        <v>-796</v>
      </c>
      <c r="G14" s="194"/>
      <c r="H14" s="194">
        <v>2469</v>
      </c>
      <c r="I14" s="194"/>
      <c r="J14" s="194">
        <v>-796</v>
      </c>
      <c r="K14" s="194"/>
      <c r="L14" s="194">
        <v>1428</v>
      </c>
      <c r="N14" s="195"/>
    </row>
    <row r="15" spans="1:19" s="223" customFormat="1" ht="17.100000000000001" customHeight="1" x14ac:dyDescent="0.5">
      <c r="C15" s="223" t="s">
        <v>116</v>
      </c>
      <c r="F15" s="194">
        <v>38122</v>
      </c>
      <c r="G15" s="194"/>
      <c r="H15" s="194">
        <v>34466</v>
      </c>
      <c r="I15" s="194"/>
      <c r="J15" s="194">
        <v>36659</v>
      </c>
      <c r="K15" s="194"/>
      <c r="L15" s="194">
        <v>32575</v>
      </c>
      <c r="N15" s="195"/>
    </row>
    <row r="16" spans="1:19" s="223" customFormat="1" ht="17.100000000000001" customHeight="1" x14ac:dyDescent="0.5">
      <c r="C16" s="223" t="s">
        <v>144</v>
      </c>
      <c r="F16" s="194">
        <v>-141</v>
      </c>
      <c r="G16" s="194"/>
      <c r="H16" s="194">
        <v>-129</v>
      </c>
      <c r="I16" s="194"/>
      <c r="J16" s="194">
        <v>-2838</v>
      </c>
      <c r="K16" s="194"/>
      <c r="L16" s="247">
        <v>-2828</v>
      </c>
      <c r="N16" s="195"/>
    </row>
    <row r="17" spans="3:14" s="223" customFormat="1" ht="17.100000000000001" customHeight="1" x14ac:dyDescent="0.5">
      <c r="C17" s="223" t="s">
        <v>194</v>
      </c>
      <c r="F17" s="194">
        <v>24091</v>
      </c>
      <c r="G17" s="194"/>
      <c r="H17" s="217">
        <v>28362</v>
      </c>
      <c r="I17" s="194"/>
      <c r="J17" s="194">
        <v>15486</v>
      </c>
      <c r="K17" s="194"/>
      <c r="L17" s="220">
        <v>18724</v>
      </c>
      <c r="N17" s="195"/>
    </row>
    <row r="18" spans="3:14" s="223" customFormat="1" ht="17.100000000000001" customHeight="1" x14ac:dyDescent="0.5">
      <c r="C18" s="223" t="s">
        <v>146</v>
      </c>
      <c r="F18" s="194">
        <v>23</v>
      </c>
      <c r="G18" s="194"/>
      <c r="H18" s="194">
        <v>-2181</v>
      </c>
      <c r="I18" s="194"/>
      <c r="J18" s="194">
        <v>0</v>
      </c>
      <c r="K18" s="194"/>
      <c r="L18" s="194">
        <v>-2181</v>
      </c>
      <c r="N18" s="195"/>
    </row>
    <row r="19" spans="3:14" s="223" customFormat="1" ht="17.100000000000001" customHeight="1" x14ac:dyDescent="0.5">
      <c r="C19" s="110" t="s">
        <v>210</v>
      </c>
      <c r="F19" s="198">
        <v>0</v>
      </c>
      <c r="G19" s="198"/>
      <c r="H19" s="230">
        <v>6</v>
      </c>
      <c r="I19" s="218"/>
      <c r="J19" s="220">
        <v>0</v>
      </c>
      <c r="K19" s="219"/>
      <c r="L19" s="220">
        <v>0</v>
      </c>
      <c r="N19" s="195"/>
    </row>
    <row r="20" spans="3:14" s="223" customFormat="1" ht="17.100000000000001" customHeight="1" x14ac:dyDescent="0.5">
      <c r="C20" s="223" t="s">
        <v>211</v>
      </c>
      <c r="F20" s="197">
        <v>429</v>
      </c>
      <c r="G20" s="197"/>
      <c r="H20" s="197">
        <v>3583</v>
      </c>
      <c r="I20" s="229"/>
      <c r="J20" s="229">
        <v>432</v>
      </c>
      <c r="K20" s="229"/>
      <c r="L20" s="229">
        <v>391</v>
      </c>
      <c r="N20" s="195"/>
    </row>
    <row r="21" spans="3:14" s="223" customFormat="1" ht="17.100000000000001" customHeight="1" x14ac:dyDescent="0.5">
      <c r="C21" s="223" t="s">
        <v>213</v>
      </c>
      <c r="F21" s="197">
        <v>0</v>
      </c>
      <c r="G21" s="197"/>
      <c r="H21" s="217">
        <v>28</v>
      </c>
      <c r="I21" s="229"/>
      <c r="J21" s="229">
        <v>0</v>
      </c>
      <c r="K21" s="229"/>
      <c r="L21" s="194"/>
      <c r="N21" s="195"/>
    </row>
    <row r="22" spans="3:14" s="223" customFormat="1" ht="17.100000000000001" customHeight="1" x14ac:dyDescent="0.5">
      <c r="C22" s="223" t="s">
        <v>212</v>
      </c>
      <c r="F22" s="197">
        <v>0</v>
      </c>
      <c r="G22" s="197"/>
      <c r="H22" s="230">
        <v>40</v>
      </c>
      <c r="I22" s="218"/>
      <c r="J22" s="230">
        <v>0</v>
      </c>
      <c r="K22" s="219"/>
      <c r="L22" s="194">
        <v>0</v>
      </c>
      <c r="N22" s="195"/>
    </row>
    <row r="23" spans="3:14" s="223" customFormat="1" ht="17.100000000000001" customHeight="1" x14ac:dyDescent="0.5">
      <c r="C23" s="223" t="s">
        <v>176</v>
      </c>
      <c r="F23" s="197">
        <v>-115</v>
      </c>
      <c r="G23" s="197"/>
      <c r="H23" s="197">
        <v>-4124</v>
      </c>
      <c r="I23" s="229"/>
      <c r="J23" s="229">
        <v>-115</v>
      </c>
      <c r="K23" s="229"/>
      <c r="L23" s="229">
        <v>-129</v>
      </c>
      <c r="N23" s="195"/>
    </row>
    <row r="24" spans="3:14" s="223" customFormat="1" ht="17.100000000000001" customHeight="1" x14ac:dyDescent="0.5">
      <c r="C24" s="223" t="s">
        <v>172</v>
      </c>
      <c r="F24" s="198">
        <v>-12833</v>
      </c>
      <c r="G24" s="198"/>
      <c r="H24" s="198">
        <v>-3054</v>
      </c>
      <c r="I24" s="198"/>
      <c r="J24" s="198">
        <v>-11650</v>
      </c>
      <c r="K24" s="198"/>
      <c r="L24" s="198">
        <v>-6674</v>
      </c>
      <c r="N24" s="195"/>
    </row>
    <row r="25" spans="3:14" s="223" customFormat="1" ht="17.100000000000001" customHeight="1" x14ac:dyDescent="0.5">
      <c r="C25" s="223" t="s">
        <v>207</v>
      </c>
      <c r="F25" s="194">
        <v>-457963</v>
      </c>
      <c r="G25" s="194"/>
      <c r="H25" s="194">
        <v>17520</v>
      </c>
      <c r="I25" s="194"/>
      <c r="J25" s="194">
        <v>-456048</v>
      </c>
      <c r="K25" s="194"/>
      <c r="L25" s="194">
        <v>14017</v>
      </c>
      <c r="N25" s="195"/>
    </row>
    <row r="26" spans="3:14" s="223" customFormat="1" ht="17.100000000000001" customHeight="1" x14ac:dyDescent="0.5">
      <c r="C26" s="223" t="s">
        <v>179</v>
      </c>
      <c r="F26" s="194">
        <v>852986</v>
      </c>
      <c r="G26" s="194"/>
      <c r="H26" s="217">
        <v>271367</v>
      </c>
      <c r="I26" s="194"/>
      <c r="J26" s="194">
        <v>847726</v>
      </c>
      <c r="K26" s="194"/>
      <c r="L26" s="217">
        <v>276019</v>
      </c>
      <c r="N26" s="195"/>
    </row>
    <row r="27" spans="3:14" s="223" customFormat="1" ht="17.100000000000001" customHeight="1" x14ac:dyDescent="0.5">
      <c r="C27" s="223" t="s">
        <v>180</v>
      </c>
      <c r="F27" s="194">
        <v>0</v>
      </c>
      <c r="G27" s="194"/>
      <c r="H27" s="217">
        <v>-131142</v>
      </c>
      <c r="I27" s="194"/>
      <c r="J27" s="194">
        <v>0</v>
      </c>
      <c r="K27" s="194"/>
      <c r="L27" s="194">
        <v>-131142</v>
      </c>
      <c r="N27" s="195"/>
    </row>
    <row r="28" spans="3:14" s="223" customFormat="1" ht="17.100000000000001" customHeight="1" x14ac:dyDescent="0.5">
      <c r="C28" s="223" t="s">
        <v>208</v>
      </c>
      <c r="F28" s="194">
        <v>0</v>
      </c>
      <c r="G28" s="194"/>
      <c r="H28" s="217">
        <v>12825</v>
      </c>
      <c r="I28" s="194"/>
      <c r="J28" s="194">
        <v>0</v>
      </c>
      <c r="K28" s="194"/>
      <c r="L28" s="217">
        <v>12825</v>
      </c>
      <c r="N28" s="195"/>
    </row>
    <row r="29" spans="3:14" s="223" customFormat="1" ht="17.100000000000001" customHeight="1" x14ac:dyDescent="0.5">
      <c r="C29" s="223" t="s">
        <v>169</v>
      </c>
      <c r="F29" s="194">
        <v>14280</v>
      </c>
      <c r="G29" s="194"/>
      <c r="H29" s="217">
        <v>3512</v>
      </c>
      <c r="I29" s="194"/>
      <c r="J29" s="194">
        <v>12905</v>
      </c>
      <c r="K29" s="194"/>
      <c r="L29" s="220">
        <v>-471</v>
      </c>
      <c r="N29" s="195"/>
    </row>
    <row r="30" spans="3:14" s="223" customFormat="1" ht="17.100000000000001" customHeight="1" x14ac:dyDescent="0.5">
      <c r="C30" s="223" t="s">
        <v>145</v>
      </c>
      <c r="F30" s="194">
        <v>-26628</v>
      </c>
      <c r="G30" s="194"/>
      <c r="H30" s="217">
        <v>-3369</v>
      </c>
      <c r="I30" s="194"/>
      <c r="J30" s="194">
        <v>-25046</v>
      </c>
      <c r="K30" s="194"/>
      <c r="L30" s="194">
        <v>522</v>
      </c>
      <c r="N30" s="195"/>
    </row>
    <row r="31" spans="3:14" s="223" customFormat="1" ht="17.100000000000001" customHeight="1" x14ac:dyDescent="0.5">
      <c r="C31" s="110" t="s">
        <v>204</v>
      </c>
      <c r="F31" s="194">
        <v>0</v>
      </c>
      <c r="G31" s="194"/>
      <c r="H31" s="217">
        <v>-246</v>
      </c>
      <c r="I31" s="194"/>
      <c r="J31" s="194">
        <v>0</v>
      </c>
      <c r="K31" s="194"/>
      <c r="L31" s="194">
        <v>0</v>
      </c>
      <c r="N31" s="195"/>
    </row>
    <row r="32" spans="3:14" s="223" customFormat="1" ht="17.100000000000001" customHeight="1" x14ac:dyDescent="0.5">
      <c r="C32" s="223" t="s">
        <v>215</v>
      </c>
      <c r="F32" s="194">
        <v>5411</v>
      </c>
      <c r="G32" s="194"/>
      <c r="H32" s="194">
        <v>-20923</v>
      </c>
      <c r="I32" s="194"/>
      <c r="J32" s="194">
        <v>-4865</v>
      </c>
      <c r="K32" s="194"/>
      <c r="L32" s="217">
        <v>-15526</v>
      </c>
      <c r="N32" s="195"/>
    </row>
    <row r="33" spans="1:14" s="223" customFormat="1" ht="17.100000000000001" customHeight="1" x14ac:dyDescent="0.5">
      <c r="C33" s="223" t="s">
        <v>216</v>
      </c>
      <c r="F33" s="194">
        <v>-304</v>
      </c>
      <c r="G33" s="194"/>
      <c r="H33" s="217">
        <v>-559</v>
      </c>
      <c r="I33" s="194"/>
      <c r="J33" s="194">
        <v>0</v>
      </c>
      <c r="K33" s="194"/>
      <c r="L33" s="194">
        <v>0</v>
      </c>
      <c r="N33" s="195"/>
    </row>
    <row r="34" spans="1:14" s="223" customFormat="1" ht="17.100000000000001" customHeight="1" x14ac:dyDescent="0.5">
      <c r="C34" s="223" t="s">
        <v>181</v>
      </c>
      <c r="F34" s="194">
        <v>1367</v>
      </c>
      <c r="G34" s="194"/>
      <c r="H34" s="217">
        <v>2802</v>
      </c>
      <c r="I34" s="194"/>
      <c r="J34" s="194">
        <v>1371</v>
      </c>
      <c r="K34" s="194"/>
      <c r="L34" s="220">
        <v>2802</v>
      </c>
      <c r="N34" s="195"/>
    </row>
    <row r="35" spans="1:14" s="223" customFormat="1" ht="17.100000000000001" customHeight="1" x14ac:dyDescent="0.5">
      <c r="C35" s="223" t="s">
        <v>170</v>
      </c>
      <c r="F35" s="194">
        <v>3258</v>
      </c>
      <c r="G35" s="194"/>
      <c r="H35" s="194">
        <v>2717</v>
      </c>
      <c r="I35" s="194"/>
      <c r="J35" s="194">
        <v>2845</v>
      </c>
      <c r="K35" s="194"/>
      <c r="L35" s="194">
        <v>2394</v>
      </c>
      <c r="N35" s="195"/>
    </row>
    <row r="36" spans="1:14" s="223" customFormat="1" ht="17.100000000000001" customHeight="1" x14ac:dyDescent="0.5">
      <c r="C36" s="223" t="s">
        <v>209</v>
      </c>
      <c r="F36" s="228">
        <v>784</v>
      </c>
      <c r="G36" s="196"/>
      <c r="H36" s="217">
        <v>356</v>
      </c>
      <c r="I36" s="197"/>
      <c r="J36" s="228">
        <v>1164</v>
      </c>
      <c r="K36" s="197"/>
      <c r="L36" s="220">
        <v>1648</v>
      </c>
      <c r="N36" s="195"/>
    </row>
    <row r="37" spans="1:14" s="223" customFormat="1" ht="17.100000000000001" customHeight="1" x14ac:dyDescent="0.5">
      <c r="C37" s="223" t="s">
        <v>173</v>
      </c>
      <c r="N37" s="195"/>
    </row>
    <row r="38" spans="1:14" s="223" customFormat="1" ht="17.100000000000001" customHeight="1" x14ac:dyDescent="0.5">
      <c r="D38" s="223" t="s">
        <v>174</v>
      </c>
      <c r="F38" s="228">
        <v>1974</v>
      </c>
      <c r="G38" s="197"/>
      <c r="H38" s="228">
        <v>2578</v>
      </c>
      <c r="I38" s="197"/>
      <c r="J38" s="228">
        <v>1974</v>
      </c>
      <c r="K38" s="197"/>
      <c r="L38" s="228">
        <v>2578</v>
      </c>
      <c r="N38" s="195"/>
    </row>
    <row r="39" spans="1:14" s="223" customFormat="1" ht="17.100000000000001" customHeight="1" x14ac:dyDescent="0.5">
      <c r="C39" s="242" t="s">
        <v>175</v>
      </c>
      <c r="F39" s="228">
        <v>1726</v>
      </c>
      <c r="G39" s="243"/>
      <c r="H39" s="217">
        <v>0</v>
      </c>
      <c r="I39" s="244"/>
      <c r="J39" s="228">
        <v>1726</v>
      </c>
      <c r="K39" s="244"/>
      <c r="L39" s="217">
        <v>0</v>
      </c>
      <c r="N39" s="195"/>
    </row>
    <row r="40" spans="1:14" s="223" customFormat="1" ht="17.100000000000001" customHeight="1" x14ac:dyDescent="0.5">
      <c r="C40" s="223" t="s">
        <v>171</v>
      </c>
      <c r="F40" s="256">
        <v>-6</v>
      </c>
      <c r="G40" s="198"/>
      <c r="H40" s="257">
        <v>-8</v>
      </c>
      <c r="I40" s="218"/>
      <c r="J40" s="250">
        <v>-6</v>
      </c>
      <c r="K40" s="219"/>
      <c r="L40" s="250">
        <v>-8</v>
      </c>
      <c r="N40" s="195"/>
    </row>
    <row r="41" spans="1:14" s="223" customFormat="1" ht="17.100000000000001" customHeight="1" x14ac:dyDescent="0.5">
      <c r="C41" s="223" t="s">
        <v>120</v>
      </c>
      <c r="F41" s="229">
        <f>SUM(F12:F40)</f>
        <v>367858</v>
      </c>
      <c r="G41" s="196"/>
      <c r="H41" s="229">
        <f>SUM(H12:H40)</f>
        <v>204640</v>
      </c>
      <c r="J41" s="229">
        <f>SUM(J12:J40)</f>
        <v>358391</v>
      </c>
      <c r="L41" s="229">
        <f>SUM(L12:L40)</f>
        <v>204954</v>
      </c>
      <c r="N41" s="195"/>
    </row>
    <row r="42" spans="1:14" s="223" customFormat="1" ht="17.100000000000001" customHeight="1" x14ac:dyDescent="0.5">
      <c r="F42" s="200"/>
      <c r="G42" s="200"/>
      <c r="H42" s="200"/>
      <c r="I42" s="200"/>
      <c r="J42" s="200"/>
      <c r="K42" s="200"/>
      <c r="L42" s="200"/>
      <c r="N42" s="201"/>
    </row>
    <row r="43" spans="1:14" s="223" customFormat="1" ht="17.100000000000001" customHeight="1" x14ac:dyDescent="0.5">
      <c r="F43" s="200"/>
      <c r="G43" s="200"/>
      <c r="H43" s="200"/>
      <c r="I43" s="200"/>
      <c r="J43" s="200"/>
      <c r="K43" s="200"/>
      <c r="L43" s="200"/>
      <c r="N43" s="201"/>
    </row>
    <row r="44" spans="1:14" s="232" customFormat="1" ht="23.1" customHeight="1" x14ac:dyDescent="0.5">
      <c r="L44" s="233" t="s">
        <v>132</v>
      </c>
    </row>
    <row r="45" spans="1:14" s="232" customFormat="1" ht="23.1" customHeight="1" x14ac:dyDescent="0.5">
      <c r="L45" s="233" t="s">
        <v>133</v>
      </c>
    </row>
    <row r="46" spans="1:14" ht="23.1" customHeight="1" x14ac:dyDescent="0.5">
      <c r="A46" s="279" t="s">
        <v>191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</row>
    <row r="47" spans="1:14" s="239" customFormat="1" ht="23.1" customHeight="1" x14ac:dyDescent="0.5">
      <c r="A47" s="281" t="s">
        <v>46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</row>
    <row r="48" spans="1:14" s="239" customFormat="1" ht="23.1" customHeight="1" x14ac:dyDescent="0.5">
      <c r="A48" s="281" t="s">
        <v>72</v>
      </c>
      <c r="B48" s="281"/>
      <c r="C48" s="281"/>
      <c r="D48" s="281"/>
      <c r="E48" s="281"/>
      <c r="F48" s="281"/>
      <c r="G48" s="281"/>
      <c r="H48" s="281"/>
      <c r="I48" s="281"/>
      <c r="J48" s="281"/>
      <c r="K48" s="281"/>
      <c r="L48" s="281"/>
    </row>
    <row r="49" spans="1:12" s="239" customFormat="1" ht="23.1" customHeight="1" x14ac:dyDescent="0.5">
      <c r="A49" s="281" t="s">
        <v>202</v>
      </c>
      <c r="B49" s="281"/>
      <c r="C49" s="281"/>
      <c r="D49" s="281"/>
      <c r="E49" s="281"/>
      <c r="F49" s="281"/>
      <c r="G49" s="281"/>
      <c r="H49" s="281"/>
      <c r="I49" s="281"/>
      <c r="J49" s="281"/>
      <c r="K49" s="281"/>
      <c r="L49" s="281"/>
    </row>
    <row r="50" spans="1:12" s="223" customFormat="1" ht="8.25" customHeight="1" x14ac:dyDescent="0.5">
      <c r="F50" s="283"/>
      <c r="G50" s="283"/>
      <c r="H50" s="283"/>
      <c r="I50" s="283"/>
      <c r="J50" s="283"/>
      <c r="K50" s="283"/>
      <c r="L50" s="283"/>
    </row>
    <row r="51" spans="1:12" s="223" customFormat="1" ht="16.5" customHeight="1" x14ac:dyDescent="0.5">
      <c r="F51" s="277" t="s">
        <v>134</v>
      </c>
      <c r="G51" s="277"/>
      <c r="H51" s="277"/>
      <c r="I51" s="277"/>
      <c r="J51" s="277"/>
      <c r="K51" s="277"/>
      <c r="L51" s="277"/>
    </row>
    <row r="52" spans="1:12" s="223" customFormat="1" ht="16.5" customHeight="1" x14ac:dyDescent="0.5">
      <c r="F52" s="278" t="s">
        <v>52</v>
      </c>
      <c r="G52" s="278"/>
      <c r="H52" s="278"/>
      <c r="I52" s="224"/>
      <c r="J52" s="278" t="s">
        <v>53</v>
      </c>
      <c r="K52" s="278"/>
      <c r="L52" s="278"/>
    </row>
    <row r="53" spans="1:12" s="224" customFormat="1" ht="16.5" customHeight="1" x14ac:dyDescent="0.5">
      <c r="F53" s="225">
        <v>2025</v>
      </c>
      <c r="G53" s="226"/>
      <c r="H53" s="225">
        <v>2024</v>
      </c>
      <c r="I53" s="226"/>
      <c r="J53" s="225">
        <v>2025</v>
      </c>
      <c r="K53" s="226"/>
      <c r="L53" s="225">
        <v>2024</v>
      </c>
    </row>
    <row r="54" spans="1:12" s="223" customFormat="1" ht="16.5" customHeight="1" x14ac:dyDescent="0.5">
      <c r="C54" s="223" t="s">
        <v>163</v>
      </c>
      <c r="F54" s="197">
        <v>2764</v>
      </c>
      <c r="G54" s="196"/>
      <c r="H54" s="197">
        <v>-7822</v>
      </c>
      <c r="I54" s="196"/>
      <c r="J54" s="197">
        <v>3666</v>
      </c>
      <c r="K54" s="196"/>
      <c r="L54" s="197">
        <v>-12367</v>
      </c>
    </row>
    <row r="55" spans="1:12" s="223" customFormat="1" ht="16.5" customHeight="1" x14ac:dyDescent="0.5">
      <c r="C55" s="223" t="s">
        <v>128</v>
      </c>
      <c r="F55" s="197">
        <v>139</v>
      </c>
      <c r="G55" s="196"/>
      <c r="H55" s="217">
        <v>127</v>
      </c>
      <c r="I55" s="196"/>
      <c r="J55" s="197">
        <v>2528</v>
      </c>
      <c r="K55" s="196"/>
      <c r="L55" s="197">
        <v>2738</v>
      </c>
    </row>
    <row r="56" spans="1:12" s="223" customFormat="1" ht="16.5" customHeight="1" x14ac:dyDescent="0.5">
      <c r="C56" s="223" t="s">
        <v>188</v>
      </c>
      <c r="F56" s="197">
        <v>-1973</v>
      </c>
      <c r="G56" s="196"/>
      <c r="H56" s="217">
        <v>0</v>
      </c>
      <c r="I56" s="196"/>
      <c r="J56" s="197">
        <v>-1910</v>
      </c>
      <c r="K56" s="196"/>
      <c r="L56" s="197">
        <v>0</v>
      </c>
    </row>
    <row r="57" spans="1:12" s="223" customFormat="1" ht="16.5" customHeight="1" x14ac:dyDescent="0.5">
      <c r="C57" s="223" t="s">
        <v>182</v>
      </c>
      <c r="F57" s="217">
        <v>-3956</v>
      </c>
      <c r="G57" s="197"/>
      <c r="H57" s="217">
        <v>-450</v>
      </c>
      <c r="I57" s="197"/>
      <c r="J57" s="197">
        <v>-3956</v>
      </c>
      <c r="K57" s="197"/>
      <c r="L57" s="197">
        <v>0</v>
      </c>
    </row>
    <row r="58" spans="1:12" s="223" customFormat="1" ht="16.5" customHeight="1" x14ac:dyDescent="0.5">
      <c r="E58" s="223" t="s">
        <v>120</v>
      </c>
      <c r="F58" s="202">
        <f>SUM(F41,F54:F57)</f>
        <v>364832</v>
      </c>
      <c r="G58" s="197"/>
      <c r="H58" s="202">
        <f>SUM(H41,H54:H57)</f>
        <v>196495</v>
      </c>
      <c r="I58" s="197"/>
      <c r="J58" s="202">
        <f>SUM(J41,J54:J57)</f>
        <v>358719</v>
      </c>
      <c r="K58" s="197"/>
      <c r="L58" s="202">
        <f>SUM(L41,L54:L57)</f>
        <v>195325</v>
      </c>
    </row>
    <row r="59" spans="1:12" s="223" customFormat="1" ht="16.5" customHeight="1" x14ac:dyDescent="0.5">
      <c r="A59" s="223" t="s">
        <v>27</v>
      </c>
      <c r="F59" s="203"/>
      <c r="G59" s="204"/>
      <c r="H59" s="203"/>
      <c r="I59" s="204"/>
      <c r="J59" s="203"/>
      <c r="K59" s="204"/>
      <c r="L59" s="203"/>
    </row>
    <row r="60" spans="1:12" s="223" customFormat="1" ht="16.5" customHeight="1" x14ac:dyDescent="0.5">
      <c r="C60" s="223" t="s">
        <v>177</v>
      </c>
      <c r="F60" s="196">
        <v>-1303</v>
      </c>
      <c r="G60" s="197"/>
      <c r="H60" s="196">
        <v>-4813</v>
      </c>
      <c r="I60" s="197"/>
      <c r="J60" s="197">
        <v>-1303</v>
      </c>
      <c r="K60" s="197"/>
      <c r="L60" s="197">
        <v>-4813</v>
      </c>
    </row>
    <row r="61" spans="1:12" s="223" customFormat="1" ht="16.5" customHeight="1" x14ac:dyDescent="0.5">
      <c r="C61" s="223" t="s">
        <v>189</v>
      </c>
      <c r="F61" s="196">
        <v>0</v>
      </c>
      <c r="G61" s="197"/>
      <c r="H61" s="197">
        <v>0</v>
      </c>
      <c r="I61" s="197"/>
      <c r="J61" s="197">
        <v>2000</v>
      </c>
      <c r="K61" s="197"/>
      <c r="L61" s="197">
        <v>0</v>
      </c>
    </row>
    <row r="62" spans="1:12" s="223" customFormat="1" ht="16.5" customHeight="1" x14ac:dyDescent="0.5">
      <c r="C62" s="223" t="s">
        <v>165</v>
      </c>
      <c r="F62" s="196">
        <v>0</v>
      </c>
      <c r="G62" s="197"/>
      <c r="H62" s="217">
        <v>0</v>
      </c>
      <c r="I62" s="240"/>
      <c r="J62" s="217">
        <v>-2000</v>
      </c>
      <c r="K62" s="241"/>
      <c r="L62" s="220">
        <v>0</v>
      </c>
    </row>
    <row r="63" spans="1:12" s="223" customFormat="1" ht="16.5" customHeight="1" x14ac:dyDescent="0.5">
      <c r="C63" s="223" t="s">
        <v>118</v>
      </c>
      <c r="F63" s="196">
        <v>-123</v>
      </c>
      <c r="G63" s="196"/>
      <c r="H63" s="196">
        <v>-46</v>
      </c>
      <c r="I63" s="196"/>
      <c r="J63" s="196">
        <v>-123</v>
      </c>
      <c r="K63" s="196"/>
      <c r="L63" s="196">
        <v>-46</v>
      </c>
    </row>
    <row r="64" spans="1:12" s="223" customFormat="1" ht="16.5" customHeight="1" x14ac:dyDescent="0.5">
      <c r="C64" s="223" t="s">
        <v>159</v>
      </c>
      <c r="F64" s="197">
        <v>243</v>
      </c>
      <c r="G64" s="197"/>
      <c r="H64" s="197">
        <v>96</v>
      </c>
      <c r="I64" s="197"/>
      <c r="J64" s="197">
        <v>240</v>
      </c>
      <c r="K64" s="197"/>
      <c r="L64" s="197">
        <v>96</v>
      </c>
    </row>
    <row r="65" spans="1:12" s="223" customFormat="1" ht="16.5" customHeight="1" x14ac:dyDescent="0.5">
      <c r="C65" s="223" t="s">
        <v>117</v>
      </c>
      <c r="F65" s="196">
        <v>-2291</v>
      </c>
      <c r="G65" s="196"/>
      <c r="H65" s="196">
        <v>-5378</v>
      </c>
      <c r="I65" s="197"/>
      <c r="J65" s="197">
        <v>-1836</v>
      </c>
      <c r="K65" s="197"/>
      <c r="L65" s="197">
        <v>-4939</v>
      </c>
    </row>
    <row r="66" spans="1:12" s="223" customFormat="1" ht="16.5" customHeight="1" x14ac:dyDescent="0.5">
      <c r="C66" s="223" t="s">
        <v>51</v>
      </c>
      <c r="F66" s="199">
        <v>-909</v>
      </c>
      <c r="G66" s="197"/>
      <c r="H66" s="199">
        <v>-118</v>
      </c>
      <c r="I66" s="197"/>
      <c r="J66" s="199">
        <v>-813</v>
      </c>
      <c r="K66" s="197"/>
      <c r="L66" s="199">
        <v>0</v>
      </c>
    </row>
    <row r="67" spans="1:12" s="223" customFormat="1" ht="16.5" customHeight="1" x14ac:dyDescent="0.5">
      <c r="E67" s="223" t="s">
        <v>28</v>
      </c>
      <c r="F67" s="202">
        <f>SUM(F60:F66)</f>
        <v>-4383</v>
      </c>
      <c r="G67" s="196"/>
      <c r="H67" s="202">
        <f>SUM(H60:H66)</f>
        <v>-10259</v>
      </c>
      <c r="I67" s="196"/>
      <c r="J67" s="202">
        <f>SUM(J60:J66)</f>
        <v>-3835</v>
      </c>
      <c r="K67" s="196"/>
      <c r="L67" s="202">
        <f>SUM(L60:L66)</f>
        <v>-9702</v>
      </c>
    </row>
    <row r="68" spans="1:12" s="223" customFormat="1" ht="16.5" customHeight="1" x14ac:dyDescent="0.5">
      <c r="A68" s="223" t="s">
        <v>29</v>
      </c>
      <c r="F68" s="194"/>
      <c r="G68" s="194"/>
      <c r="H68" s="194"/>
      <c r="I68" s="194"/>
      <c r="J68" s="194"/>
      <c r="K68" s="194"/>
      <c r="L68" s="194"/>
    </row>
    <row r="69" spans="1:12" s="223" customFormat="1" ht="16.5" customHeight="1" x14ac:dyDescent="0.5">
      <c r="C69" s="223" t="s">
        <v>193</v>
      </c>
      <c r="F69" s="194"/>
      <c r="G69" s="194"/>
      <c r="H69" s="194"/>
      <c r="I69" s="194"/>
      <c r="J69" s="194"/>
      <c r="K69" s="194"/>
      <c r="L69" s="194"/>
    </row>
    <row r="70" spans="1:12" s="223" customFormat="1" ht="16.5" customHeight="1" x14ac:dyDescent="0.5">
      <c r="D70" s="223" t="s">
        <v>183</v>
      </c>
      <c r="F70" s="196">
        <v>-23876</v>
      </c>
      <c r="G70" s="196"/>
      <c r="H70" s="196">
        <v>28947</v>
      </c>
      <c r="I70" s="196"/>
      <c r="J70" s="196">
        <v>-23876</v>
      </c>
      <c r="K70" s="196"/>
      <c r="L70" s="196">
        <v>28947</v>
      </c>
    </row>
    <row r="71" spans="1:12" s="223" customFormat="1" ht="16.5" customHeight="1" x14ac:dyDescent="0.5">
      <c r="C71" s="223" t="s">
        <v>164</v>
      </c>
      <c r="F71" s="196">
        <v>-2473</v>
      </c>
      <c r="G71" s="196"/>
      <c r="H71" s="196">
        <v>-3618</v>
      </c>
      <c r="I71" s="196"/>
      <c r="J71" s="196">
        <v>-2381</v>
      </c>
      <c r="K71" s="196"/>
      <c r="L71" s="196">
        <v>-3345</v>
      </c>
    </row>
    <row r="72" spans="1:12" s="223" customFormat="1" ht="16.5" customHeight="1" x14ac:dyDescent="0.5">
      <c r="C72" s="223" t="s">
        <v>186</v>
      </c>
      <c r="F72" s="196"/>
      <c r="G72" s="196"/>
      <c r="H72" s="196"/>
      <c r="I72" s="196"/>
      <c r="J72" s="196"/>
      <c r="K72" s="196"/>
      <c r="L72" s="196"/>
    </row>
    <row r="73" spans="1:12" s="223" customFormat="1" ht="16.5" customHeight="1" x14ac:dyDescent="0.5">
      <c r="D73" s="223" t="s">
        <v>187</v>
      </c>
      <c r="F73" s="196">
        <v>225</v>
      </c>
      <c r="G73" s="196"/>
      <c r="H73" s="196">
        <v>1400</v>
      </c>
      <c r="I73" s="196"/>
      <c r="J73" s="196">
        <v>0</v>
      </c>
      <c r="K73" s="196"/>
      <c r="L73" s="196">
        <v>0</v>
      </c>
    </row>
    <row r="74" spans="1:12" s="223" customFormat="1" ht="16.5" customHeight="1" x14ac:dyDescent="0.5">
      <c r="C74" s="223" t="s">
        <v>205</v>
      </c>
      <c r="F74" s="196">
        <v>0</v>
      </c>
      <c r="G74" s="196"/>
      <c r="H74" s="196">
        <v>36000</v>
      </c>
      <c r="I74" s="196"/>
      <c r="J74" s="196">
        <v>0</v>
      </c>
      <c r="K74" s="196"/>
      <c r="L74" s="196">
        <v>36000</v>
      </c>
    </row>
    <row r="75" spans="1:12" s="223" customFormat="1" ht="16.5" customHeight="1" x14ac:dyDescent="0.5">
      <c r="C75" s="223" t="s">
        <v>206</v>
      </c>
      <c r="F75" s="196">
        <v>0</v>
      </c>
      <c r="G75" s="196"/>
      <c r="H75" s="196">
        <v>-36000</v>
      </c>
      <c r="I75" s="196"/>
      <c r="J75" s="196">
        <v>0</v>
      </c>
      <c r="K75" s="196"/>
      <c r="L75" s="196">
        <v>-36000</v>
      </c>
    </row>
    <row r="76" spans="1:12" s="223" customFormat="1" ht="16.5" customHeight="1" x14ac:dyDescent="0.5">
      <c r="C76" s="282" t="s">
        <v>81</v>
      </c>
      <c r="D76" s="282"/>
      <c r="E76" s="282"/>
      <c r="F76" s="196">
        <v>189777</v>
      </c>
      <c r="G76" s="228"/>
      <c r="H76" s="196">
        <v>324656</v>
      </c>
      <c r="I76" s="228"/>
      <c r="J76" s="196">
        <v>189777</v>
      </c>
      <c r="K76" s="228"/>
      <c r="L76" s="196">
        <v>324656</v>
      </c>
    </row>
    <row r="77" spans="1:12" s="223" customFormat="1" ht="16.5" customHeight="1" x14ac:dyDescent="0.5">
      <c r="C77" s="223" t="s">
        <v>92</v>
      </c>
      <c r="F77" s="196">
        <v>-424892</v>
      </c>
      <c r="G77" s="196"/>
      <c r="H77" s="196">
        <v>-448854</v>
      </c>
      <c r="I77" s="196"/>
      <c r="J77" s="196">
        <v>-420532</v>
      </c>
      <c r="K77" s="196"/>
      <c r="L77" s="196">
        <v>-444808</v>
      </c>
    </row>
    <row r="78" spans="1:12" s="223" customFormat="1" ht="16.5" customHeight="1" x14ac:dyDescent="0.5">
      <c r="C78" s="223" t="s">
        <v>178</v>
      </c>
      <c r="F78" s="196">
        <v>195715</v>
      </c>
      <c r="G78" s="196"/>
      <c r="H78" s="196">
        <v>199744</v>
      </c>
      <c r="I78" s="196"/>
      <c r="J78" s="220">
        <v>195715</v>
      </c>
      <c r="K78" s="196"/>
      <c r="L78" s="220">
        <v>199744</v>
      </c>
    </row>
    <row r="79" spans="1:12" s="223" customFormat="1" ht="16.5" customHeight="1" x14ac:dyDescent="0.5">
      <c r="C79" s="223" t="s">
        <v>167</v>
      </c>
      <c r="F79" s="196">
        <v>-300000</v>
      </c>
      <c r="G79" s="196"/>
      <c r="H79" s="196">
        <v>-150000</v>
      </c>
      <c r="I79" s="196"/>
      <c r="J79" s="220">
        <v>-300000</v>
      </c>
      <c r="K79" s="196"/>
      <c r="L79" s="220">
        <v>-150000</v>
      </c>
    </row>
    <row r="80" spans="1:12" s="223" customFormat="1" ht="16.5" customHeight="1" x14ac:dyDescent="0.5">
      <c r="C80" s="223" t="s">
        <v>119</v>
      </c>
      <c r="F80" s="196">
        <v>-68373</v>
      </c>
      <c r="G80" s="228"/>
      <c r="H80" s="196">
        <v>-83988</v>
      </c>
      <c r="I80" s="228"/>
      <c r="J80" s="247">
        <v>-66944</v>
      </c>
      <c r="K80" s="228"/>
      <c r="L80" s="247">
        <v>-82191</v>
      </c>
    </row>
    <row r="81" spans="1:12" s="223" customFormat="1" ht="16.5" customHeight="1" x14ac:dyDescent="0.5">
      <c r="C81" s="223" t="s">
        <v>185</v>
      </c>
      <c r="F81" s="196">
        <v>0</v>
      </c>
      <c r="G81" s="228"/>
      <c r="H81" s="196">
        <v>-62259</v>
      </c>
      <c r="I81" s="228"/>
      <c r="J81" s="250">
        <v>0</v>
      </c>
      <c r="K81" s="228"/>
      <c r="L81" s="250">
        <v>-62259</v>
      </c>
    </row>
    <row r="82" spans="1:12" s="223" customFormat="1" ht="16.5" customHeight="1" x14ac:dyDescent="0.5">
      <c r="E82" s="223" t="s">
        <v>38</v>
      </c>
      <c r="F82" s="205">
        <f>SUM(F70:F81)</f>
        <v>-433897</v>
      </c>
      <c r="G82" s="198"/>
      <c r="H82" s="205">
        <f>SUM(H70:H81)</f>
        <v>-193972</v>
      </c>
      <c r="I82" s="198"/>
      <c r="J82" s="205">
        <f>SUM(J70:J81)</f>
        <v>-428241</v>
      </c>
      <c r="K82" s="198"/>
      <c r="L82" s="205">
        <f>SUM(L70:L81)</f>
        <v>-189256</v>
      </c>
    </row>
    <row r="83" spans="1:12" s="223" customFormat="1" ht="16.5" customHeight="1" x14ac:dyDescent="0.5">
      <c r="A83" s="223" t="s">
        <v>74</v>
      </c>
      <c r="F83" s="197">
        <f>F82+F67+F58</f>
        <v>-73448</v>
      </c>
      <c r="G83" s="197"/>
      <c r="H83" s="197">
        <f>H82+H67+H58</f>
        <v>-7736</v>
      </c>
      <c r="I83" s="197"/>
      <c r="J83" s="197">
        <f>J82+J67+J58</f>
        <v>-73357</v>
      </c>
      <c r="K83" s="197"/>
      <c r="L83" s="197">
        <f>L82+L67+L58</f>
        <v>-3633</v>
      </c>
    </row>
    <row r="84" spans="1:12" s="223" customFormat="1" ht="16.5" customHeight="1" x14ac:dyDescent="0.5">
      <c r="A84" s="223" t="s">
        <v>136</v>
      </c>
      <c r="F84" s="197">
        <v>122412</v>
      </c>
      <c r="G84" s="197"/>
      <c r="H84" s="217">
        <v>86428</v>
      </c>
      <c r="I84" s="197"/>
      <c r="J84" s="197">
        <v>115357</v>
      </c>
      <c r="K84" s="197"/>
      <c r="L84" s="197">
        <v>78335</v>
      </c>
    </row>
    <row r="85" spans="1:12" s="223" customFormat="1" ht="16.5" customHeight="1" thickBot="1" x14ac:dyDescent="0.55000000000000004">
      <c r="A85" s="223" t="s">
        <v>158</v>
      </c>
      <c r="F85" s="206">
        <f>SUM(F83:F84)</f>
        <v>48964</v>
      </c>
      <c r="G85" s="198"/>
      <c r="H85" s="206">
        <f>SUM(H83:H84)</f>
        <v>78692</v>
      </c>
      <c r="I85" s="198"/>
      <c r="J85" s="206">
        <f>SUM(J83:J84)</f>
        <v>42000</v>
      </c>
      <c r="K85" s="198"/>
      <c r="L85" s="206">
        <f>SUM(L83:L84)</f>
        <v>74702</v>
      </c>
    </row>
    <row r="86" spans="1:12" s="223" customFormat="1" ht="16.5" customHeight="1" thickTop="1" x14ac:dyDescent="0.5">
      <c r="F86" s="198"/>
      <c r="G86" s="198"/>
      <c r="H86" s="198"/>
      <c r="I86" s="198"/>
      <c r="J86" s="198"/>
      <c r="K86" s="198"/>
      <c r="L86" s="198"/>
    </row>
    <row r="87" spans="1:12" s="223" customFormat="1" ht="16.5" customHeight="1" x14ac:dyDescent="0.5">
      <c r="F87" s="198"/>
      <c r="G87" s="198"/>
      <c r="H87" s="198"/>
      <c r="I87" s="198"/>
      <c r="J87" s="198"/>
      <c r="K87" s="198"/>
      <c r="L87" s="198"/>
    </row>
    <row r="88" spans="1:12" s="223" customFormat="1" ht="23.1" customHeight="1" x14ac:dyDescent="0.5">
      <c r="A88" s="232"/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3" t="s">
        <v>132</v>
      </c>
    </row>
    <row r="89" spans="1:12" s="223" customFormat="1" ht="23.1" customHeight="1" x14ac:dyDescent="0.5">
      <c r="A89" s="232"/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3" t="s">
        <v>133</v>
      </c>
    </row>
    <row r="90" spans="1:12" s="223" customFormat="1" ht="23.1" customHeight="1" x14ac:dyDescent="0.5">
      <c r="A90" s="279" t="s">
        <v>192</v>
      </c>
      <c r="B90" s="280"/>
      <c r="C90" s="280"/>
      <c r="D90" s="280"/>
      <c r="E90" s="280"/>
      <c r="F90" s="280"/>
      <c r="G90" s="280"/>
      <c r="H90" s="280"/>
      <c r="I90" s="280"/>
      <c r="J90" s="280"/>
      <c r="K90" s="280"/>
      <c r="L90" s="280"/>
    </row>
    <row r="91" spans="1:12" s="223" customFormat="1" ht="23.1" customHeight="1" x14ac:dyDescent="0.5">
      <c r="A91" s="281" t="s">
        <v>46</v>
      </c>
      <c r="B91" s="281"/>
      <c r="C91" s="281"/>
      <c r="D91" s="281"/>
      <c r="E91" s="281"/>
      <c r="F91" s="281"/>
      <c r="G91" s="281"/>
      <c r="H91" s="281"/>
      <c r="I91" s="281"/>
      <c r="J91" s="281"/>
      <c r="K91" s="281"/>
      <c r="L91" s="281"/>
    </row>
    <row r="92" spans="1:12" s="223" customFormat="1" ht="23.1" customHeight="1" x14ac:dyDescent="0.5">
      <c r="A92" s="281" t="s">
        <v>72</v>
      </c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</row>
    <row r="93" spans="1:12" s="223" customFormat="1" ht="23.1" customHeight="1" x14ac:dyDescent="0.5">
      <c r="A93" s="281" t="s">
        <v>202</v>
      </c>
      <c r="B93" s="281"/>
      <c r="C93" s="281"/>
      <c r="D93" s="281"/>
      <c r="E93" s="281"/>
      <c r="F93" s="281"/>
      <c r="G93" s="281"/>
      <c r="H93" s="281"/>
      <c r="I93" s="281"/>
      <c r="J93" s="281"/>
      <c r="K93" s="281"/>
      <c r="L93" s="281"/>
    </row>
    <row r="94" spans="1:12" s="223" customFormat="1" ht="15.95" customHeight="1" x14ac:dyDescent="0.5">
      <c r="A94" s="238"/>
      <c r="B94" s="238"/>
      <c r="C94" s="238"/>
      <c r="D94" s="238"/>
      <c r="E94" s="238"/>
      <c r="F94" s="238"/>
      <c r="G94" s="238"/>
      <c r="H94" s="238"/>
      <c r="I94" s="238"/>
      <c r="J94" s="238"/>
      <c r="K94" s="238"/>
      <c r="L94" s="238"/>
    </row>
    <row r="95" spans="1:12" s="223" customFormat="1" ht="18" customHeight="1" x14ac:dyDescent="0.5">
      <c r="F95" s="277" t="s">
        <v>134</v>
      </c>
      <c r="G95" s="277"/>
      <c r="H95" s="277"/>
      <c r="I95" s="277"/>
      <c r="J95" s="277"/>
      <c r="K95" s="277"/>
      <c r="L95" s="277"/>
    </row>
    <row r="96" spans="1:12" s="223" customFormat="1" ht="18" customHeight="1" x14ac:dyDescent="0.5">
      <c r="F96" s="278" t="s">
        <v>52</v>
      </c>
      <c r="G96" s="278"/>
      <c r="H96" s="278"/>
      <c r="I96" s="224"/>
      <c r="J96" s="278" t="s">
        <v>53</v>
      </c>
      <c r="K96" s="278"/>
      <c r="L96" s="278"/>
    </row>
    <row r="97" spans="2:12" s="224" customFormat="1" ht="18" customHeight="1" x14ac:dyDescent="0.5">
      <c r="F97" s="225">
        <v>2025</v>
      </c>
      <c r="G97" s="226"/>
      <c r="H97" s="225">
        <v>2024</v>
      </c>
      <c r="I97" s="226"/>
      <c r="J97" s="225">
        <v>2025</v>
      </c>
      <c r="K97" s="226"/>
      <c r="L97" s="225">
        <v>2024</v>
      </c>
    </row>
    <row r="98" spans="2:12" s="224" customFormat="1" ht="18" customHeight="1" x14ac:dyDescent="0.5">
      <c r="B98" s="223" t="s">
        <v>214</v>
      </c>
      <c r="G98" s="226"/>
      <c r="I98" s="226"/>
      <c r="K98" s="226"/>
    </row>
    <row r="99" spans="2:12" s="223" customFormat="1" ht="18.600000000000001" customHeight="1" x14ac:dyDescent="0.5">
      <c r="B99" s="223" t="s">
        <v>0</v>
      </c>
      <c r="C99" s="245" t="s">
        <v>99</v>
      </c>
      <c r="D99" s="245"/>
      <c r="F99" s="194"/>
      <c r="G99" s="194"/>
      <c r="H99" s="194"/>
      <c r="I99" s="194"/>
      <c r="J99" s="194"/>
      <c r="K99" s="194"/>
      <c r="L99" s="194"/>
    </row>
    <row r="100" spans="2:12" s="223" customFormat="1" ht="18.600000000000001" customHeight="1" x14ac:dyDescent="0.5">
      <c r="C100" s="245"/>
      <c r="D100" s="223" t="s">
        <v>50</v>
      </c>
      <c r="F100" s="197">
        <v>813</v>
      </c>
      <c r="G100" s="197"/>
      <c r="H100" s="197">
        <v>786</v>
      </c>
      <c r="I100" s="197"/>
      <c r="J100" s="197">
        <v>571</v>
      </c>
      <c r="K100" s="197"/>
      <c r="L100" s="220">
        <v>639</v>
      </c>
    </row>
    <row r="101" spans="2:12" s="223" customFormat="1" ht="18.600000000000001" customHeight="1" x14ac:dyDescent="0.5">
      <c r="C101" s="245"/>
      <c r="D101" s="223" t="s">
        <v>45</v>
      </c>
      <c r="F101" s="199">
        <v>48151</v>
      </c>
      <c r="G101" s="197"/>
      <c r="H101" s="199">
        <v>77906</v>
      </c>
      <c r="I101" s="197"/>
      <c r="J101" s="199">
        <v>41429</v>
      </c>
      <c r="K101" s="197"/>
      <c r="L101" s="217">
        <v>74063</v>
      </c>
    </row>
    <row r="102" spans="2:12" s="223" customFormat="1" ht="18" customHeight="1" thickBot="1" x14ac:dyDescent="0.55000000000000004">
      <c r="C102" s="245"/>
      <c r="E102" s="223" t="s">
        <v>22</v>
      </c>
      <c r="F102" s="206">
        <f>SUM(F100:F101)</f>
        <v>48964</v>
      </c>
      <c r="G102" s="198"/>
      <c r="H102" s="206">
        <f>SUM(H100:H101)</f>
        <v>78692</v>
      </c>
      <c r="I102" s="198"/>
      <c r="J102" s="206">
        <f>SUM(J100:J101)</f>
        <v>42000</v>
      </c>
      <c r="K102" s="198"/>
      <c r="L102" s="206">
        <f>SUM(L100:L101)</f>
        <v>74702</v>
      </c>
    </row>
    <row r="103" spans="2:12" s="223" customFormat="1" ht="18" customHeight="1" thickTop="1" x14ac:dyDescent="0.5">
      <c r="C103" s="245"/>
      <c r="D103" s="245"/>
      <c r="F103" s="207"/>
      <c r="G103" s="207"/>
      <c r="H103" s="207"/>
      <c r="I103" s="207"/>
      <c r="J103" s="200"/>
      <c r="K103" s="207"/>
      <c r="L103" s="207"/>
    </row>
    <row r="104" spans="2:12" s="223" customFormat="1" ht="18" customHeight="1" x14ac:dyDescent="0.5">
      <c r="B104" s="110" t="s">
        <v>168</v>
      </c>
      <c r="C104" s="235"/>
      <c r="D104" s="235"/>
      <c r="E104" s="110"/>
      <c r="F104" s="236">
        <v>0</v>
      </c>
      <c r="G104" s="110"/>
      <c r="H104" s="103">
        <v>3301</v>
      </c>
      <c r="I104" s="110"/>
      <c r="J104" s="236">
        <v>0</v>
      </c>
      <c r="K104" s="110"/>
      <c r="L104" s="236">
        <v>3301</v>
      </c>
    </row>
    <row r="105" spans="2:12" s="223" customFormat="1" ht="15.95" customHeight="1" x14ac:dyDescent="0.5">
      <c r="B105" s="110"/>
      <c r="C105" s="235"/>
      <c r="D105" s="110"/>
      <c r="E105" s="110"/>
      <c r="F105" s="208"/>
      <c r="G105" s="200"/>
      <c r="H105" s="208"/>
      <c r="I105" s="200"/>
      <c r="J105" s="207"/>
      <c r="K105" s="207"/>
      <c r="L105" s="207"/>
    </row>
    <row r="106" spans="2:12" ht="15.95" customHeight="1" x14ac:dyDescent="0.5">
      <c r="B106" s="110"/>
      <c r="C106" s="235"/>
      <c r="D106" s="110"/>
      <c r="E106" s="110"/>
      <c r="F106" s="208"/>
      <c r="G106" s="200"/>
      <c r="H106" s="208"/>
      <c r="I106" s="200"/>
      <c r="J106" s="207"/>
      <c r="K106" s="207"/>
      <c r="L106" s="207"/>
    </row>
    <row r="107" spans="2:12" ht="15.95" customHeight="1" x14ac:dyDescent="0.5">
      <c r="B107" s="110"/>
      <c r="C107" s="235"/>
      <c r="D107" s="110"/>
      <c r="E107" s="110"/>
      <c r="F107" s="208"/>
      <c r="G107" s="200"/>
      <c r="H107" s="208"/>
      <c r="I107" s="200"/>
      <c r="J107" s="207"/>
      <c r="K107" s="207"/>
      <c r="L107" s="207"/>
    </row>
    <row r="108" spans="2:12" ht="15.95" customHeight="1" x14ac:dyDescent="0.5">
      <c r="B108" s="119"/>
      <c r="C108" s="119"/>
      <c r="D108" s="119"/>
      <c r="E108" s="119"/>
      <c r="F108" s="237">
        <f>F85-F102</f>
        <v>0</v>
      </c>
      <c r="G108" s="119"/>
      <c r="H108" s="237">
        <f>H85-H102</f>
        <v>0</v>
      </c>
      <c r="I108" s="119"/>
      <c r="J108" s="237">
        <f>J85-J102</f>
        <v>0</v>
      </c>
      <c r="K108" s="119"/>
      <c r="L108" s="237">
        <f>L85-L102</f>
        <v>0</v>
      </c>
    </row>
    <row r="109" spans="2:12" ht="15.95" customHeight="1" x14ac:dyDescent="0.5">
      <c r="B109" s="234"/>
      <c r="C109" s="234"/>
      <c r="D109" s="234"/>
      <c r="E109" s="234"/>
      <c r="F109" s="234"/>
      <c r="G109" s="234"/>
      <c r="H109" s="234"/>
      <c r="I109" s="234"/>
      <c r="J109" s="234"/>
      <c r="K109" s="234"/>
      <c r="L109" s="234"/>
    </row>
  </sheetData>
  <mergeCells count="24">
    <mergeCell ref="F8:L8"/>
    <mergeCell ref="A3:L3"/>
    <mergeCell ref="A4:L4"/>
    <mergeCell ref="A5:L5"/>
    <mergeCell ref="A6:L6"/>
    <mergeCell ref="F7:L7"/>
    <mergeCell ref="F9:H9"/>
    <mergeCell ref="J9:L9"/>
    <mergeCell ref="A46:L46"/>
    <mergeCell ref="A47:L47"/>
    <mergeCell ref="A48:L48"/>
    <mergeCell ref="C76:E76"/>
    <mergeCell ref="A49:L49"/>
    <mergeCell ref="F51:L51"/>
    <mergeCell ref="F52:H52"/>
    <mergeCell ref="J52:L52"/>
    <mergeCell ref="F50:L50"/>
    <mergeCell ref="F95:L95"/>
    <mergeCell ref="F96:H96"/>
    <mergeCell ref="J96:L96"/>
    <mergeCell ref="A90:L90"/>
    <mergeCell ref="A91:L91"/>
    <mergeCell ref="A92:L92"/>
    <mergeCell ref="A93:L93"/>
  </mergeCells>
  <pageMargins left="0.62992125984251968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Compriehensive income 3 Month</vt:lpstr>
      <vt:lpstr>Compriehensive income 9 Month</vt:lpstr>
      <vt:lpstr>Statements of changes (Cont.)</vt:lpstr>
      <vt:lpstr>Statements of changes</vt:lpstr>
      <vt:lpstr>Cash flow</vt:lpstr>
      <vt:lpstr>'Cash flow'!Print_Area</vt:lpstr>
      <vt:lpstr>'Compriehensive income 3 Month'!Print_Area</vt:lpstr>
      <vt:lpstr>'Compriehensive income 9 Month'!Print_Area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wilaiwan.n</cp:lastModifiedBy>
  <cp:lastPrinted>2025-11-10T07:22:02Z</cp:lastPrinted>
  <dcterms:created xsi:type="dcterms:W3CDTF">2003-10-16T04:11:37Z</dcterms:created>
  <dcterms:modified xsi:type="dcterms:W3CDTF">2025-11-11T10:20:26Z</dcterms:modified>
</cp:coreProperties>
</file>