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umsplc-my.sharepoint.com/personal/rasika_n_uniquecoal_com/Documents/Desktop/UMS Job/งบการเงิน/งบปี 2568/Q3_68/"/>
    </mc:Choice>
  </mc:AlternateContent>
  <xr:revisionPtr revIDLastSave="0" documentId="8_{03F8C80E-9D34-4354-B04B-DEE8E47F6AAD}" xr6:coauthVersionLast="47" xr6:coauthVersionMax="47" xr10:uidLastSave="{00000000-0000-0000-0000-000000000000}"/>
  <bookViews>
    <workbookView xWindow="-108" yWindow="-108" windowWidth="23256" windowHeight="12456" tabRatio="726" activeTab="3" xr2:uid="{00000000-000D-0000-FFFF-FFFF00000000}"/>
  </bookViews>
  <sheets>
    <sheet name="BS-2-3" sheetId="16" r:id="rId1"/>
    <sheet name="PL5 3M-4" sheetId="9" r:id="rId2"/>
    <sheet name="PL6 9M-5" sheetId="17" r:id="rId3"/>
    <sheet name="SH-6-7" sheetId="11" r:id="rId4"/>
    <sheet name="SH-8" sheetId="12" r:id="rId5"/>
    <sheet name="CF-9-10" sheetId="13" r:id="rId6"/>
  </sheets>
  <definedNames>
    <definedName name="_xlnm.Print_Area" localSheetId="0">'BS-2-3'!$A$1:$J$76</definedName>
    <definedName name="_xlnm.Print_Area" localSheetId="5">'CF-9-10'!$A$1:$J$84</definedName>
    <definedName name="_xlnm.Print_Area" localSheetId="1">'PL5 3M-4'!$A$1:$J$54</definedName>
    <definedName name="_xlnm.Print_Area" localSheetId="2">'PL6 9M-5'!$A$1:$J$54</definedName>
    <definedName name="_xlnm.Print_Area" localSheetId="3">'SH-6-7'!$A$1:$O$54</definedName>
    <definedName name="_xlnm.Print_Area" localSheetId="4">'SH-8'!$A$1:$K$33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2" i="17" l="1"/>
  <c r="J32" i="9"/>
  <c r="H32" i="9"/>
  <c r="F32" i="9"/>
  <c r="D32" i="9"/>
  <c r="O39" i="11" l="1"/>
  <c r="O50" i="11"/>
  <c r="C24" i="12" l="1"/>
  <c r="K30" i="12"/>
  <c r="I24" i="12"/>
  <c r="G24" i="12"/>
  <c r="E24" i="12"/>
  <c r="K23" i="12"/>
  <c r="K24" i="12" s="1"/>
  <c r="M44" i="11"/>
  <c r="I44" i="11"/>
  <c r="G44" i="11"/>
  <c r="E44" i="11"/>
  <c r="C44" i="11"/>
  <c r="O43" i="11" l="1"/>
  <c r="O44" i="11" s="1"/>
  <c r="K44" i="11"/>
  <c r="D54" i="16" l="1"/>
  <c r="J32" i="17"/>
  <c r="H32" i="17"/>
  <c r="F32" i="17"/>
  <c r="J22" i="17"/>
  <c r="H22" i="17"/>
  <c r="F22" i="17"/>
  <c r="D22" i="17"/>
  <c r="J15" i="17"/>
  <c r="H15" i="17"/>
  <c r="F15" i="17"/>
  <c r="D15" i="17"/>
  <c r="D28" i="17" l="1"/>
  <c r="D34" i="17" s="1"/>
  <c r="D36" i="17" s="1"/>
  <c r="D38" i="17" s="1"/>
  <c r="F28" i="17"/>
  <c r="F34" i="17" s="1"/>
  <c r="F36" i="17" s="1"/>
  <c r="F38" i="17" s="1"/>
  <c r="J28" i="17"/>
  <c r="J34" i="17" s="1"/>
  <c r="J36" i="17" s="1"/>
  <c r="J38" i="17" s="1"/>
  <c r="H28" i="17"/>
  <c r="H34" i="17" s="1"/>
  <c r="H36" i="17" s="1"/>
  <c r="H38" i="17" s="1"/>
  <c r="F41" i="17" l="1"/>
  <c r="F27" i="13"/>
  <c r="K13" i="12"/>
  <c r="J41" i="17"/>
  <c r="J46" i="17" s="1"/>
  <c r="H41" i="17"/>
  <c r="H46" i="17" s="1"/>
  <c r="K27" i="12"/>
  <c r="H27" i="13"/>
  <c r="D41" i="17"/>
  <c r="D46" i="17" s="1"/>
  <c r="O47" i="11"/>
  <c r="D27" i="13"/>
  <c r="H32" i="16"/>
  <c r="D32" i="16"/>
  <c r="H19" i="16"/>
  <c r="J19" i="16"/>
  <c r="D19" i="16"/>
  <c r="F19" i="16"/>
  <c r="D76" i="13"/>
  <c r="F51" i="17" l="1"/>
  <c r="F46" i="17"/>
  <c r="D51" i="17"/>
  <c r="J51" i="17"/>
  <c r="H51" i="17"/>
  <c r="D34" i="16"/>
  <c r="F71" i="16"/>
  <c r="F76" i="13" l="1"/>
  <c r="H76" i="13"/>
  <c r="J76" i="13"/>
  <c r="O11" i="11" l="1"/>
  <c r="M25" i="11" l="1"/>
  <c r="M27" i="11" s="1"/>
  <c r="G25" i="11"/>
  <c r="G27" i="11" s="1"/>
  <c r="E25" i="11"/>
  <c r="E27" i="11" s="1"/>
  <c r="C25" i="11"/>
  <c r="C27" i="11" s="1"/>
  <c r="K24" i="11"/>
  <c r="O24" i="11" s="1"/>
  <c r="H54" i="16" l="1"/>
  <c r="F54" i="16"/>
  <c r="J54" i="16"/>
  <c r="F65" i="13" l="1"/>
  <c r="K11" i="12"/>
  <c r="N17" i="11" l="1"/>
  <c r="O16" i="11"/>
  <c r="O17" i="11" s="1"/>
  <c r="O19" i="11" s="1"/>
  <c r="J71" i="16" l="1"/>
  <c r="F32" i="16" l="1"/>
  <c r="K19" i="12" l="1"/>
  <c r="J65" i="13" l="1"/>
  <c r="D65" i="13"/>
  <c r="H65" i="13"/>
  <c r="G28" i="12" l="1"/>
  <c r="G32" i="12" s="1"/>
  <c r="E28" i="12"/>
  <c r="E32" i="12" s="1"/>
  <c r="C28" i="12"/>
  <c r="C32" i="12" s="1"/>
  <c r="M48" i="11"/>
  <c r="M52" i="11" s="1"/>
  <c r="G48" i="11"/>
  <c r="G52" i="11" s="1"/>
  <c r="E48" i="11"/>
  <c r="E52" i="11" s="1"/>
  <c r="C48" i="11"/>
  <c r="C52" i="11" s="1"/>
  <c r="J22" i="9"/>
  <c r="J15" i="9"/>
  <c r="F22" i="9"/>
  <c r="F15" i="9"/>
  <c r="J73" i="16"/>
  <c r="F73" i="16"/>
  <c r="J26" i="9" l="1"/>
  <c r="F26" i="9"/>
  <c r="K23" i="11"/>
  <c r="O23" i="11" s="1"/>
  <c r="J36" i="9" l="1"/>
  <c r="J38" i="9" s="1"/>
  <c r="F36" i="9"/>
  <c r="F38" i="9" s="1"/>
  <c r="H22" i="9"/>
  <c r="D22" i="9"/>
  <c r="J27" i="13" l="1"/>
  <c r="J43" i="13" s="1"/>
  <c r="J41" i="9"/>
  <c r="J51" i="9" s="1"/>
  <c r="F41" i="9"/>
  <c r="F51" i="9" s="1"/>
  <c r="F43" i="13"/>
  <c r="I25" i="11"/>
  <c r="I27" i="11" s="1"/>
  <c r="J60" i="16"/>
  <c r="H60" i="16"/>
  <c r="F60" i="16"/>
  <c r="D60" i="16"/>
  <c r="F46" i="9" l="1"/>
  <c r="J46" i="9"/>
  <c r="J45" i="13"/>
  <c r="F45" i="13"/>
  <c r="H61" i="16"/>
  <c r="H34" i="16"/>
  <c r="D61" i="16"/>
  <c r="F61" i="16"/>
  <c r="F75" i="16" s="1"/>
  <c r="J61" i="16"/>
  <c r="J75" i="16" s="1"/>
  <c r="J32" i="16"/>
  <c r="K25" i="11" l="1"/>
  <c r="K27" i="11" s="1"/>
  <c r="O22" i="11"/>
  <c r="F78" i="13"/>
  <c r="F80" i="13" s="1"/>
  <c r="J78" i="13"/>
  <c r="J80" i="13" s="1"/>
  <c r="J34" i="16"/>
  <c r="F34" i="16"/>
  <c r="O25" i="11" l="1"/>
  <c r="O27" i="11" s="1"/>
  <c r="G14" i="12"/>
  <c r="G16" i="12" s="1"/>
  <c r="E14" i="12"/>
  <c r="E16" i="12" s="1"/>
  <c r="C14" i="12"/>
  <c r="C16" i="12" s="1"/>
  <c r="K14" i="12"/>
  <c r="K16" i="12" l="1"/>
  <c r="I14" i="12"/>
  <c r="I16" i="12" s="1"/>
  <c r="H15" i="9" l="1"/>
  <c r="D15" i="9"/>
  <c r="D26" i="9" l="1"/>
  <c r="H26" i="9"/>
  <c r="H36" i="9" l="1"/>
  <c r="H38" i="9" s="1"/>
  <c r="D36" i="9"/>
  <c r="D38" i="9" s="1"/>
  <c r="D41" i="9" s="1"/>
  <c r="D51" i="9" s="1"/>
  <c r="I28" i="12" l="1"/>
  <c r="I32" i="12" s="1"/>
  <c r="H41" i="9"/>
  <c r="K48" i="11"/>
  <c r="K52" i="11" s="1"/>
  <c r="D43" i="13"/>
  <c r="D46" i="9"/>
  <c r="H43" i="13" l="1"/>
  <c r="H45" i="13" s="1"/>
  <c r="H51" i="9"/>
  <c r="I48" i="11"/>
  <c r="I52" i="11" s="1"/>
  <c r="D71" i="16"/>
  <c r="D73" i="16" s="1"/>
  <c r="D75" i="16" s="1"/>
  <c r="H71" i="16"/>
  <c r="H73" i="16" s="1"/>
  <c r="H75" i="16" s="1"/>
  <c r="O48" i="11"/>
  <c r="O52" i="11" s="1"/>
  <c r="D45" i="13"/>
  <c r="H46" i="9" l="1"/>
  <c r="D78" i="13"/>
  <c r="D80" i="13" s="1"/>
  <c r="H78" i="13"/>
  <c r="H80" i="13" s="1"/>
  <c r="K28" i="12"/>
  <c r="K32" i="12" s="1"/>
</calcChain>
</file>

<file path=xl/sharedStrings.xml><?xml version="1.0" encoding="utf-8"?>
<sst xmlns="http://schemas.openxmlformats.org/spreadsheetml/2006/main" count="366" uniqueCount="194">
  <si>
    <t>Unique Mining Services Public Company Limited and its Subsidiaries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</si>
  <si>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</si>
  <si>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</si>
  <si>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</si>
  <si>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</si>
  <si>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</si>
  <si>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</si>
  <si>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</si>
  <si>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</si>
  <si>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</si>
  <si>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</si>
  <si>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</si>
  <si>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</si>
  <si>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current receivables</t>
  </si>
  <si>
    <t>Current portion of lease receivables</t>
  </si>
  <si>
    <t>3, 5</t>
  </si>
  <si>
    <t>Short-term loan to related party</t>
  </si>
  <si>
    <t xml:space="preserve">Inventories </t>
  </si>
  <si>
    <t>Other current assets</t>
  </si>
  <si>
    <t>Total current assets</t>
  </si>
  <si>
    <t>Non-current assets</t>
  </si>
  <si>
    <t>Restricted deposit at financial institution</t>
  </si>
  <si>
    <t>Investments in subsidiaries</t>
  </si>
  <si>
    <t>Lease receivables</t>
  </si>
  <si>
    <t>Investment properties</t>
  </si>
  <si>
    <t>Advances for purchase of equipment</t>
  </si>
  <si>
    <t xml:space="preserve">Property, plant and equipment </t>
  </si>
  <si>
    <t>Right-of-use assets</t>
  </si>
  <si>
    <t>Digital assets</t>
  </si>
  <si>
    <t>Intangible assets</t>
  </si>
  <si>
    <t>Other non-current assets</t>
  </si>
  <si>
    <t>Total non-current assets</t>
  </si>
  <si>
    <t xml:space="preserve">Total assets </t>
  </si>
  <si>
    <t>Liabilities and equity</t>
  </si>
  <si>
    <t xml:space="preserve">Current liabilities </t>
  </si>
  <si>
    <t>Short-term borrowings from financial institution</t>
  </si>
  <si>
    <t>Trade payables</t>
  </si>
  <si>
    <t>Other current payables</t>
  </si>
  <si>
    <t>Current portion of lease liabilities</t>
  </si>
  <si>
    <t>Short-term borrowings from related parties</t>
  </si>
  <si>
    <t>Accrued interest expenses to related parties</t>
  </si>
  <si>
    <t>Accrued expenses</t>
  </si>
  <si>
    <t>Other current liabilities</t>
  </si>
  <si>
    <t>Total current liabilities</t>
  </si>
  <si>
    <t>Non-current liabilities</t>
  </si>
  <si>
    <t>Lease liabilities</t>
  </si>
  <si>
    <t>Provision for employee benefits</t>
  </si>
  <si>
    <t>Other non-current liabilities</t>
  </si>
  <si>
    <t>Total non-current liabilities</t>
  </si>
  <si>
    <t>Total liabilities</t>
  </si>
  <si>
    <t>Equity</t>
  </si>
  <si>
    <t>Share capital:</t>
  </si>
  <si>
    <t xml:space="preserve">   Authorised share capital</t>
  </si>
  <si>
    <t xml:space="preserve">   Issued and paid-up share capital</t>
  </si>
  <si>
    <t>Retained earnings (deficit)</t>
  </si>
  <si>
    <t xml:space="preserve">   Appropriated to legal reserve</t>
  </si>
  <si>
    <t xml:space="preserve">   Deficit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</si>
  <si>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</si>
  <si>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</si>
  <si>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</si>
  <si>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</si>
  <si>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</si>
  <si>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Three-month period</t>
  </si>
  <si>
    <t>Income</t>
  </si>
  <si>
    <t>Revenue from sales of goods</t>
  </si>
  <si>
    <t>Revenue from rendering of services</t>
  </si>
  <si>
    <t>Revenue from sales and services of solar cell</t>
  </si>
  <si>
    <t>Revenue from digital assets mining</t>
  </si>
  <si>
    <t>Total income</t>
  </si>
  <si>
    <t>Costs</t>
  </si>
  <si>
    <t>Costs of sales of goods</t>
  </si>
  <si>
    <t>Costs of rendering of services</t>
  </si>
  <si>
    <t>Costs of digital assets mining</t>
  </si>
  <si>
    <t>Total costs</t>
  </si>
  <si>
    <t>Gross profits</t>
  </si>
  <si>
    <t>Other income</t>
  </si>
  <si>
    <t>Profit before expenses</t>
  </si>
  <si>
    <t>Administrative expenses</t>
  </si>
  <si>
    <t>Total expenses</t>
  </si>
  <si>
    <t>Finance costs</t>
  </si>
  <si>
    <t>Tax expense</t>
  </si>
  <si>
    <t>Other comprehensive income for the period</t>
  </si>
  <si>
    <t xml:space="preserve">   Owners of the parent</t>
  </si>
  <si>
    <t xml:space="preserve">   Non-controlling interests</t>
  </si>
  <si>
    <t>Statement of changes in equity (Unaudited)</t>
  </si>
  <si>
    <t>Consolidated financial statements</t>
  </si>
  <si>
    <t>Issued and</t>
  </si>
  <si>
    <t>Equity attributable</t>
  </si>
  <si>
    <t xml:space="preserve">   Non-</t>
  </si>
  <si>
    <t>paid-up share</t>
  </si>
  <si>
    <t>to owners of</t>
  </si>
  <si>
    <t>controlling</t>
  </si>
  <si>
    <t>Total</t>
  </si>
  <si>
    <t xml:space="preserve">capital </t>
  </si>
  <si>
    <t>Share premium</t>
  </si>
  <si>
    <t>Legal reserve</t>
  </si>
  <si>
    <t>Deficit</t>
  </si>
  <si>
    <t>the parent</t>
  </si>
  <si>
    <t xml:space="preserve"> interests</t>
  </si>
  <si>
    <t>equity</t>
  </si>
  <si>
    <t>Transactions with owners, recorded directly in equity</t>
  </si>
  <si>
    <t xml:space="preserve">  Changes in ownership interests in subsidiaries</t>
  </si>
  <si>
    <t xml:space="preserve">Acquisition of non-controlling interests </t>
  </si>
  <si>
    <t xml:space="preserve">  without a change in control</t>
  </si>
  <si>
    <t xml:space="preserve">  Total changes in ownership interest in subsidiaries</t>
  </si>
  <si>
    <t>Total transactions with owners, recorded directly in equity</t>
  </si>
  <si>
    <t>Comprehensive income for the period</t>
  </si>
  <si>
    <t>Loss</t>
  </si>
  <si>
    <t>Other comprehensive income</t>
  </si>
  <si>
    <t>Non-controlling interest</t>
  </si>
  <si>
    <t>Balance at 1 January 2024</t>
  </si>
  <si>
    <t>Separate financial statements</t>
  </si>
  <si>
    <t>Statement of cash flows (Unaudited)</t>
  </si>
  <si>
    <t>Cash flows from operating activities</t>
  </si>
  <si>
    <t>Depreciation and amortisation</t>
  </si>
  <si>
    <t>Reversal of impairment loss from assets</t>
  </si>
  <si>
    <t>Gain on disposal of property, plant and equipment</t>
  </si>
  <si>
    <t>Reversal of expected credit loss</t>
  </si>
  <si>
    <t>Loss from reassessment of lease receivable</t>
  </si>
  <si>
    <t>Interest income</t>
  </si>
  <si>
    <t>Changes in operating assets and liabilities</t>
  </si>
  <si>
    <t>Inventories</t>
  </si>
  <si>
    <t>Cash flows from investing activities</t>
  </si>
  <si>
    <t>Acquisition of property, plant and equipment</t>
  </si>
  <si>
    <t>Acquisition of intangible assets</t>
  </si>
  <si>
    <t>Acquisition of digital assets</t>
  </si>
  <si>
    <t xml:space="preserve">Interest received  </t>
  </si>
  <si>
    <t>Cash flows from financing activities</t>
  </si>
  <si>
    <t>Increase in non-controlling interest</t>
  </si>
  <si>
    <t>Proceeds from short-term borrowings from related parties</t>
  </si>
  <si>
    <t>Repayment of short-term borrowings from related parties</t>
  </si>
  <si>
    <t>Payment of lease liabilities</t>
  </si>
  <si>
    <t>Finance costs paid</t>
  </si>
  <si>
    <t>Cash and cash equivalents at 1 January</t>
  </si>
  <si>
    <t>Non-cash transactions</t>
  </si>
  <si>
    <t>Costs of sales and services of solar cell</t>
  </si>
  <si>
    <t>Distribution costs</t>
  </si>
  <si>
    <t>Right-of-use asset</t>
  </si>
  <si>
    <t>Balance at 1 January 2025</t>
  </si>
  <si>
    <t>Non-current provisions for employee benefits</t>
  </si>
  <si>
    <t>Net cash from (used in) operating activities</t>
  </si>
  <si>
    <t xml:space="preserve">Net cash from (used in) operating activities </t>
  </si>
  <si>
    <t>Net increase (decrease) in cash and cash equivalents</t>
  </si>
  <si>
    <t>Non-current assets classified as held for sale</t>
  </si>
  <si>
    <t>Total comprehensive income (expense) for the period</t>
  </si>
  <si>
    <t>Transfer to compensate deficit</t>
  </si>
  <si>
    <t>3, 8</t>
  </si>
  <si>
    <t>Profit (loss) from operating activities</t>
  </si>
  <si>
    <t xml:space="preserve">Profit (loss) for the period </t>
  </si>
  <si>
    <t>Profit (loss) attributable to:</t>
  </si>
  <si>
    <t>Basic earnings (loss) per share</t>
  </si>
  <si>
    <t>Acquisition of investment in subsidiary</t>
  </si>
  <si>
    <t>Proceeds from short-term borrowings from financial institutions</t>
  </si>
  <si>
    <t>Repayment of short-term borrowings from financial institutions</t>
  </si>
  <si>
    <t>Issue of ordinary shares</t>
  </si>
  <si>
    <t>Profit</t>
  </si>
  <si>
    <t>Contributions by owners of the parent</t>
  </si>
  <si>
    <t>Net cash from (used in) investing activities</t>
  </si>
  <si>
    <t xml:space="preserve">Net cash from (used in) financing activities  </t>
  </si>
  <si>
    <t>Profit (loss) for the period</t>
  </si>
  <si>
    <t>Proceeds from issue of shares</t>
  </si>
  <si>
    <t>3, 11</t>
  </si>
  <si>
    <t>Gain on disposal of property, plant, equipment</t>
  </si>
  <si>
    <t xml:space="preserve">    and investment properties</t>
  </si>
  <si>
    <t xml:space="preserve">Proceeds from sales of property, plant, equipment </t>
  </si>
  <si>
    <t xml:space="preserve">   and investment properties</t>
  </si>
  <si>
    <t>Total comprehensive income (expense) attributable to:</t>
  </si>
  <si>
    <t>Profit (loss) before income tax expense</t>
  </si>
  <si>
    <t>(discount)</t>
  </si>
  <si>
    <t>Total contributions by owners of the parent</t>
  </si>
  <si>
    <t>Adjustments to reconcile profit (loss) to cash receipts (payments)</t>
  </si>
  <si>
    <t>Payables for acquisition of plant and equipment</t>
  </si>
  <si>
    <t>Share premium (discount) on ordinary shares</t>
  </si>
  <si>
    <t>Compensation of deficit</t>
  </si>
  <si>
    <t>30 September</t>
  </si>
  <si>
    <t>ended 30 September</t>
  </si>
  <si>
    <t>Nine-month period</t>
  </si>
  <si>
    <t>Nine-month period ended 30 September 2024</t>
  </si>
  <si>
    <t>Balance at 30 September 2024</t>
  </si>
  <si>
    <t>Nine-month period ended 30 September 2025</t>
  </si>
  <si>
    <t>Balance at 30 September 2025</t>
  </si>
  <si>
    <t>Nine-month period ended</t>
  </si>
  <si>
    <t>Cash and cash equivalents at 30 September</t>
  </si>
  <si>
    <t>Loss on disposal of property, plant, equipment</t>
  </si>
  <si>
    <t>Expected credit loss on lease receivable</t>
  </si>
  <si>
    <t>Loss from operating activities</t>
  </si>
  <si>
    <t>Loss before income tax expense</t>
  </si>
  <si>
    <t xml:space="preserve">Loss for the period </t>
  </si>
  <si>
    <t>Basic loss per share</t>
  </si>
  <si>
    <t>Taxes paid</t>
  </si>
  <si>
    <t>Loss attributable to:</t>
  </si>
  <si>
    <t>Total comprehensive expense for the period</t>
  </si>
  <si>
    <t>Payment for loans to related parties</t>
  </si>
  <si>
    <t>Loss on (reversal of) inventories devaluation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</si>
</sst>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\ ;\(#,##0\)"/>
    <numFmt numFmtId="167" formatCode="_(* #,##0.0_);_(* \(#,##0.0\);_(* &quot;-&quot;??_);_(@_)"/>
    <numFmt numFmtId="168" formatCode="_(* #,##0_);_(* \(#,##0\);_(* &quot;-&quot;??_);_(@_)"/>
    <numFmt numFmtId="169" formatCode="#,##0.00;\(#,##0.00\)"/>
    <numFmt numFmtId="170" formatCode="_(* #,##0.000_);_(* \(#,##0.000\);_(* &quot;-&quot;???_);_(@_)"/>
    <numFmt numFmtId="171" formatCode="_(* #,##0.000_);_(* \(#,##0.000\);_(* &quot;-&quot;??_);_(@_)"/>
  </numFmts>
  <fonts count="27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5" fillId="0" borderId="0"/>
    <xf numFmtId="0" fontId="17" fillId="0" borderId="0"/>
    <xf numFmtId="0" fontId="16" fillId="0" borderId="0"/>
    <xf numFmtId="0" fontId="16" fillId="0" borderId="0"/>
    <xf numFmtId="0" fontId="18" fillId="0" borderId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0">
    <xf numFmtId="0" fontId="0" fillId="0" borderId="0" xfId="0"/>
    <xf numFmtId="0" fontId="6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2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9" fillId="0" borderId="0" xfId="0" applyFont="1" applyProtection="1">
      <protection locked="0"/>
    </xf>
    <xf numFmtId="0" fontId="3" fillId="0" borderId="0" xfId="0" applyFo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49" fontId="0" fillId="0" borderId="0" xfId="0" quotePrefix="1" applyNumberForma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166" fontId="0" fillId="0" borderId="0" xfId="0" applyNumberFormat="1" applyProtection="1"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8" fontId="3" fillId="0" borderId="0" xfId="4" applyNumberFormat="1" applyFont="1" applyFill="1" applyBorder="1" applyAlignment="1" applyProtection="1">
      <protection locked="0"/>
    </xf>
    <xf numFmtId="168" fontId="0" fillId="0" borderId="0" xfId="1" applyNumberFormat="1" applyFont="1" applyFill="1" applyAlignment="1" applyProtection="1">
      <alignment horizontal="right"/>
      <protection locked="0"/>
    </xf>
    <xf numFmtId="0" fontId="0" fillId="0" borderId="0" xfId="0" applyProtection="1">
      <protection locked="0"/>
    </xf>
    <xf numFmtId="168" fontId="0" fillId="0" borderId="0" xfId="4" applyNumberFormat="1" applyFont="1" applyFill="1" applyBorder="1" applyAlignment="1" applyProtection="1">
      <protection locked="0"/>
    </xf>
    <xf numFmtId="168" fontId="3" fillId="0" borderId="0" xfId="4" applyNumberFormat="1" applyFont="1" applyFill="1" applyBorder="1" applyAlignment="1" applyProtection="1">
      <alignment horizontal="right"/>
      <protection locked="0"/>
    </xf>
    <xf numFmtId="168" fontId="0" fillId="0" borderId="0" xfId="1" applyNumberFormat="1" applyFont="1" applyFill="1" applyProtection="1">
      <protection locked="0"/>
    </xf>
    <xf numFmtId="168" fontId="0" fillId="0" borderId="0" xfId="4" applyNumberFormat="1" applyFont="1" applyFill="1" applyBorder="1" applyAlignment="1" applyProtection="1">
      <alignment horizontal="center"/>
      <protection locked="0"/>
    </xf>
    <xf numFmtId="166" fontId="0" fillId="0" borderId="4" xfId="0" applyNumberFormat="1" applyBorder="1" applyProtection="1">
      <protection locked="0"/>
    </xf>
    <xf numFmtId="168" fontId="3" fillId="0" borderId="4" xfId="4" applyNumberFormat="1" applyFont="1" applyFill="1" applyBorder="1" applyAlignment="1" applyProtection="1"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Protection="1">
      <protection locked="0"/>
    </xf>
    <xf numFmtId="0" fontId="0" fillId="0" borderId="0" xfId="0" applyAlignment="1" applyProtection="1">
      <alignment horizontal="justify"/>
      <protection locked="0"/>
    </xf>
    <xf numFmtId="165" fontId="0" fillId="0" borderId="0" xfId="1" applyFont="1" applyFill="1" applyProtection="1">
      <protection locked="0"/>
    </xf>
    <xf numFmtId="166" fontId="3" fillId="0" borderId="0" xfId="0" applyNumberFormat="1" applyFont="1" applyAlignment="1" applyProtection="1">
      <alignment horizontal="right"/>
      <protection locked="0"/>
    </xf>
    <xf numFmtId="168" fontId="0" fillId="0" borderId="0" xfId="1" applyNumberFormat="1" applyFont="1" applyProtection="1">
      <protection locked="0"/>
    </xf>
    <xf numFmtId="168" fontId="3" fillId="0" borderId="0" xfId="4" applyNumberFormat="1" applyFont="1" applyFill="1" applyAlignment="1" applyProtection="1">
      <alignment horizontal="right"/>
      <protection locked="0"/>
    </xf>
    <xf numFmtId="165" fontId="3" fillId="0" borderId="0" xfId="1" applyFont="1" applyProtection="1">
      <protection locked="0"/>
    </xf>
    <xf numFmtId="165" fontId="3" fillId="0" borderId="0" xfId="0" applyNumberFormat="1" applyFont="1" applyProtection="1">
      <protection locked="0"/>
    </xf>
    <xf numFmtId="49" fontId="0" fillId="0" borderId="0" xfId="0" applyNumberFormat="1" applyAlignment="1" applyProtection="1">
      <alignment horizontal="justify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center"/>
      <protection locked="0"/>
    </xf>
    <xf numFmtId="165" fontId="3" fillId="0" borderId="0" xfId="0" applyNumberFormat="1" applyFont="1" applyAlignment="1" applyProtection="1">
      <alignment horizontal="right"/>
      <protection locked="0"/>
    </xf>
    <xf numFmtId="168" fontId="3" fillId="0" borderId="0" xfId="0" applyNumberFormat="1" applyFont="1" applyAlignment="1" applyProtection="1">
      <alignment horizontal="right"/>
      <protection locked="0"/>
    </xf>
    <xf numFmtId="168" fontId="0" fillId="0" borderId="0" xfId="0" applyNumberFormat="1" applyProtection="1">
      <protection locked="0"/>
    </xf>
    <xf numFmtId="37" fontId="0" fillId="0" borderId="0" xfId="0" applyNumberFormat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37" fontId="3" fillId="0" borderId="4" xfId="0" applyNumberFormat="1" applyFont="1" applyBorder="1" applyAlignment="1" applyProtection="1">
      <alignment horizontal="right"/>
      <protection locked="0"/>
    </xf>
    <xf numFmtId="164" fontId="4" fillId="0" borderId="0" xfId="0" applyNumberFormat="1" applyFont="1" applyProtection="1">
      <protection locked="0"/>
    </xf>
    <xf numFmtId="166" fontId="0" fillId="0" borderId="0" xfId="0" applyNumberFormat="1" applyAlignment="1" applyProtection="1">
      <alignment horizontal="right"/>
      <protection locked="0"/>
    </xf>
    <xf numFmtId="168" fontId="0" fillId="0" borderId="0" xfId="1" applyNumberFormat="1" applyFont="1" applyFill="1" applyBorder="1" applyAlignment="1" applyProtection="1">
      <alignment horizontal="right"/>
      <protection locked="0"/>
    </xf>
    <xf numFmtId="167" fontId="0" fillId="0" borderId="0" xfId="0" applyNumberFormat="1" applyAlignment="1" applyProtection="1">
      <alignment horizontal="center"/>
      <protection locked="0"/>
    </xf>
    <xf numFmtId="168" fontId="3" fillId="0" borderId="4" xfId="4" applyNumberFormat="1" applyFont="1" applyFill="1" applyBorder="1" applyAlignment="1" applyProtection="1">
      <alignment horizontal="right"/>
      <protection locked="0"/>
    </xf>
    <xf numFmtId="168" fontId="0" fillId="0" borderId="4" xfId="1" applyNumberFormat="1" applyFont="1" applyFill="1" applyBorder="1" applyAlignment="1" applyProtection="1">
      <alignment horizontal="right"/>
      <protection locked="0"/>
    </xf>
    <xf numFmtId="168" fontId="4" fillId="0" borderId="0" xfId="1" applyNumberFormat="1" applyFont="1" applyFill="1" applyBorder="1" applyAlignment="1" applyProtection="1">
      <alignment horizontal="right"/>
      <protection locked="0"/>
    </xf>
    <xf numFmtId="168" fontId="3" fillId="0" borderId="0" xfId="1" applyNumberFormat="1" applyFont="1" applyFill="1" applyBorder="1" applyAlignment="1" applyProtection="1">
      <protection locked="0"/>
    </xf>
    <xf numFmtId="166" fontId="0" fillId="0" borderId="1" xfId="0" applyNumberFormat="1" applyBorder="1" applyProtection="1">
      <protection locked="0"/>
    </xf>
    <xf numFmtId="168" fontId="0" fillId="0" borderId="0" xfId="4" applyNumberFormat="1" applyFont="1" applyFill="1" applyBorder="1" applyAlignment="1" applyProtection="1">
      <alignment horizontal="right"/>
      <protection locked="0"/>
    </xf>
    <xf numFmtId="37" fontId="3" fillId="0" borderId="1" xfId="0" applyNumberFormat="1" applyFont="1" applyBorder="1" applyAlignment="1" applyProtection="1">
      <alignment horizontal="right"/>
      <protection locked="0"/>
    </xf>
    <xf numFmtId="168" fontId="0" fillId="0" borderId="1" xfId="1" applyNumberFormat="1" applyFont="1" applyFill="1" applyBorder="1" applyAlignment="1" applyProtection="1">
      <alignment horizontal="right"/>
      <protection locked="0"/>
    </xf>
    <xf numFmtId="168" fontId="3" fillId="0" borderId="0" xfId="1" applyNumberFormat="1" applyFont="1" applyFill="1" applyAlignment="1" applyProtection="1">
      <alignment horizontal="right"/>
      <protection locked="0"/>
    </xf>
    <xf numFmtId="165" fontId="3" fillId="0" borderId="0" xfId="1" applyFont="1" applyFill="1" applyAlignment="1" applyProtection="1">
      <alignment horizontal="right"/>
      <protection locked="0"/>
    </xf>
    <xf numFmtId="168" fontId="0" fillId="0" borderId="4" xfId="4" applyNumberFormat="1" applyFont="1" applyFill="1" applyBorder="1" applyAlignment="1" applyProtection="1">
      <alignment horizontal="right"/>
      <protection locked="0"/>
    </xf>
    <xf numFmtId="168" fontId="3" fillId="0" borderId="0" xfId="1" applyNumberFormat="1" applyFont="1" applyFill="1" applyBorder="1" applyAlignment="1" applyProtection="1">
      <alignment horizontal="right"/>
      <protection locked="0"/>
    </xf>
    <xf numFmtId="168" fontId="4" fillId="0" borderId="0" xfId="1" applyNumberFormat="1" applyFont="1" applyBorder="1" applyAlignment="1" applyProtection="1">
      <alignment horizontal="right"/>
      <protection locked="0"/>
    </xf>
    <xf numFmtId="0" fontId="3" fillId="0" borderId="0" xfId="0" quotePrefix="1" applyFont="1" applyProtection="1">
      <protection locked="0"/>
    </xf>
    <xf numFmtId="168" fontId="0" fillId="0" borderId="0" xfId="1" applyNumberFormat="1" applyFont="1" applyFill="1" applyAlignment="1" applyProtection="1">
      <alignment horizontal="center"/>
      <protection locked="0"/>
    </xf>
    <xf numFmtId="168" fontId="4" fillId="0" borderId="0" xfId="1" applyNumberFormat="1" applyFont="1" applyFill="1" applyBorder="1" applyAlignment="1" applyProtection="1">
      <protection locked="0"/>
    </xf>
    <xf numFmtId="0" fontId="19" fillId="0" borderId="0" xfId="0" applyFont="1" applyAlignment="1" applyProtection="1">
      <alignment horizontal="center"/>
      <protection locked="0"/>
    </xf>
    <xf numFmtId="166" fontId="0" fillId="0" borderId="0" xfId="4" applyNumberFormat="1" applyFont="1" applyFill="1" applyAlignment="1" applyProtection="1">
      <alignment horizontal="right"/>
      <protection locked="0"/>
    </xf>
    <xf numFmtId="168" fontId="0" fillId="0" borderId="0" xfId="4" applyNumberFormat="1" applyFont="1" applyFill="1" applyAlignment="1" applyProtection="1">
      <alignment horizontal="center"/>
      <protection locked="0"/>
    </xf>
    <xf numFmtId="168" fontId="0" fillId="0" borderId="4" xfId="4" applyNumberFormat="1" applyFont="1" applyFill="1" applyBorder="1" applyAlignment="1" applyProtection="1">
      <alignment horizontal="center"/>
      <protection locked="0"/>
    </xf>
    <xf numFmtId="165" fontId="0" fillId="0" borderId="0" xfId="1" applyFont="1" applyProtection="1">
      <protection locked="0"/>
    </xf>
    <xf numFmtId="168" fontId="4" fillId="0" borderId="0" xfId="0" applyNumberFormat="1" applyFo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168" fontId="0" fillId="0" borderId="0" xfId="1" applyNumberFormat="1" applyFont="1" applyAlignment="1" applyProtection="1">
      <alignment horizontal="right"/>
      <protection locked="0"/>
    </xf>
    <xf numFmtId="165" fontId="4" fillId="0" borderId="0" xfId="1" applyFont="1" applyProtection="1">
      <protection locked="0"/>
    </xf>
    <xf numFmtId="168" fontId="3" fillId="0" borderId="0" xfId="1" applyNumberFormat="1" applyFont="1" applyFill="1" applyBorder="1" applyAlignment="1" applyProtection="1">
      <alignment horizontal="center"/>
      <protection locked="0"/>
    </xf>
    <xf numFmtId="168" fontId="4" fillId="0" borderId="0" xfId="1" applyNumberFormat="1" applyFont="1" applyFill="1" applyBorder="1" applyAlignment="1" applyProtection="1">
      <alignment horizontal="center"/>
      <protection locked="0"/>
    </xf>
    <xf numFmtId="166" fontId="0" fillId="0" borderId="4" xfId="0" applyNumberFormat="1" applyBorder="1" applyAlignment="1" applyProtection="1">
      <alignment horizontal="right"/>
      <protection locked="0"/>
    </xf>
    <xf numFmtId="168" fontId="0" fillId="0" borderId="4" xfId="1" applyNumberFormat="1" applyFont="1" applyBorder="1" applyAlignment="1" applyProtection="1">
      <alignment horizontal="right"/>
      <protection locked="0"/>
    </xf>
    <xf numFmtId="0" fontId="20" fillId="0" borderId="0" xfId="0" applyFont="1" applyProtection="1">
      <protection locked="0"/>
    </xf>
    <xf numFmtId="168" fontId="3" fillId="0" borderId="0" xfId="1" applyNumberFormat="1" applyFont="1" applyProtection="1">
      <protection locked="0"/>
    </xf>
    <xf numFmtId="168" fontId="0" fillId="0" borderId="4" xfId="0" applyNumberFormat="1" applyBorder="1" applyProtection="1">
      <protection locked="0"/>
    </xf>
    <xf numFmtId="168" fontId="20" fillId="0" borderId="0" xfId="4" applyNumberFormat="1" applyFont="1" applyFill="1" applyAlignment="1" applyProtection="1">
      <alignment horizontal="right"/>
      <protection locked="0"/>
    </xf>
    <xf numFmtId="168" fontId="4" fillId="0" borderId="5" xfId="0" applyNumberFormat="1" applyFont="1" applyBorder="1" applyProtection="1">
      <protection locked="0"/>
    </xf>
    <xf numFmtId="37" fontId="4" fillId="0" borderId="6" xfId="0" applyNumberFormat="1" applyFont="1" applyBorder="1" applyAlignment="1" applyProtection="1">
      <alignment horizontal="right"/>
      <protection locked="0"/>
    </xf>
    <xf numFmtId="168" fontId="3" fillId="0" borderId="4" xfId="4" applyNumberFormat="1" applyFont="1" applyFill="1" applyBorder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164" fontId="3" fillId="0" borderId="0" xfId="0" applyNumberFormat="1" applyFont="1" applyProtection="1">
      <protection locked="0"/>
    </xf>
    <xf numFmtId="168" fontId="3" fillId="0" borderId="0" xfId="4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37" fontId="3" fillId="0" borderId="6" xfId="0" applyNumberFormat="1" applyFont="1" applyBorder="1" applyProtection="1">
      <protection locked="0"/>
    </xf>
    <xf numFmtId="168" fontId="3" fillId="0" borderId="0" xfId="1" applyNumberFormat="1" applyFont="1" applyFill="1" applyBorder="1" applyAlignment="1" applyProtection="1">
      <alignment wrapText="1"/>
      <protection locked="0"/>
    </xf>
    <xf numFmtId="168" fontId="4" fillId="0" borderId="0" xfId="1" applyNumberFormat="1" applyFont="1" applyFill="1" applyBorder="1" applyAlignment="1" applyProtection="1">
      <alignment wrapText="1"/>
      <protection locked="0"/>
    </xf>
    <xf numFmtId="0" fontId="3" fillId="0" borderId="6" xfId="0" applyFont="1" applyBorder="1" applyProtection="1">
      <protection locked="0"/>
    </xf>
    <xf numFmtId="171" fontId="4" fillId="0" borderId="1" xfId="1" applyNumberFormat="1" applyFont="1" applyFill="1" applyBorder="1" applyAlignment="1" applyProtection="1">
      <protection locked="0"/>
    </xf>
    <xf numFmtId="170" fontId="4" fillId="0" borderId="0" xfId="1" applyNumberFormat="1" applyFont="1" applyFill="1" applyBorder="1" applyAlignment="1" applyProtection="1">
      <protection locked="0"/>
    </xf>
    <xf numFmtId="171" fontId="4" fillId="0" borderId="0" xfId="1" applyNumberFormat="1" applyFont="1" applyFill="1" applyBorder="1" applyAlignment="1" applyProtection="1">
      <protection locked="0"/>
    </xf>
    <xf numFmtId="165" fontId="4" fillId="0" borderId="0" xfId="1" applyFont="1" applyFill="1" applyBorder="1" applyAlignment="1" applyProtection="1">
      <protection locked="0"/>
    </xf>
    <xf numFmtId="0" fontId="3" fillId="0" borderId="0" xfId="0" applyFont="1" applyAlignment="1" applyProtection="1">
      <alignment wrapText="1"/>
      <protection locked="0"/>
    </xf>
    <xf numFmtId="168" fontId="20" fillId="0" borderId="0" xfId="1" applyNumberFormat="1" applyFont="1" applyAlignment="1" applyProtection="1">
      <alignment horizontal="right"/>
      <protection locked="0"/>
    </xf>
    <xf numFmtId="168" fontId="4" fillId="0" borderId="4" xfId="4" applyNumberFormat="1" applyFont="1" applyFill="1" applyBorder="1" applyAlignment="1" applyProtection="1">
      <alignment horizontal="center"/>
      <protection locked="0"/>
    </xf>
    <xf numFmtId="0" fontId="7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8" fillId="0" borderId="0" xfId="0" applyFont="1" applyProtection="1">
      <protection locked="0"/>
    </xf>
    <xf numFmtId="0" fontId="0" fillId="0" borderId="3" xfId="0" applyBorder="1" applyProtection="1">
      <protection locked="0"/>
    </xf>
    <xf numFmtId="169" fontId="4" fillId="0" borderId="0" xfId="8" applyNumberFormat="1" applyFont="1" applyProtection="1">
      <protection locked="0"/>
    </xf>
    <xf numFmtId="37" fontId="3" fillId="0" borderId="0" xfId="0" applyNumberFormat="1" applyFont="1" applyAlignment="1" applyProtection="1">
      <alignment horizontal="center"/>
      <protection locked="0"/>
    </xf>
    <xf numFmtId="168" fontId="4" fillId="0" borderId="0" xfId="1" applyNumberFormat="1" applyFont="1" applyFill="1" applyAlignment="1" applyProtection="1">
      <alignment horizontal="center"/>
      <protection locked="0"/>
    </xf>
    <xf numFmtId="169" fontId="10" fillId="0" borderId="0" xfId="8" applyNumberFormat="1" applyFont="1" applyProtection="1">
      <protection locked="0"/>
    </xf>
    <xf numFmtId="169" fontId="0" fillId="0" borderId="0" xfId="8" applyNumberFormat="1" applyFont="1" applyAlignment="1" applyProtection="1">
      <alignment horizontal="left" indent="1"/>
      <protection locked="0"/>
    </xf>
    <xf numFmtId="169" fontId="0" fillId="0" borderId="0" xfId="8" applyNumberFormat="1" applyFont="1" applyAlignment="1" applyProtection="1">
      <alignment horizontal="left" indent="2"/>
      <protection locked="0"/>
    </xf>
    <xf numFmtId="168" fontId="3" fillId="0" borderId="4" xfId="1" applyNumberFormat="1" applyFont="1" applyFill="1" applyBorder="1" applyProtection="1">
      <protection locked="0"/>
    </xf>
    <xf numFmtId="168" fontId="4" fillId="0" borderId="4" xfId="1" applyNumberFormat="1" applyFont="1" applyFill="1" applyBorder="1" applyAlignment="1" applyProtection="1">
      <alignment horizontal="center"/>
      <protection locked="0"/>
    </xf>
    <xf numFmtId="0" fontId="4" fillId="0" borderId="0" xfId="5" applyFont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0" fontId="0" fillId="0" borderId="0" xfId="5" applyFont="1" applyAlignment="1" applyProtection="1">
      <alignment horizontal="left" indent="1"/>
      <protection locked="0"/>
    </xf>
    <xf numFmtId="168" fontId="0" fillId="0" borderId="0" xfId="0" applyNumberFormat="1" applyAlignment="1" applyProtection="1">
      <alignment horizontal="right"/>
      <protection locked="0"/>
    </xf>
    <xf numFmtId="168" fontId="0" fillId="0" borderId="0" xfId="0" applyNumberFormat="1" applyAlignment="1" applyProtection="1">
      <alignment horizontal="center"/>
      <protection locked="0"/>
    </xf>
    <xf numFmtId="168" fontId="3" fillId="0" borderId="0" xfId="1" applyNumberFormat="1" applyFont="1" applyFill="1" applyBorder="1" applyProtection="1">
      <protection locked="0"/>
    </xf>
    <xf numFmtId="168" fontId="4" fillId="0" borderId="0" xfId="4" applyNumberFormat="1" applyFont="1" applyFill="1" applyBorder="1" applyAlignment="1" applyProtection="1">
      <alignment horizontal="center"/>
      <protection locked="0"/>
    </xf>
    <xf numFmtId="0" fontId="9" fillId="0" borderId="0" xfId="5" applyFont="1" applyAlignment="1" applyProtection="1">
      <alignment horizontal="center"/>
      <protection locked="0"/>
    </xf>
    <xf numFmtId="0" fontId="10" fillId="0" borderId="0" xfId="5" applyFont="1" applyAlignment="1" applyProtection="1">
      <alignment horizontal="left" indent="1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168" fontId="3" fillId="0" borderId="4" xfId="1" applyNumberFormat="1" applyFont="1" applyFill="1" applyBorder="1" applyAlignment="1" applyProtection="1">
      <alignment horizontal="center"/>
      <protection locked="0"/>
    </xf>
    <xf numFmtId="0" fontId="10" fillId="0" borderId="0" xfId="5" applyFont="1" applyAlignment="1" applyProtection="1">
      <alignment horizontal="left"/>
      <protection locked="0"/>
    </xf>
    <xf numFmtId="0" fontId="0" fillId="0" borderId="0" xfId="5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23" fillId="0" borderId="0" xfId="0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3" fillId="0" borderId="0" xfId="0" applyFont="1" applyAlignment="1" applyProtection="1">
      <alignment horizontal="right"/>
      <protection locked="0"/>
    </xf>
    <xf numFmtId="0" fontId="23" fillId="0" borderId="3" xfId="0" applyFont="1" applyBorder="1" applyProtection="1">
      <protection locked="0"/>
    </xf>
    <xf numFmtId="0" fontId="25" fillId="0" borderId="0" xfId="0" applyFont="1" applyProtection="1">
      <protection locked="0"/>
    </xf>
    <xf numFmtId="0" fontId="25" fillId="0" borderId="0" xfId="0" applyFont="1" applyAlignment="1" applyProtection="1">
      <alignment horizontal="center"/>
      <protection locked="0"/>
    </xf>
    <xf numFmtId="165" fontId="23" fillId="0" borderId="0" xfId="1" applyFont="1" applyFill="1" applyBorder="1" applyAlignment="1" applyProtection="1">
      <alignment horizontal="right"/>
      <protection locked="0"/>
    </xf>
    <xf numFmtId="37" fontId="23" fillId="0" borderId="0" xfId="0" applyNumberFormat="1" applyFont="1" applyAlignment="1" applyProtection="1">
      <alignment horizontal="right"/>
      <protection locked="0"/>
    </xf>
    <xf numFmtId="0" fontId="24" fillId="0" borderId="0" xfId="5" applyFont="1" applyAlignment="1" applyProtection="1">
      <alignment horizontal="left"/>
      <protection locked="0"/>
    </xf>
    <xf numFmtId="168" fontId="24" fillId="0" borderId="0" xfId="7" applyNumberFormat="1" applyFont="1" applyProtection="1">
      <protection locked="0"/>
    </xf>
    <xf numFmtId="37" fontId="24" fillId="0" borderId="0" xfId="0" applyNumberFormat="1" applyFont="1" applyAlignment="1" applyProtection="1">
      <alignment horizontal="right"/>
      <protection locked="0"/>
    </xf>
    <xf numFmtId="168" fontId="24" fillId="0" borderId="0" xfId="1" applyNumberFormat="1" applyFont="1" applyFill="1" applyAlignment="1" applyProtection="1">
      <alignment horizontal="right"/>
      <protection locked="0"/>
    </xf>
    <xf numFmtId="168" fontId="24" fillId="0" borderId="0" xfId="1" applyNumberFormat="1" applyFont="1" applyFill="1" applyProtection="1">
      <protection locked="0"/>
    </xf>
    <xf numFmtId="0" fontId="23" fillId="0" borderId="0" xfId="5" applyFont="1" applyAlignment="1" applyProtection="1">
      <alignment horizontal="left" indent="1"/>
      <protection locked="0"/>
    </xf>
    <xf numFmtId="165" fontId="23" fillId="0" borderId="0" xfId="1" applyFont="1" applyFill="1" applyBorder="1" applyAlignment="1" applyProtection="1">
      <alignment horizontal="center"/>
      <protection locked="0"/>
    </xf>
    <xf numFmtId="165" fontId="23" fillId="0" borderId="0" xfId="1" applyFont="1" applyAlignment="1" applyProtection="1">
      <alignment horizontal="right"/>
      <protection locked="0"/>
    </xf>
    <xf numFmtId="165" fontId="23" fillId="0" borderId="0" xfId="1" applyFont="1" applyAlignment="1" applyProtection="1">
      <alignment horizontal="center"/>
      <protection locked="0"/>
    </xf>
    <xf numFmtId="168" fontId="23" fillId="0" borderId="0" xfId="0" applyNumberFormat="1" applyFont="1" applyAlignment="1" applyProtection="1">
      <alignment horizontal="right"/>
      <protection locked="0"/>
    </xf>
    <xf numFmtId="168" fontId="23" fillId="0" borderId="0" xfId="4" applyNumberFormat="1" applyFont="1" applyFill="1" applyBorder="1" applyAlignment="1" applyProtection="1">
      <alignment horizontal="center"/>
      <protection locked="0"/>
    </xf>
    <xf numFmtId="165" fontId="24" fillId="0" borderId="0" xfId="1" applyFont="1" applyAlignment="1" applyProtection="1">
      <alignment horizontal="right"/>
      <protection locked="0"/>
    </xf>
    <xf numFmtId="0" fontId="25" fillId="0" borderId="0" xfId="5" applyFont="1" applyAlignment="1" applyProtection="1">
      <alignment horizontal="center"/>
      <protection locked="0"/>
    </xf>
    <xf numFmtId="168" fontId="24" fillId="0" borderId="0" xfId="4" applyNumberFormat="1" applyFont="1" applyFill="1" applyAlignment="1" applyProtection="1">
      <alignment horizontal="center"/>
      <protection locked="0"/>
    </xf>
    <xf numFmtId="168" fontId="24" fillId="0" borderId="3" xfId="4" applyNumberFormat="1" applyFont="1" applyFill="1" applyBorder="1" applyAlignment="1" applyProtection="1">
      <alignment horizontal="center"/>
      <protection locked="0"/>
    </xf>
    <xf numFmtId="169" fontId="24" fillId="0" borderId="0" xfId="8" applyNumberFormat="1" applyFont="1" applyProtection="1">
      <protection locked="0"/>
    </xf>
    <xf numFmtId="168" fontId="4" fillId="0" borderId="0" xfId="7" applyNumberFormat="1" applyFont="1" applyProtection="1">
      <protection locked="0"/>
    </xf>
    <xf numFmtId="168" fontId="4" fillId="0" borderId="0" xfId="1" applyNumberFormat="1" applyFont="1" applyFill="1" applyAlignment="1" applyProtection="1">
      <alignment horizontal="right"/>
      <protection locked="0"/>
    </xf>
    <xf numFmtId="168" fontId="4" fillId="0" borderId="0" xfId="1" applyNumberFormat="1" applyFont="1" applyFill="1" applyProtection="1">
      <protection locked="0"/>
    </xf>
    <xf numFmtId="0" fontId="26" fillId="0" borderId="0" xfId="5" applyFont="1" applyAlignment="1" applyProtection="1">
      <alignment horizontal="left" indent="1"/>
      <protection locked="0"/>
    </xf>
    <xf numFmtId="168" fontId="23" fillId="0" borderId="4" xfId="7" applyNumberFormat="1" applyFont="1" applyBorder="1" applyProtection="1">
      <protection locked="0"/>
    </xf>
    <xf numFmtId="168" fontId="23" fillId="0" borderId="4" xfId="1" applyNumberFormat="1" applyFont="1" applyFill="1" applyBorder="1" applyProtection="1">
      <protection locked="0"/>
    </xf>
    <xf numFmtId="0" fontId="26" fillId="0" borderId="0" xfId="5" applyFont="1" applyAlignment="1" applyProtection="1">
      <alignment horizontal="left"/>
      <protection locked="0"/>
    </xf>
    <xf numFmtId="168" fontId="23" fillId="0" borderId="0" xfId="0" applyNumberFormat="1" applyFont="1" applyAlignment="1" applyProtection="1">
      <alignment horizontal="center"/>
      <protection locked="0"/>
    </xf>
    <xf numFmtId="168" fontId="24" fillId="0" borderId="0" xfId="4" applyNumberFormat="1" applyFont="1" applyFill="1" applyBorder="1" applyAlignment="1" applyProtection="1">
      <alignment horizontal="center"/>
      <protection locked="0"/>
    </xf>
    <xf numFmtId="0" fontId="23" fillId="0" borderId="0" xfId="5" applyFont="1" applyAlignment="1" applyProtection="1">
      <alignment horizontal="left"/>
      <protection locked="0"/>
    </xf>
    <xf numFmtId="168" fontId="23" fillId="0" borderId="4" xfId="4" applyNumberFormat="1" applyFont="1" applyFill="1" applyBorder="1" applyAlignment="1" applyProtection="1">
      <alignment horizontal="center"/>
      <protection locked="0"/>
    </xf>
    <xf numFmtId="168" fontId="12" fillId="0" borderId="0" xfId="1" applyNumberFormat="1" applyFont="1" applyFill="1" applyBorder="1" applyAlignment="1" applyProtection="1">
      <protection locked="0"/>
    </xf>
    <xf numFmtId="0" fontId="10" fillId="0" borderId="0" xfId="0" applyFont="1" applyAlignment="1" applyProtection="1">
      <alignment horizontal="justify"/>
      <protection locked="0"/>
    </xf>
    <xf numFmtId="37" fontId="3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justify"/>
      <protection locked="0"/>
    </xf>
    <xf numFmtId="37" fontId="4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justify"/>
      <protection locked="0"/>
    </xf>
    <xf numFmtId="0" fontId="0" fillId="0" borderId="0" xfId="0" applyAlignment="1" applyProtection="1">
      <alignment horizontal="left"/>
      <protection locked="0"/>
    </xf>
    <xf numFmtId="168" fontId="3" fillId="0" borderId="4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justify"/>
      <protection locked="0"/>
    </xf>
    <xf numFmtId="165" fontId="3" fillId="0" borderId="0" xfId="1" applyFont="1" applyFill="1" applyBorder="1" applyAlignment="1" applyProtection="1">
      <protection locked="0"/>
    </xf>
    <xf numFmtId="165" fontId="12" fillId="0" borderId="0" xfId="1" applyFont="1" applyFill="1" applyBorder="1" applyAlignment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10" fillId="0" borderId="0" xfId="0" quotePrefix="1" applyFont="1" applyProtection="1">
      <protection locked="0"/>
    </xf>
    <xf numFmtId="49" fontId="0" fillId="0" borderId="0" xfId="9" applyNumberFormat="1" applyFont="1" applyProtection="1">
      <protection locked="0"/>
    </xf>
    <xf numFmtId="168" fontId="4" fillId="0" borderId="4" xfId="4" applyNumberFormat="1" applyFont="1" applyFill="1" applyBorder="1" applyAlignment="1" applyProtection="1">
      <alignment horizontal="right"/>
    </xf>
    <xf numFmtId="168" fontId="4" fillId="0" borderId="2" xfId="4" applyNumberFormat="1" applyFont="1" applyFill="1" applyBorder="1" applyAlignment="1" applyProtection="1">
      <alignment horizontal="right"/>
    </xf>
    <xf numFmtId="164" fontId="4" fillId="0" borderId="1" xfId="0" applyNumberFormat="1" applyFont="1" applyBorder="1" applyAlignment="1">
      <alignment horizontal="right"/>
    </xf>
    <xf numFmtId="168" fontId="4" fillId="0" borderId="1" xfId="0" applyNumberFormat="1" applyFont="1" applyBorder="1" applyAlignment="1">
      <alignment horizontal="right"/>
    </xf>
    <xf numFmtId="164" fontId="4" fillId="0" borderId="4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8" fontId="4" fillId="0" borderId="0" xfId="1" applyNumberFormat="1" applyFont="1" applyFill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>
      <alignment horizontal="right"/>
    </xf>
    <xf numFmtId="168" fontId="4" fillId="0" borderId="1" xfId="1" applyNumberFormat="1" applyFont="1" applyBorder="1" applyAlignment="1" applyProtection="1">
      <alignment horizontal="right"/>
    </xf>
    <xf numFmtId="168" fontId="4" fillId="0" borderId="2" xfId="1" applyNumberFormat="1" applyFont="1" applyFill="1" applyBorder="1" applyAlignment="1" applyProtection="1"/>
    <xf numFmtId="168" fontId="4" fillId="0" borderId="0" xfId="0" applyNumberFormat="1" applyFont="1"/>
    <xf numFmtId="168" fontId="4" fillId="0" borderId="2" xfId="1" applyNumberFormat="1" applyFont="1" applyFill="1" applyBorder="1" applyAlignment="1" applyProtection="1">
      <alignment horizontal="center"/>
    </xf>
    <xf numFmtId="168" fontId="4" fillId="0" borderId="0" xfId="1" applyNumberFormat="1" applyFont="1" applyFill="1" applyBorder="1" applyAlignment="1" applyProtection="1">
      <alignment horizontal="center"/>
    </xf>
    <xf numFmtId="168" fontId="4" fillId="0" borderId="5" xfId="0" applyNumberFormat="1" applyFont="1" applyBorder="1"/>
    <xf numFmtId="168" fontId="4" fillId="0" borderId="1" xfId="1" applyNumberFormat="1" applyFont="1" applyFill="1" applyBorder="1" applyAlignment="1" applyProtection="1">
      <alignment horizontal="right"/>
    </xf>
    <xf numFmtId="168" fontId="3" fillId="0" borderId="0" xfId="1" applyNumberFormat="1" applyFont="1" applyFill="1" applyBorder="1" applyAlignment="1" applyProtection="1"/>
    <xf numFmtId="168" fontId="3" fillId="0" borderId="0" xfId="4" applyNumberFormat="1" applyFont="1" applyFill="1" applyBorder="1" applyAlignment="1" applyProtection="1">
      <alignment horizontal="center"/>
    </xf>
    <xf numFmtId="164" fontId="3" fillId="0" borderId="0" xfId="0" applyNumberFormat="1" applyFont="1"/>
    <xf numFmtId="168" fontId="0" fillId="0" borderId="0" xfId="4" applyNumberFormat="1" applyFont="1" applyFill="1" applyBorder="1" applyAlignment="1" applyProtection="1">
      <alignment horizontal="center"/>
    </xf>
    <xf numFmtId="168" fontId="4" fillId="0" borderId="0" xfId="4" applyNumberFormat="1" applyFont="1" applyFill="1" applyBorder="1" applyAlignment="1" applyProtection="1">
      <alignment horizontal="center"/>
    </xf>
    <xf numFmtId="168" fontId="4" fillId="0" borderId="1" xfId="7" applyNumberFormat="1" applyFont="1" applyBorder="1"/>
    <xf numFmtId="168" fontId="4" fillId="0" borderId="2" xfId="4" applyNumberFormat="1" applyFont="1" applyFill="1" applyBorder="1" applyAlignment="1" applyProtection="1">
      <alignment horizontal="center"/>
    </xf>
    <xf numFmtId="37" fontId="4" fillId="0" borderId="0" xfId="0" applyNumberFormat="1" applyFont="1" applyAlignment="1">
      <alignment horizontal="right"/>
    </xf>
    <xf numFmtId="168" fontId="3" fillId="0" borderId="0" xfId="1" applyNumberFormat="1" applyFont="1" applyFill="1" applyBorder="1" applyProtection="1"/>
    <xf numFmtId="168" fontId="4" fillId="0" borderId="2" xfId="7" applyNumberFormat="1" applyFont="1" applyBorder="1"/>
    <xf numFmtId="168" fontId="4" fillId="0" borderId="4" xfId="4" applyNumberFormat="1" applyFont="1" applyFill="1" applyBorder="1" applyAlignment="1" applyProtection="1">
      <alignment horizontal="center"/>
    </xf>
    <xf numFmtId="165" fontId="0" fillId="0" borderId="4" xfId="1" applyFont="1" applyBorder="1" applyAlignment="1" applyProtection="1">
      <alignment horizontal="right"/>
    </xf>
    <xf numFmtId="37" fontId="0" fillId="0" borderId="4" xfId="0" applyNumberFormat="1" applyBorder="1" applyAlignment="1">
      <alignment horizontal="right"/>
    </xf>
    <xf numFmtId="168" fontId="3" fillId="0" borderId="4" xfId="7" applyNumberFormat="1" applyFont="1" applyBorder="1"/>
    <xf numFmtId="168" fontId="24" fillId="0" borderId="0" xfId="1" applyNumberFormat="1" applyFont="1" applyFill="1" applyProtection="1"/>
    <xf numFmtId="168" fontId="23" fillId="0" borderId="0" xfId="4" applyNumberFormat="1" applyFont="1" applyFill="1" applyBorder="1" applyAlignment="1" applyProtection="1">
      <alignment horizontal="center"/>
    </xf>
    <xf numFmtId="168" fontId="24" fillId="0" borderId="2" xfId="4" applyNumberFormat="1" applyFont="1" applyFill="1" applyBorder="1" applyAlignment="1" applyProtection="1">
      <alignment horizontal="center"/>
    </xf>
    <xf numFmtId="165" fontId="24" fillId="0" borderId="2" xfId="1" applyFont="1" applyFill="1" applyBorder="1" applyAlignment="1" applyProtection="1">
      <alignment horizontal="center"/>
    </xf>
    <xf numFmtId="168" fontId="24" fillId="0" borderId="1" xfId="7" applyNumberFormat="1" applyFont="1" applyBorder="1"/>
    <xf numFmtId="168" fontId="24" fillId="0" borderId="4" xfId="7" applyNumberFormat="1" applyFont="1" applyBorder="1"/>
    <xf numFmtId="168" fontId="23" fillId="0" borderId="4" xfId="1" applyNumberFormat="1" applyFont="1" applyFill="1" applyBorder="1" applyProtection="1"/>
    <xf numFmtId="168" fontId="23" fillId="0" borderId="4" xfId="4" applyNumberFormat="1" applyFont="1" applyFill="1" applyBorder="1" applyAlignment="1" applyProtection="1">
      <alignment horizontal="center"/>
    </xf>
    <xf numFmtId="168" fontId="3" fillId="0" borderId="0" xfId="1" applyNumberFormat="1" applyFont="1" applyFill="1" applyBorder="1" applyAlignment="1" applyProtection="1">
      <alignment horizontal="right"/>
    </xf>
    <xf numFmtId="168" fontId="3" fillId="0" borderId="3" xfId="1" applyNumberFormat="1" applyFont="1" applyFill="1" applyBorder="1" applyAlignment="1" applyProtection="1">
      <alignment horizontal="right"/>
    </xf>
    <xf numFmtId="168" fontId="4" fillId="0" borderId="0" xfId="1" applyNumberFormat="1" applyFont="1" applyFill="1" applyBorder="1" applyAlignment="1" applyProtection="1"/>
    <xf numFmtId="168" fontId="0" fillId="0" borderId="4" xfId="1" applyNumberFormat="1" applyFont="1" applyFill="1" applyBorder="1" applyAlignment="1" applyProtection="1">
      <alignment horizontal="center"/>
    </xf>
    <xf numFmtId="168" fontId="3" fillId="0" borderId="4" xfId="1" applyNumberFormat="1" applyFont="1" applyFill="1" applyBorder="1" applyAlignment="1" applyProtection="1">
      <alignment horizontal="right"/>
    </xf>
    <xf numFmtId="168" fontId="0" fillId="0" borderId="0" xfId="1" applyNumberFormat="1" applyFont="1" applyFill="1" applyBorder="1" applyAlignment="1" applyProtection="1">
      <protection locked="0"/>
    </xf>
    <xf numFmtId="165" fontId="4" fillId="0" borderId="2" xfId="1" applyFont="1" applyBorder="1"/>
    <xf numFmtId="0" fontId="21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24" fillId="0" borderId="0" xfId="0" applyFont="1" applyAlignment="1" applyProtection="1">
      <alignment horizontal="center"/>
      <protection locked="0"/>
    </xf>
    <xf numFmtId="0" fontId="23" fillId="0" borderId="4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</cellXfs>
  <cellStyles count="12">
    <cellStyle name="Comma" xfId="1" builtinId="3"/>
    <cellStyle name="Comma 12 4" xfId="11" xr:uid="{4EB5827C-54D3-4607-81C2-68D49D2D9B13}"/>
    <cellStyle name="Comma 2 2" xfId="2" xr:uid="{00000000-0005-0000-0000-000001000000}"/>
    <cellStyle name="Comma 2 2 2" xfId="10" xr:uid="{DCD973D2-0F2E-4CB6-8FA6-73B925D3E44A}"/>
    <cellStyle name="Comma 3" xfId="3" xr:uid="{00000000-0005-0000-0000-000002000000}"/>
    <cellStyle name="Comma 3 2" xfId="4" xr:uid="{00000000-0005-0000-0000-000003000000}"/>
    <cellStyle name="Normal" xfId="0" builtinId="0"/>
    <cellStyle name="Normal 2" xfId="5" xr:uid="{00000000-0005-0000-0000-000005000000}"/>
    <cellStyle name="Normal 4" xfId="6" xr:uid="{00000000-0005-0000-0000-000006000000}"/>
    <cellStyle name="Normal 4 2" xfId="7" xr:uid="{00000000-0005-0000-0000-000007000000}"/>
    <cellStyle name="Normal_BCP_FS 2009 Q1_EN - final_11.05.09" xfId="8" xr:uid="{00000000-0005-0000-0000-000008000000}"/>
    <cellStyle name="Normal_CF_1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A081F-4218-4122-8A6D-B5587129374B}">
  <dimension ref="A1:M77"/>
  <sheetViews>
    <sheetView view="pageBreakPreview" topLeftCell="A62" zoomScale="76" zoomScaleNormal="130" zoomScaleSheetLayoutView="85" workbookViewId="0">
      <selection activeCell="D71" sqref="D71"/>
    </sheetView>
  </sheetViews>
  <sheetFormatPr defaultColWidth="9.21875" defaultRowHeight="13.8" x14ac:dyDescent="0.25"/>
  <cols>
    <col min="1" max="1" width="40.77734375" style="9" customWidth="1"/>
    <col min="2" max="2" width="7.77734375" style="8" customWidth="1"/>
    <col min="3" max="3" width="1.44140625" style="9" customWidth="1"/>
    <col min="4" max="4" width="16.33203125" style="9" customWidth="1"/>
    <col min="5" max="5" width="1.44140625" style="9" customWidth="1"/>
    <col min="6" max="6" width="15.109375" style="9" customWidth="1"/>
    <col min="7" max="7" width="1.44140625" style="9" customWidth="1"/>
    <col min="8" max="8" width="15.5546875" style="9" customWidth="1"/>
    <col min="9" max="9" width="1.44140625" style="9" customWidth="1"/>
    <col min="10" max="10" width="15.6640625" style="9" customWidth="1"/>
    <col min="11" max="11" width="19" style="9" customWidth="1"/>
    <col min="12" max="12" width="17.44140625" style="9" bestFit="1" customWidth="1"/>
    <col min="13" max="13" width="11.109375" style="9" bestFit="1" customWidth="1"/>
    <col min="14" max="16384" width="9.21875" style="9"/>
  </cols>
  <sheetData>
    <row r="1" spans="1:10" s="3" customFormat="1" ht="20.25" customHeight="1" x14ac:dyDescent="0.35">
      <c r="A1" s="1" t="s">
        <v>0</v>
      </c>
      <c r="B1" s="2"/>
    </row>
    <row r="2" spans="1:10" s="3" customFormat="1" ht="20.25" customHeight="1" x14ac:dyDescent="0.35">
      <c r="A2" s="4" t="s">
        <v>1</v>
      </c>
      <c r="B2" s="2"/>
    </row>
    <row r="3" spans="1:10" s="5" customFormat="1" ht="20.25" customHeight="1" x14ac:dyDescent="0.3">
      <c r="B3" s="6"/>
    </row>
    <row r="4" spans="1:10" ht="20.25" customHeight="1" x14ac:dyDescent="0.25">
      <c r="A4" s="7"/>
      <c r="D4" s="231" t="s">
        <v>2</v>
      </c>
      <c r="E4" s="231"/>
      <c r="F4" s="231"/>
      <c r="G4" s="10"/>
      <c r="H4" s="231" t="s">
        <v>3</v>
      </c>
      <c r="I4" s="231"/>
      <c r="J4" s="231"/>
    </row>
    <row r="5" spans="1:10" ht="20.25" customHeight="1" x14ac:dyDescent="0.25">
      <c r="A5" s="11"/>
      <c r="B5" s="12"/>
      <c r="C5" s="11"/>
      <c r="D5" s="231" t="s">
        <v>4</v>
      </c>
      <c r="E5" s="231"/>
      <c r="F5" s="231"/>
      <c r="G5" s="7"/>
      <c r="H5" s="231" t="s">
        <v>4</v>
      </c>
      <c r="I5" s="231"/>
      <c r="J5" s="231"/>
    </row>
    <row r="6" spans="1:10" ht="20.25" customHeight="1" x14ac:dyDescent="0.25">
      <c r="A6" s="11"/>
      <c r="B6" s="12"/>
      <c r="C6" s="11"/>
      <c r="D6" s="13" t="s">
        <v>174</v>
      </c>
      <c r="E6" s="14"/>
      <c r="F6" s="15" t="s">
        <v>5</v>
      </c>
      <c r="G6" s="7"/>
      <c r="H6" s="13" t="s">
        <v>174</v>
      </c>
      <c r="I6" s="14"/>
      <c r="J6" s="15" t="s">
        <v>5</v>
      </c>
    </row>
    <row r="7" spans="1:10" ht="20.25" customHeight="1" x14ac:dyDescent="0.3">
      <c r="A7" s="16" t="s">
        <v>6</v>
      </c>
      <c r="B7" s="12" t="s">
        <v>7</v>
      </c>
      <c r="C7" s="11"/>
      <c r="D7" s="11">
        <v>2025</v>
      </c>
      <c r="E7" s="11"/>
      <c r="F7" s="11">
        <v>2024</v>
      </c>
      <c r="G7" s="11"/>
      <c r="H7" s="11">
        <v>2025</v>
      </c>
      <c r="I7" s="11"/>
      <c r="J7" s="11">
        <v>2024</v>
      </c>
    </row>
    <row r="8" spans="1:10" ht="20.25" customHeight="1" x14ac:dyDescent="0.3">
      <c r="A8" s="16"/>
      <c r="B8" s="12"/>
      <c r="C8" s="11"/>
      <c r="D8" s="11" t="s">
        <v>8</v>
      </c>
      <c r="E8" s="11"/>
      <c r="F8" s="11"/>
      <c r="G8" s="11"/>
      <c r="H8" s="11" t="s">
        <v>8</v>
      </c>
      <c r="I8" s="11"/>
      <c r="J8" s="11"/>
    </row>
    <row r="9" spans="1:10" ht="20.25" customHeight="1" x14ac:dyDescent="0.25">
      <c r="A9" s="17"/>
      <c r="B9" s="12"/>
      <c r="C9" s="11"/>
      <c r="D9" s="232" t="s">
        <v>9</v>
      </c>
      <c r="E9" s="232"/>
      <c r="F9" s="232"/>
      <c r="G9" s="232"/>
      <c r="H9" s="232"/>
      <c r="I9" s="232"/>
      <c r="J9" s="232"/>
    </row>
    <row r="10" spans="1:10" ht="20.25" customHeight="1" x14ac:dyDescent="0.3">
      <c r="A10" s="18" t="s">
        <v>10</v>
      </c>
      <c r="B10" s="19"/>
      <c r="C10" s="10"/>
      <c r="D10" s="20"/>
      <c r="E10" s="20"/>
      <c r="F10" s="20"/>
      <c r="G10" s="20"/>
      <c r="H10" s="20"/>
      <c r="I10" s="20"/>
      <c r="J10" s="20"/>
    </row>
    <row r="11" spans="1:10" ht="20.25" customHeight="1" x14ac:dyDescent="0.25">
      <c r="A11" s="9" t="s">
        <v>11</v>
      </c>
      <c r="B11" s="12"/>
      <c r="C11" s="11"/>
      <c r="D11" s="21">
        <v>533045432</v>
      </c>
      <c r="E11" s="22"/>
      <c r="F11" s="23">
        <v>129278459</v>
      </c>
      <c r="G11" s="22"/>
      <c r="H11" s="24">
        <v>515020199</v>
      </c>
      <c r="I11" s="22"/>
      <c r="J11" s="23">
        <v>109184887</v>
      </c>
    </row>
    <row r="12" spans="1:10" ht="20.25" customHeight="1" x14ac:dyDescent="0.25">
      <c r="A12" s="25" t="s">
        <v>12</v>
      </c>
      <c r="B12" s="12">
        <v>4</v>
      </c>
      <c r="C12" s="11"/>
      <c r="D12" s="21">
        <v>30768094</v>
      </c>
      <c r="E12" s="22"/>
      <c r="F12" s="26">
        <v>27073883</v>
      </c>
      <c r="G12" s="22"/>
      <c r="H12" s="24">
        <v>11144430</v>
      </c>
      <c r="I12" s="22"/>
      <c r="J12" s="23">
        <v>20491717</v>
      </c>
    </row>
    <row r="13" spans="1:10" ht="20.25" customHeight="1" x14ac:dyDescent="0.25">
      <c r="A13" s="25" t="s">
        <v>13</v>
      </c>
      <c r="B13" s="12">
        <v>3</v>
      </c>
      <c r="C13" s="11"/>
      <c r="D13" s="21">
        <v>13442361</v>
      </c>
      <c r="E13" s="22"/>
      <c r="F13" s="27">
        <v>28807937</v>
      </c>
      <c r="G13" s="22"/>
      <c r="H13" s="24">
        <v>14164404</v>
      </c>
      <c r="I13" s="22"/>
      <c r="J13" s="23">
        <v>26854141</v>
      </c>
    </row>
    <row r="14" spans="1:10" ht="20.25" customHeight="1" x14ac:dyDescent="0.25">
      <c r="A14" s="25" t="s">
        <v>14</v>
      </c>
      <c r="B14" s="12" t="s">
        <v>15</v>
      </c>
      <c r="C14" s="11"/>
      <c r="D14" s="28">
        <v>21136462</v>
      </c>
      <c r="E14" s="22"/>
      <c r="F14" s="26">
        <v>24861298</v>
      </c>
      <c r="G14" s="22"/>
      <c r="H14" s="24">
        <v>21136462</v>
      </c>
      <c r="I14" s="22"/>
      <c r="J14" s="23">
        <v>24861298</v>
      </c>
    </row>
    <row r="15" spans="1:10" ht="20.25" customHeight="1" x14ac:dyDescent="0.25">
      <c r="A15" s="25" t="s">
        <v>16</v>
      </c>
      <c r="B15" s="12">
        <v>3</v>
      </c>
      <c r="C15" s="11"/>
      <c r="D15" s="28">
        <v>0</v>
      </c>
      <c r="E15" s="22"/>
      <c r="F15" s="23">
        <v>0</v>
      </c>
      <c r="G15" s="22"/>
      <c r="H15" s="24">
        <v>81750000</v>
      </c>
      <c r="I15" s="22"/>
      <c r="J15" s="23">
        <v>74750000</v>
      </c>
    </row>
    <row r="16" spans="1:10" ht="20.25" customHeight="1" x14ac:dyDescent="0.25">
      <c r="A16" s="9" t="s">
        <v>17</v>
      </c>
      <c r="B16" s="12"/>
      <c r="C16" s="11"/>
      <c r="D16" s="21">
        <v>4585454</v>
      </c>
      <c r="E16" s="22"/>
      <c r="F16" s="29">
        <v>7805995</v>
      </c>
      <c r="G16" s="22"/>
      <c r="H16" s="24">
        <v>4259399</v>
      </c>
      <c r="I16" s="22"/>
      <c r="J16" s="23">
        <v>5188655</v>
      </c>
    </row>
    <row r="17" spans="1:13" ht="20.25" customHeight="1" x14ac:dyDescent="0.25">
      <c r="A17" s="9" t="s">
        <v>18</v>
      </c>
      <c r="B17" s="12"/>
      <c r="C17" s="11"/>
      <c r="D17" s="30">
        <v>1016696</v>
      </c>
      <c r="E17" s="22"/>
      <c r="F17" s="31">
        <v>658835</v>
      </c>
      <c r="G17" s="22"/>
      <c r="H17" s="24">
        <v>977376</v>
      </c>
      <c r="I17" s="22"/>
      <c r="J17" s="23">
        <v>637030</v>
      </c>
    </row>
    <row r="18" spans="1:13" ht="20.25" hidden="1" customHeight="1" x14ac:dyDescent="0.25">
      <c r="A18" s="25" t="s">
        <v>143</v>
      </c>
      <c r="B18" s="12"/>
      <c r="C18" s="11"/>
      <c r="D18" s="30"/>
      <c r="E18" s="22"/>
      <c r="F18" s="31"/>
      <c r="G18" s="22"/>
      <c r="H18" s="24"/>
      <c r="I18" s="22"/>
      <c r="J18" s="23"/>
    </row>
    <row r="19" spans="1:13" ht="20.25" customHeight="1" x14ac:dyDescent="0.25">
      <c r="A19" s="7" t="s">
        <v>19</v>
      </c>
      <c r="B19" s="12"/>
      <c r="C19" s="11"/>
      <c r="D19" s="183">
        <f>SUM(D11:D18)</f>
        <v>603994499</v>
      </c>
      <c r="E19" s="32"/>
      <c r="F19" s="183">
        <f>SUM(F11:F18)</f>
        <v>218486407</v>
      </c>
      <c r="G19" s="32"/>
      <c r="H19" s="184">
        <f>SUM(H11:H18)</f>
        <v>648452270</v>
      </c>
      <c r="I19" s="32"/>
      <c r="J19" s="184">
        <f>SUM(J11:J18)</f>
        <v>261967728</v>
      </c>
    </row>
    <row r="20" spans="1:13" ht="20.25" customHeight="1" x14ac:dyDescent="0.25">
      <c r="A20" s="7"/>
      <c r="B20" s="12"/>
      <c r="C20" s="11"/>
      <c r="E20" s="22"/>
      <c r="G20" s="22"/>
      <c r="H20" s="23"/>
      <c r="I20" s="22"/>
      <c r="J20" s="23"/>
    </row>
    <row r="21" spans="1:13" ht="20.25" customHeight="1" x14ac:dyDescent="0.3">
      <c r="A21" s="18" t="s">
        <v>20</v>
      </c>
      <c r="B21" s="12"/>
      <c r="C21" s="11"/>
      <c r="D21" s="33"/>
      <c r="E21" s="22"/>
      <c r="F21" s="33"/>
      <c r="G21" s="22"/>
      <c r="H21" s="33"/>
      <c r="I21" s="22"/>
      <c r="J21" s="33"/>
    </row>
    <row r="22" spans="1:13" ht="20.25" customHeight="1" x14ac:dyDescent="0.25">
      <c r="A22" s="25" t="s">
        <v>21</v>
      </c>
      <c r="B22" s="12">
        <v>14</v>
      </c>
      <c r="C22" s="11"/>
      <c r="D22" s="28">
        <v>1778496</v>
      </c>
      <c r="E22" s="22"/>
      <c r="F22" s="33">
        <v>1758475</v>
      </c>
      <c r="G22" s="22"/>
      <c r="H22" s="24">
        <v>0</v>
      </c>
      <c r="I22" s="22"/>
      <c r="J22" s="33">
        <v>0</v>
      </c>
      <c r="K22" s="33"/>
    </row>
    <row r="23" spans="1:13" ht="20.25" customHeight="1" x14ac:dyDescent="0.25">
      <c r="A23" s="34" t="s">
        <v>22</v>
      </c>
      <c r="B23" s="12">
        <v>6</v>
      </c>
      <c r="C23" s="11"/>
      <c r="D23" s="35">
        <v>0</v>
      </c>
      <c r="E23" s="22"/>
      <c r="F23" s="27">
        <v>0</v>
      </c>
      <c r="G23" s="36"/>
      <c r="H23" s="24">
        <v>177763207</v>
      </c>
      <c r="I23" s="36"/>
      <c r="J23" s="36">
        <v>177763207</v>
      </c>
      <c r="K23" s="36"/>
    </row>
    <row r="24" spans="1:13" ht="20.25" customHeight="1" x14ac:dyDescent="0.25">
      <c r="A24" s="34" t="s">
        <v>23</v>
      </c>
      <c r="B24" s="12" t="s">
        <v>15</v>
      </c>
      <c r="C24" s="11"/>
      <c r="D24" s="28">
        <v>158849713</v>
      </c>
      <c r="E24" s="22"/>
      <c r="F24" s="27">
        <v>143286690</v>
      </c>
      <c r="G24" s="36"/>
      <c r="H24" s="24">
        <v>158849713</v>
      </c>
      <c r="I24" s="36"/>
      <c r="J24" s="27">
        <v>143286690</v>
      </c>
      <c r="K24" s="27"/>
    </row>
    <row r="25" spans="1:13" ht="20.25" customHeight="1" x14ac:dyDescent="0.25">
      <c r="A25" s="34" t="s">
        <v>24</v>
      </c>
      <c r="B25" s="12">
        <v>3</v>
      </c>
      <c r="C25" s="11"/>
      <c r="D25" s="28">
        <v>0</v>
      </c>
      <c r="E25" s="22"/>
      <c r="F25" s="27">
        <v>140770989</v>
      </c>
      <c r="G25" s="36"/>
      <c r="H25" s="37">
        <v>0</v>
      </c>
      <c r="I25" s="36"/>
      <c r="J25" s="36">
        <v>140770989</v>
      </c>
      <c r="K25" s="36"/>
    </row>
    <row r="26" spans="1:13" ht="20.25" customHeight="1" x14ac:dyDescent="0.25">
      <c r="A26" s="34" t="s">
        <v>25</v>
      </c>
      <c r="B26" s="12"/>
      <c r="C26" s="11"/>
      <c r="D26" s="21">
        <v>3909000</v>
      </c>
      <c r="E26" s="22"/>
      <c r="F26" s="27">
        <v>1069500</v>
      </c>
      <c r="G26" s="36"/>
      <c r="H26" s="37">
        <v>0</v>
      </c>
      <c r="I26" s="36"/>
      <c r="J26" s="36">
        <v>149500</v>
      </c>
      <c r="K26" s="36"/>
    </row>
    <row r="27" spans="1:13" ht="20.25" customHeight="1" x14ac:dyDescent="0.25">
      <c r="A27" s="25" t="s">
        <v>26</v>
      </c>
      <c r="B27" s="12">
        <v>7</v>
      </c>
      <c r="C27" s="11"/>
      <c r="D27" s="21">
        <v>463140006</v>
      </c>
      <c r="E27" s="22"/>
      <c r="F27" s="22">
        <v>519521723</v>
      </c>
      <c r="G27" s="36"/>
      <c r="H27" s="24">
        <v>277080946</v>
      </c>
      <c r="I27" s="36"/>
      <c r="J27" s="38">
        <v>331227168</v>
      </c>
      <c r="K27" s="38"/>
      <c r="L27" s="39"/>
      <c r="M27" s="40"/>
    </row>
    <row r="28" spans="1:13" ht="20.25" customHeight="1" x14ac:dyDescent="0.25">
      <c r="A28" s="25" t="s">
        <v>27</v>
      </c>
      <c r="B28" s="12"/>
      <c r="C28" s="11"/>
      <c r="D28" s="24">
        <v>8898080</v>
      </c>
      <c r="E28" s="22"/>
      <c r="F28" s="22">
        <v>4870065</v>
      </c>
      <c r="G28" s="36"/>
      <c r="H28" s="24">
        <v>8898080</v>
      </c>
      <c r="I28" s="36"/>
      <c r="J28" s="38">
        <v>4870065</v>
      </c>
      <c r="K28" s="38"/>
    </row>
    <row r="29" spans="1:13" s="40" customFormat="1" ht="20.25" customHeight="1" x14ac:dyDescent="0.25">
      <c r="A29" s="41" t="s">
        <v>28</v>
      </c>
      <c r="B29" s="42"/>
      <c r="C29" s="43"/>
      <c r="D29" s="24">
        <v>209256071</v>
      </c>
      <c r="E29" s="44"/>
      <c r="F29" s="45">
        <v>46698476</v>
      </c>
      <c r="G29" s="44"/>
      <c r="H29" s="24">
        <v>209256071</v>
      </c>
      <c r="I29" s="44"/>
      <c r="J29" s="38">
        <v>46698476</v>
      </c>
      <c r="K29" s="38"/>
      <c r="M29" s="9"/>
    </row>
    <row r="30" spans="1:13" ht="20.25" customHeight="1" x14ac:dyDescent="0.25">
      <c r="A30" s="25" t="s">
        <v>29</v>
      </c>
      <c r="B30" s="12"/>
      <c r="C30" s="11"/>
      <c r="D30" s="46">
        <v>124700</v>
      </c>
      <c r="E30" s="22"/>
      <c r="F30" s="22">
        <v>166169</v>
      </c>
      <c r="G30" s="36"/>
      <c r="H30" s="24">
        <v>105170</v>
      </c>
      <c r="I30" s="36"/>
      <c r="J30" s="38">
        <v>140280</v>
      </c>
      <c r="K30" s="38"/>
    </row>
    <row r="31" spans="1:13" ht="20.25" customHeight="1" x14ac:dyDescent="0.3">
      <c r="A31" s="9" t="s">
        <v>30</v>
      </c>
      <c r="B31" s="19"/>
      <c r="C31" s="10"/>
      <c r="D31" s="21">
        <v>17318822</v>
      </c>
      <c r="E31" s="22"/>
      <c r="F31" s="47">
        <v>13598790</v>
      </c>
      <c r="G31" s="36"/>
      <c r="H31" s="24">
        <v>11827992</v>
      </c>
      <c r="I31" s="36"/>
      <c r="J31" s="38">
        <v>9277198</v>
      </c>
      <c r="K31" s="38"/>
    </row>
    <row r="32" spans="1:13" ht="20.25" customHeight="1" x14ac:dyDescent="0.25">
      <c r="A32" s="7" t="s">
        <v>31</v>
      </c>
      <c r="B32" s="12"/>
      <c r="C32" s="11"/>
      <c r="D32" s="184">
        <f>SUM(D22:D31)</f>
        <v>863274888</v>
      </c>
      <c r="E32" s="32"/>
      <c r="F32" s="184">
        <f>SUM(F22:F31)</f>
        <v>871740877</v>
      </c>
      <c r="G32" s="32"/>
      <c r="H32" s="184">
        <f>SUM(H22:H31)</f>
        <v>843781179</v>
      </c>
      <c r="I32" s="32"/>
      <c r="J32" s="184">
        <f>SUM(J22:J31)</f>
        <v>854183573</v>
      </c>
    </row>
    <row r="33" spans="1:13" ht="20.25" customHeight="1" x14ac:dyDescent="0.25">
      <c r="A33" s="7"/>
      <c r="B33" s="12"/>
      <c r="C33" s="11"/>
      <c r="E33" s="22"/>
      <c r="G33" s="22"/>
      <c r="I33" s="22"/>
    </row>
    <row r="34" spans="1:13" ht="20.25" customHeight="1" thickBot="1" x14ac:dyDescent="0.35">
      <c r="A34" s="7" t="s">
        <v>32</v>
      </c>
      <c r="B34" s="19"/>
      <c r="C34" s="10"/>
      <c r="D34" s="185">
        <f>SUM(D19+D32)</f>
        <v>1467269387</v>
      </c>
      <c r="E34" s="48"/>
      <c r="F34" s="185">
        <f>SUM(F19+F32)</f>
        <v>1090227284</v>
      </c>
      <c r="G34" s="48"/>
      <c r="H34" s="186">
        <f>SUM(H19+H32)</f>
        <v>1492233449</v>
      </c>
      <c r="I34" s="48"/>
      <c r="J34" s="185">
        <f>SUM(J19+J32)</f>
        <v>1116151301</v>
      </c>
    </row>
    <row r="35" spans="1:13" ht="20.25" customHeight="1" thickTop="1" x14ac:dyDescent="0.25"/>
    <row r="36" spans="1:13" s="3" customFormat="1" ht="20.25" customHeight="1" x14ac:dyDescent="0.35">
      <c r="A36" s="1" t="s">
        <v>0</v>
      </c>
      <c r="B36" s="2"/>
    </row>
    <row r="37" spans="1:13" s="3" customFormat="1" ht="20.25" customHeight="1" x14ac:dyDescent="0.35">
      <c r="A37" s="4" t="s">
        <v>1</v>
      </c>
      <c r="B37" s="2"/>
    </row>
    <row r="38" spans="1:13" s="5" customFormat="1" ht="20.25" customHeight="1" x14ac:dyDescent="0.3">
      <c r="A38" s="4"/>
      <c r="B38" s="6"/>
    </row>
    <row r="39" spans="1:13" ht="20.25" customHeight="1" x14ac:dyDescent="0.25">
      <c r="A39" s="7"/>
      <c r="D39" s="231" t="s">
        <v>2</v>
      </c>
      <c r="E39" s="231"/>
      <c r="F39" s="231"/>
      <c r="G39" s="10"/>
      <c r="H39" s="231" t="s">
        <v>3</v>
      </c>
      <c r="I39" s="231"/>
      <c r="J39" s="231"/>
    </row>
    <row r="40" spans="1:13" ht="20.25" customHeight="1" x14ac:dyDescent="0.25">
      <c r="A40" s="11"/>
      <c r="B40" s="12"/>
      <c r="C40" s="11"/>
      <c r="D40" s="231" t="s">
        <v>4</v>
      </c>
      <c r="E40" s="231"/>
      <c r="F40" s="231"/>
      <c r="G40" s="7"/>
      <c r="H40" s="231" t="s">
        <v>4</v>
      </c>
      <c r="I40" s="231"/>
      <c r="J40" s="231"/>
    </row>
    <row r="41" spans="1:13" ht="20.25" customHeight="1" x14ac:dyDescent="0.25">
      <c r="C41" s="11"/>
      <c r="D41" s="13" t="s">
        <v>174</v>
      </c>
      <c r="E41" s="14"/>
      <c r="F41" s="15" t="s">
        <v>5</v>
      </c>
      <c r="G41" s="7"/>
      <c r="H41" s="13" t="s">
        <v>174</v>
      </c>
      <c r="I41" s="14"/>
      <c r="J41" s="15" t="s">
        <v>5</v>
      </c>
    </row>
    <row r="42" spans="1:13" ht="20.25" customHeight="1" x14ac:dyDescent="0.3">
      <c r="A42" s="16" t="s">
        <v>33</v>
      </c>
      <c r="B42" s="12" t="s">
        <v>7</v>
      </c>
      <c r="C42" s="11"/>
      <c r="D42" s="11">
        <v>2025</v>
      </c>
      <c r="E42" s="11"/>
      <c r="F42" s="11">
        <v>2024</v>
      </c>
      <c r="G42" s="11"/>
      <c r="H42" s="11">
        <v>2025</v>
      </c>
      <c r="I42" s="11"/>
      <c r="J42" s="11">
        <v>2024</v>
      </c>
    </row>
    <row r="43" spans="1:13" ht="20.25" customHeight="1" x14ac:dyDescent="0.3">
      <c r="A43" s="16"/>
      <c r="B43" s="12"/>
      <c r="C43" s="11"/>
      <c r="D43" s="11" t="s">
        <v>8</v>
      </c>
      <c r="E43" s="11"/>
      <c r="F43" s="11"/>
      <c r="G43" s="11"/>
      <c r="H43" s="11" t="s">
        <v>8</v>
      </c>
      <c r="I43" s="11"/>
      <c r="J43" s="11"/>
    </row>
    <row r="44" spans="1:13" ht="20.25" customHeight="1" x14ac:dyDescent="0.25">
      <c r="A44" s="17"/>
      <c r="B44" s="12"/>
      <c r="C44" s="11"/>
      <c r="D44" s="232" t="s">
        <v>9</v>
      </c>
      <c r="E44" s="232"/>
      <c r="F44" s="232"/>
      <c r="G44" s="232"/>
      <c r="H44" s="232"/>
      <c r="I44" s="232"/>
      <c r="J44" s="232"/>
    </row>
    <row r="45" spans="1:13" ht="20.25" customHeight="1" x14ac:dyDescent="0.3">
      <c r="A45" s="18" t="s">
        <v>34</v>
      </c>
      <c r="B45" s="12"/>
      <c r="C45" s="11"/>
      <c r="D45" s="20"/>
      <c r="E45" s="20"/>
      <c r="F45" s="20"/>
      <c r="G45" s="20"/>
      <c r="H45" s="20"/>
      <c r="I45" s="20"/>
      <c r="J45" s="20"/>
    </row>
    <row r="46" spans="1:13" ht="20.25" customHeight="1" x14ac:dyDescent="0.25">
      <c r="A46" s="25" t="s">
        <v>35</v>
      </c>
      <c r="B46" s="12">
        <v>8</v>
      </c>
      <c r="C46" s="11"/>
      <c r="D46" s="24">
        <v>0</v>
      </c>
      <c r="E46" s="20"/>
      <c r="F46" s="22">
        <v>5000000</v>
      </c>
      <c r="G46" s="36"/>
      <c r="H46" s="24">
        <v>0</v>
      </c>
      <c r="I46" s="36"/>
      <c r="J46" s="36">
        <v>5000000</v>
      </c>
    </row>
    <row r="47" spans="1:13" ht="20.25" customHeight="1" x14ac:dyDescent="0.25">
      <c r="A47" s="25" t="s">
        <v>36</v>
      </c>
      <c r="B47" s="12"/>
      <c r="C47" s="11"/>
      <c r="D47" s="21">
        <v>15308930</v>
      </c>
      <c r="E47" s="22"/>
      <c r="F47" s="22">
        <v>12033333</v>
      </c>
      <c r="G47" s="36"/>
      <c r="H47" s="24">
        <v>3411087</v>
      </c>
      <c r="I47" s="36"/>
      <c r="J47" s="36">
        <v>6787875</v>
      </c>
    </row>
    <row r="48" spans="1:13" ht="20.25" customHeight="1" x14ac:dyDescent="0.25">
      <c r="A48" s="25" t="s">
        <v>37</v>
      </c>
      <c r="B48" s="12">
        <v>3</v>
      </c>
      <c r="C48" s="11"/>
      <c r="D48" s="21">
        <v>7984928</v>
      </c>
      <c r="E48" s="22"/>
      <c r="F48" s="22">
        <v>7207685</v>
      </c>
      <c r="G48" s="36"/>
      <c r="H48" s="24">
        <v>6052716</v>
      </c>
      <c r="I48" s="36"/>
      <c r="J48" s="36">
        <v>6693648</v>
      </c>
      <c r="L48" s="39"/>
      <c r="M48" s="40"/>
    </row>
    <row r="49" spans="1:10" ht="20.25" customHeight="1" x14ac:dyDescent="0.25">
      <c r="A49" s="25" t="s">
        <v>38</v>
      </c>
      <c r="B49" s="12" t="s">
        <v>146</v>
      </c>
      <c r="C49" s="11"/>
      <c r="D49" s="21">
        <v>2672448</v>
      </c>
      <c r="E49" s="22"/>
      <c r="F49" s="22">
        <v>1247164</v>
      </c>
      <c r="G49" s="36"/>
      <c r="H49" s="24">
        <v>2672448</v>
      </c>
      <c r="I49" s="36"/>
      <c r="J49" s="36">
        <v>1247164</v>
      </c>
    </row>
    <row r="50" spans="1:10" ht="20.25" customHeight="1" x14ac:dyDescent="0.25">
      <c r="A50" s="25" t="s">
        <v>39</v>
      </c>
      <c r="B50" s="12" t="s">
        <v>146</v>
      </c>
      <c r="C50" s="11"/>
      <c r="D50" s="21">
        <v>465789398</v>
      </c>
      <c r="E50" s="22"/>
      <c r="F50" s="22">
        <v>748937000</v>
      </c>
      <c r="G50" s="22"/>
      <c r="H50" s="24">
        <v>472789398</v>
      </c>
      <c r="I50" s="22"/>
      <c r="J50" s="36">
        <v>757937000</v>
      </c>
    </row>
    <row r="51" spans="1:10" ht="20.25" customHeight="1" x14ac:dyDescent="0.25">
      <c r="A51" s="25" t="s">
        <v>40</v>
      </c>
      <c r="B51" s="12">
        <v>3</v>
      </c>
      <c r="C51" s="11"/>
      <c r="D51" s="21">
        <v>11320245</v>
      </c>
      <c r="E51" s="22"/>
      <c r="F51" s="22">
        <v>92778660</v>
      </c>
      <c r="G51" s="22"/>
      <c r="H51" s="24">
        <v>11361191</v>
      </c>
      <c r="I51" s="22"/>
      <c r="J51" s="36">
        <v>92831304</v>
      </c>
    </row>
    <row r="52" spans="1:10" ht="20.25" customHeight="1" x14ac:dyDescent="0.25">
      <c r="A52" s="25" t="s">
        <v>41</v>
      </c>
      <c r="B52" s="12"/>
      <c r="C52" s="11"/>
      <c r="D52" s="21">
        <v>3306888</v>
      </c>
      <c r="E52" s="22"/>
      <c r="F52" s="22">
        <v>5231492</v>
      </c>
      <c r="G52" s="22"/>
      <c r="H52" s="24">
        <v>2206665</v>
      </c>
      <c r="I52" s="22"/>
      <c r="J52" s="36">
        <v>3896063</v>
      </c>
    </row>
    <row r="53" spans="1:10" ht="20.25" customHeight="1" x14ac:dyDescent="0.25">
      <c r="A53" s="25" t="s">
        <v>42</v>
      </c>
      <c r="B53" s="12"/>
      <c r="C53" s="11"/>
      <c r="D53" s="30">
        <v>797433</v>
      </c>
      <c r="E53" s="22"/>
      <c r="F53" s="49">
        <v>2116798</v>
      </c>
      <c r="G53" s="22"/>
      <c r="H53" s="24">
        <v>511893</v>
      </c>
      <c r="I53" s="22"/>
      <c r="J53" s="36">
        <v>1155320</v>
      </c>
    </row>
    <row r="54" spans="1:10" ht="20.25" customHeight="1" x14ac:dyDescent="0.25">
      <c r="A54" s="7" t="s">
        <v>43</v>
      </c>
      <c r="B54" s="12"/>
      <c r="C54" s="11"/>
      <c r="D54" s="187">
        <f>SUM(D46:D53)</f>
        <v>507180270</v>
      </c>
      <c r="E54" s="32"/>
      <c r="F54" s="187">
        <f>SUM(F46:F53)</f>
        <v>874552132</v>
      </c>
      <c r="G54" s="32"/>
      <c r="H54" s="188">
        <f>SUM(H46:H53)</f>
        <v>499005398</v>
      </c>
      <c r="I54" s="32"/>
      <c r="J54" s="188">
        <f>SUM(J46:J53)</f>
        <v>875548374</v>
      </c>
    </row>
    <row r="55" spans="1:10" ht="20.25" customHeight="1" x14ac:dyDescent="0.25">
      <c r="A55" s="7"/>
      <c r="B55" s="12"/>
      <c r="C55" s="11"/>
      <c r="D55" s="50"/>
      <c r="E55" s="22"/>
      <c r="F55" s="50"/>
      <c r="G55" s="22"/>
      <c r="H55" s="50"/>
      <c r="I55" s="22"/>
      <c r="J55" s="50"/>
    </row>
    <row r="56" spans="1:10" ht="20.25" customHeight="1" x14ac:dyDescent="0.3">
      <c r="A56" s="18" t="s">
        <v>44</v>
      </c>
      <c r="B56" s="12"/>
      <c r="C56" s="11"/>
      <c r="D56" s="20"/>
      <c r="E56" s="20"/>
      <c r="F56" s="20"/>
      <c r="G56" s="20"/>
      <c r="H56" s="20"/>
      <c r="I56" s="20"/>
      <c r="J56" s="20"/>
    </row>
    <row r="57" spans="1:10" ht="20.25" customHeight="1" x14ac:dyDescent="0.25">
      <c r="A57" s="25" t="s">
        <v>45</v>
      </c>
      <c r="B57" s="12" t="s">
        <v>146</v>
      </c>
      <c r="C57" s="11"/>
      <c r="D57" s="51">
        <v>5309716</v>
      </c>
      <c r="E57" s="20"/>
      <c r="F57" s="27">
        <v>2340409</v>
      </c>
      <c r="H57" s="52">
        <v>5309716</v>
      </c>
      <c r="I57" s="53"/>
      <c r="J57" s="27">
        <v>2340409</v>
      </c>
    </row>
    <row r="58" spans="1:10" ht="20.25" customHeight="1" x14ac:dyDescent="0.25">
      <c r="A58" s="25" t="s">
        <v>139</v>
      </c>
      <c r="B58" s="12"/>
      <c r="C58" s="11"/>
      <c r="D58" s="21">
        <v>6488653</v>
      </c>
      <c r="E58" s="20"/>
      <c r="F58" s="27">
        <v>5785782</v>
      </c>
      <c r="H58" s="51">
        <v>5900415</v>
      </c>
      <c r="I58" s="53"/>
      <c r="J58" s="27">
        <v>5262542</v>
      </c>
    </row>
    <row r="59" spans="1:10" ht="20.25" customHeight="1" x14ac:dyDescent="0.25">
      <c r="A59" s="25" t="s">
        <v>47</v>
      </c>
      <c r="B59" s="12"/>
      <c r="C59" s="11"/>
      <c r="D59" s="30">
        <v>1723752</v>
      </c>
      <c r="E59" s="20"/>
      <c r="F59" s="54">
        <v>1579046</v>
      </c>
      <c r="H59" s="55">
        <v>1723752</v>
      </c>
      <c r="I59" s="53"/>
      <c r="J59" s="54">
        <v>1579046</v>
      </c>
    </row>
    <row r="60" spans="1:10" ht="20.25" customHeight="1" x14ac:dyDescent="0.25">
      <c r="A60" s="7" t="s">
        <v>48</v>
      </c>
      <c r="B60" s="12"/>
      <c r="C60" s="11"/>
      <c r="D60" s="187">
        <f>SUM(D57:D59)</f>
        <v>13522121</v>
      </c>
      <c r="E60" s="32"/>
      <c r="F60" s="187">
        <f>SUM(F57:F59)</f>
        <v>9705237</v>
      </c>
      <c r="G60" s="32"/>
      <c r="H60" s="187">
        <f>SUM(H57:H59)</f>
        <v>12933883</v>
      </c>
      <c r="I60" s="32"/>
      <c r="J60" s="187">
        <f>SUM(J57:J59)</f>
        <v>9181997</v>
      </c>
    </row>
    <row r="61" spans="1:10" ht="20.25" customHeight="1" x14ac:dyDescent="0.25">
      <c r="A61" s="7" t="s">
        <v>49</v>
      </c>
      <c r="B61" s="12"/>
      <c r="C61" s="11"/>
      <c r="D61" s="188">
        <f>SUM(D54,D60)</f>
        <v>520702391</v>
      </c>
      <c r="E61" s="32"/>
      <c r="F61" s="188">
        <f>SUM(F54,F60)</f>
        <v>884257369</v>
      </c>
      <c r="G61" s="32"/>
      <c r="H61" s="188">
        <f>SUM(H54,H60)</f>
        <v>511939281</v>
      </c>
      <c r="I61" s="32"/>
      <c r="J61" s="188">
        <f>SUM(J54,J60)</f>
        <v>884730371</v>
      </c>
    </row>
    <row r="62" spans="1:10" ht="20.25" customHeight="1" x14ac:dyDescent="0.25">
      <c r="A62" s="7"/>
      <c r="B62" s="12"/>
      <c r="C62" s="11"/>
      <c r="D62" s="32"/>
      <c r="E62" s="32"/>
      <c r="F62" s="32"/>
      <c r="G62" s="32"/>
      <c r="H62" s="56"/>
      <c r="I62" s="32"/>
      <c r="J62" s="56"/>
    </row>
    <row r="63" spans="1:10" ht="20.25" customHeight="1" x14ac:dyDescent="0.3">
      <c r="A63" s="18" t="s">
        <v>50</v>
      </c>
      <c r="B63" s="19"/>
      <c r="C63" s="10"/>
      <c r="E63" s="22"/>
      <c r="G63" s="22"/>
      <c r="H63" s="57"/>
      <c r="I63" s="22"/>
      <c r="J63" s="57"/>
    </row>
    <row r="64" spans="1:10" ht="20.25" customHeight="1" x14ac:dyDescent="0.25">
      <c r="A64" s="25" t="s">
        <v>51</v>
      </c>
      <c r="B64" s="12"/>
      <c r="C64" s="10"/>
      <c r="E64" s="22"/>
      <c r="G64" s="22"/>
      <c r="H64" s="57"/>
      <c r="I64" s="22"/>
      <c r="J64" s="57"/>
    </row>
    <row r="65" spans="1:13" ht="20.25" customHeight="1" thickBot="1" x14ac:dyDescent="0.3">
      <c r="A65" s="25" t="s">
        <v>52</v>
      </c>
      <c r="B65" s="12">
        <v>9</v>
      </c>
      <c r="C65" s="11"/>
      <c r="D65" s="58">
        <v>1194174772</v>
      </c>
      <c r="E65" s="59"/>
      <c r="F65" s="60">
        <v>644174772</v>
      </c>
      <c r="G65" s="22"/>
      <c r="H65" s="61">
        <v>1194174772</v>
      </c>
      <c r="I65" s="22"/>
      <c r="J65" s="60">
        <v>644174772</v>
      </c>
    </row>
    <row r="66" spans="1:13" ht="20.25" customHeight="1" thickTop="1" x14ac:dyDescent="0.25">
      <c r="A66" s="25" t="s">
        <v>53</v>
      </c>
      <c r="B66" s="12">
        <v>9</v>
      </c>
      <c r="C66" s="11"/>
      <c r="D66" s="22">
        <v>1194174772</v>
      </c>
      <c r="F66" s="22">
        <v>644174772</v>
      </c>
      <c r="H66" s="22">
        <v>1194174772</v>
      </c>
      <c r="J66" s="22">
        <v>644174772</v>
      </c>
    </row>
    <row r="67" spans="1:13" ht="20.25" customHeight="1" x14ac:dyDescent="0.25">
      <c r="A67" s="25" t="s">
        <v>172</v>
      </c>
      <c r="B67" s="12">
        <v>10</v>
      </c>
      <c r="C67" s="11"/>
      <c r="D67" s="62">
        <v>-835468</v>
      </c>
      <c r="F67" s="22">
        <v>593893282</v>
      </c>
      <c r="H67" s="62">
        <v>-835468</v>
      </c>
      <c r="J67" s="22">
        <v>593893282</v>
      </c>
    </row>
    <row r="68" spans="1:13" ht="20.25" customHeight="1" x14ac:dyDescent="0.25">
      <c r="A68" s="25" t="s">
        <v>54</v>
      </c>
      <c r="B68" s="12"/>
      <c r="C68" s="11"/>
      <c r="D68" s="22"/>
      <c r="E68" s="59"/>
      <c r="F68" s="22"/>
      <c r="G68" s="22"/>
      <c r="H68" s="22"/>
      <c r="I68" s="22"/>
      <c r="J68" s="22"/>
    </row>
    <row r="69" spans="1:13" ht="20.25" customHeight="1" x14ac:dyDescent="0.25">
      <c r="A69" s="25" t="s">
        <v>55</v>
      </c>
      <c r="B69" s="12">
        <v>10</v>
      </c>
      <c r="C69" s="11"/>
      <c r="D69" s="63">
        <v>0</v>
      </c>
      <c r="E69" s="59"/>
      <c r="F69" s="22">
        <v>10500000</v>
      </c>
      <c r="G69" s="22"/>
      <c r="H69" s="63">
        <v>0</v>
      </c>
      <c r="I69" s="22"/>
      <c r="J69" s="22">
        <v>10500000</v>
      </c>
    </row>
    <row r="70" spans="1:13" ht="20.25" customHeight="1" x14ac:dyDescent="0.25">
      <c r="A70" s="25" t="s">
        <v>56</v>
      </c>
      <c r="B70" s="12"/>
      <c r="C70" s="11"/>
      <c r="D70" s="30">
        <v>-246772323</v>
      </c>
      <c r="E70" s="59"/>
      <c r="F70" s="64">
        <v>-1042598154</v>
      </c>
      <c r="G70" s="22"/>
      <c r="H70" s="30">
        <v>-213045136</v>
      </c>
      <c r="I70" s="22"/>
      <c r="J70" s="64">
        <v>-1017147124</v>
      </c>
      <c r="L70" s="39"/>
      <c r="M70" s="40"/>
    </row>
    <row r="71" spans="1:13" ht="20.25" customHeight="1" x14ac:dyDescent="0.25">
      <c r="A71" s="7" t="s">
        <v>57</v>
      </c>
      <c r="B71" s="12"/>
      <c r="C71" s="11"/>
      <c r="D71" s="189">
        <f>SUM(D66:D70)</f>
        <v>946566981</v>
      </c>
      <c r="E71" s="56"/>
      <c r="F71" s="189">
        <f>SUM(F66:F70)</f>
        <v>205969900</v>
      </c>
      <c r="G71" s="56"/>
      <c r="H71" s="189">
        <f>SUM(H66:H70)</f>
        <v>980294168</v>
      </c>
      <c r="I71" s="32"/>
      <c r="J71" s="189">
        <f>SUM(J66:J70)</f>
        <v>231420930</v>
      </c>
    </row>
    <row r="72" spans="1:13" ht="20.25" customHeight="1" x14ac:dyDescent="0.25">
      <c r="A72" s="25" t="s">
        <v>58</v>
      </c>
      <c r="B72" s="12"/>
      <c r="C72" s="11"/>
      <c r="D72" s="65">
        <v>15</v>
      </c>
      <c r="E72" s="52"/>
      <c r="F72" s="65">
        <v>15</v>
      </c>
      <c r="G72" s="52"/>
      <c r="H72" s="24">
        <v>0</v>
      </c>
      <c r="I72" s="47"/>
      <c r="J72" s="65">
        <v>0</v>
      </c>
    </row>
    <row r="73" spans="1:13" ht="20.25" customHeight="1" x14ac:dyDescent="0.3">
      <c r="A73" s="7" t="s">
        <v>59</v>
      </c>
      <c r="B73" s="18"/>
      <c r="C73" s="7"/>
      <c r="D73" s="190">
        <f>SUM(D71:D72)</f>
        <v>946566996</v>
      </c>
      <c r="E73" s="56"/>
      <c r="F73" s="190">
        <f>SUM(F71:F72)</f>
        <v>205969915</v>
      </c>
      <c r="G73" s="56"/>
      <c r="H73" s="190">
        <f>SUM(H71:H72)</f>
        <v>980294168</v>
      </c>
      <c r="I73" s="32"/>
      <c r="J73" s="190">
        <f>SUM(J71:J72)</f>
        <v>231420930</v>
      </c>
    </row>
    <row r="74" spans="1:13" ht="20.25" customHeight="1" x14ac:dyDescent="0.3">
      <c r="A74" s="7"/>
      <c r="B74" s="18"/>
      <c r="C74" s="7"/>
      <c r="D74" s="57"/>
      <c r="E74" s="65"/>
      <c r="F74" s="57"/>
      <c r="G74" s="65"/>
      <c r="H74" s="57"/>
      <c r="I74" s="22"/>
      <c r="J74" s="57"/>
    </row>
    <row r="75" spans="1:13" ht="20.25" customHeight="1" thickBot="1" x14ac:dyDescent="0.35">
      <c r="A75" s="7" t="s">
        <v>60</v>
      </c>
      <c r="B75" s="18"/>
      <c r="C75" s="7"/>
      <c r="D75" s="191">
        <f>SUM(D61+D73)</f>
        <v>1467269387</v>
      </c>
      <c r="E75" s="66"/>
      <c r="F75" s="191">
        <f>SUM(F61+F73)</f>
        <v>1090227284</v>
      </c>
      <c r="G75" s="66"/>
      <c r="H75" s="191">
        <f>SUM(H61+H73)</f>
        <v>1492233449</v>
      </c>
      <c r="I75" s="32"/>
      <c r="J75" s="191">
        <f>SUM(J61+J73)</f>
        <v>1116151301</v>
      </c>
      <c r="K75" s="33"/>
      <c r="L75" s="33"/>
    </row>
    <row r="76" spans="1:13" ht="20.25" customHeight="1" thickTop="1" x14ac:dyDescent="0.25">
      <c r="D76" s="22"/>
      <c r="E76" s="22"/>
      <c r="F76" s="22"/>
      <c r="G76" s="22"/>
      <c r="H76" s="22"/>
      <c r="I76" s="22"/>
      <c r="J76" s="22"/>
      <c r="K76" s="33"/>
      <c r="L76" s="33"/>
    </row>
    <row r="77" spans="1:13" ht="20.25" customHeight="1" x14ac:dyDescent="0.25">
      <c r="A77" s="67"/>
      <c r="D77" s="40"/>
      <c r="E77" s="22"/>
      <c r="F77" s="40"/>
      <c r="G77" s="22"/>
      <c r="H77" s="40"/>
      <c r="I77" s="22"/>
      <c r="J77" s="40"/>
    </row>
  </sheetData>
  <sheetProtection formatCells="0" formatColumns="0" formatRows="0" insertColumns="0" insertRows="0" insertHyperlinks="0" deleteColumns="0" deleteRows="0" sort="0" autoFilter="0" pivotTables="0"/>
  <mergeCells count="10">
    <mergeCell ref="D4:F4"/>
    <mergeCell ref="H4:J4"/>
    <mergeCell ref="D5:F5"/>
    <mergeCell ref="H5:J5"/>
    <mergeCell ref="D9:J9"/>
    <mergeCell ref="D39:F39"/>
    <mergeCell ref="H39:J39"/>
    <mergeCell ref="D40:F40"/>
    <mergeCell ref="H40:J40"/>
    <mergeCell ref="D44:J44"/>
  </mergeCells>
  <pageMargins left="0.7" right="0.7" top="0.48" bottom="0.5" header="0.5" footer="0.5"/>
  <pageSetup paperSize="9" scale="76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5" max="16383" man="1"/>
  </rowBreaks>
  <customProperties>
    <customPr name="OrphanNamesChecked" r:id="rId2"/>
  </customProperties>
  <ignoredErrors>
    <ignoredError sqref="F71 J71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60"/>
  <sheetViews>
    <sheetView view="pageBreakPreview" topLeftCell="A33" zoomScale="85" zoomScaleNormal="70" zoomScaleSheetLayoutView="85" workbookViewId="0">
      <selection activeCell="N38" sqref="N38"/>
    </sheetView>
  </sheetViews>
  <sheetFormatPr defaultColWidth="9.21875" defaultRowHeight="20.25" customHeight="1" x14ac:dyDescent="0.25"/>
  <cols>
    <col min="1" max="1" width="48.33203125" style="9" customWidth="1"/>
    <col min="2" max="2" width="5.44140625" style="8" customWidth="1"/>
    <col min="3" max="3" width="1.21875" style="9" customWidth="1"/>
    <col min="4" max="4" width="13.88671875" style="9" customWidth="1"/>
    <col min="5" max="5" width="1.21875" style="9" customWidth="1"/>
    <col min="6" max="6" width="13.5546875" style="9" bestFit="1" customWidth="1"/>
    <col min="7" max="7" width="1.21875" style="9" customWidth="1"/>
    <col min="8" max="8" width="13.5546875" style="9" bestFit="1" customWidth="1"/>
    <col min="9" max="9" width="1.21875" style="9" customWidth="1"/>
    <col min="10" max="10" width="13.5546875" style="9" bestFit="1" customWidth="1"/>
    <col min="11" max="11" width="9.21875" style="9"/>
    <col min="12" max="12" width="16" style="9" customWidth="1"/>
    <col min="13" max="13" width="16.5546875" style="9" customWidth="1"/>
    <col min="14" max="14" width="9.21875" style="9"/>
    <col min="15" max="15" width="15.109375" style="9" bestFit="1" customWidth="1"/>
    <col min="16" max="16" width="11.109375" style="9" bestFit="1" customWidth="1"/>
    <col min="17" max="16384" width="9.21875" style="9"/>
  </cols>
  <sheetData>
    <row r="1" spans="1:13" s="3" customFormat="1" ht="18" customHeight="1" x14ac:dyDescent="0.35">
      <c r="A1" s="1" t="s">
        <v>0</v>
      </c>
      <c r="B1" s="2"/>
    </row>
    <row r="2" spans="1:13" s="3" customFormat="1" ht="18" customHeight="1" x14ac:dyDescent="0.35">
      <c r="A2" s="4" t="s">
        <v>61</v>
      </c>
      <c r="B2" s="2"/>
    </row>
    <row r="3" spans="1:13" s="5" customFormat="1" ht="18" customHeight="1" x14ac:dyDescent="0.3">
      <c r="B3" s="6"/>
    </row>
    <row r="4" spans="1:13" ht="17.100000000000001" customHeight="1" x14ac:dyDescent="0.25">
      <c r="A4" s="7"/>
      <c r="D4" s="231" t="s">
        <v>2</v>
      </c>
      <c r="E4" s="231"/>
      <c r="F4" s="231"/>
      <c r="G4" s="10"/>
      <c r="H4" s="231" t="s">
        <v>3</v>
      </c>
      <c r="I4" s="231"/>
      <c r="J4" s="231"/>
    </row>
    <row r="5" spans="1:13" ht="17.100000000000001" customHeight="1" x14ac:dyDescent="0.25">
      <c r="A5" s="11"/>
      <c r="B5" s="12"/>
      <c r="C5" s="11"/>
      <c r="D5" s="231" t="s">
        <v>4</v>
      </c>
      <c r="E5" s="231"/>
      <c r="F5" s="231"/>
      <c r="G5" s="7"/>
      <c r="H5" s="231" t="s">
        <v>4</v>
      </c>
      <c r="I5" s="231"/>
      <c r="J5" s="231"/>
    </row>
    <row r="6" spans="1:13" ht="17.100000000000001" customHeight="1" x14ac:dyDescent="0.25">
      <c r="A6" s="11"/>
      <c r="B6" s="12"/>
      <c r="C6" s="11"/>
      <c r="D6" s="233" t="s">
        <v>62</v>
      </c>
      <c r="E6" s="233"/>
      <c r="F6" s="233"/>
      <c r="G6" s="7"/>
      <c r="H6" s="233" t="s">
        <v>62</v>
      </c>
      <c r="I6" s="233"/>
      <c r="J6" s="233"/>
    </row>
    <row r="7" spans="1:13" ht="17.100000000000001" customHeight="1" x14ac:dyDescent="0.25">
      <c r="A7" s="11"/>
      <c r="B7" s="12"/>
      <c r="C7" s="11"/>
      <c r="D7" s="233" t="s">
        <v>175</v>
      </c>
      <c r="E7" s="233"/>
      <c r="F7" s="233"/>
      <c r="G7" s="7"/>
      <c r="H7" s="233" t="s">
        <v>175</v>
      </c>
      <c r="I7" s="233"/>
      <c r="J7" s="233"/>
    </row>
    <row r="8" spans="1:13" ht="17.100000000000001" customHeight="1" x14ac:dyDescent="0.25">
      <c r="A8" s="11"/>
      <c r="B8" s="12" t="s">
        <v>7</v>
      </c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3" ht="17.100000000000001" customHeight="1" x14ac:dyDescent="0.25">
      <c r="A9" s="17"/>
      <c r="B9" s="12"/>
      <c r="C9" s="11"/>
      <c r="D9" s="232" t="s">
        <v>9</v>
      </c>
      <c r="E9" s="232"/>
      <c r="F9" s="232"/>
      <c r="G9" s="232"/>
      <c r="H9" s="232"/>
      <c r="I9" s="232"/>
      <c r="J9" s="232"/>
      <c r="L9" s="25"/>
      <c r="M9" s="25"/>
    </row>
    <row r="10" spans="1:13" ht="17.100000000000001" customHeight="1" x14ac:dyDescent="0.3">
      <c r="A10" s="18" t="s">
        <v>63</v>
      </c>
      <c r="B10" s="12"/>
      <c r="C10" s="11"/>
      <c r="D10" s="20"/>
      <c r="E10" s="20"/>
      <c r="F10" s="20"/>
      <c r="G10" s="20"/>
      <c r="H10" s="20"/>
      <c r="I10" s="20"/>
      <c r="J10" s="20"/>
      <c r="L10" s="25"/>
      <c r="M10" s="25"/>
    </row>
    <row r="11" spans="1:13" ht="17.100000000000001" customHeight="1" x14ac:dyDescent="0.25">
      <c r="A11" s="25" t="s">
        <v>64</v>
      </c>
      <c r="B11" s="12">
        <v>11</v>
      </c>
      <c r="C11" s="11"/>
      <c r="D11" s="24">
        <v>26413929</v>
      </c>
      <c r="E11" s="57"/>
      <c r="F11" s="24">
        <v>36676318</v>
      </c>
      <c r="G11" s="22"/>
      <c r="H11" s="24">
        <v>6503669</v>
      </c>
      <c r="I11" s="57"/>
      <c r="J11" s="24">
        <v>33363295</v>
      </c>
      <c r="L11" s="39"/>
      <c r="M11" s="39"/>
    </row>
    <row r="12" spans="1:13" ht="17.100000000000001" customHeight="1" x14ac:dyDescent="0.25">
      <c r="A12" s="25" t="s">
        <v>65</v>
      </c>
      <c r="B12" s="12" t="s">
        <v>161</v>
      </c>
      <c r="C12" s="11"/>
      <c r="D12" s="24">
        <v>19535325</v>
      </c>
      <c r="E12" s="57"/>
      <c r="F12" s="24">
        <v>23055905</v>
      </c>
      <c r="G12" s="22"/>
      <c r="H12" s="24">
        <v>11300985</v>
      </c>
      <c r="I12" s="57"/>
      <c r="J12" s="68">
        <v>18523908</v>
      </c>
      <c r="L12" s="39"/>
      <c r="M12" s="39"/>
    </row>
    <row r="13" spans="1:13" ht="17.100000000000001" customHeight="1" x14ac:dyDescent="0.25">
      <c r="A13" s="25" t="s">
        <v>66</v>
      </c>
      <c r="B13" s="12" t="s">
        <v>161</v>
      </c>
      <c r="C13" s="11"/>
      <c r="D13" s="24">
        <v>2601862</v>
      </c>
      <c r="E13" s="57"/>
      <c r="F13" s="24">
        <v>3600941</v>
      </c>
      <c r="G13" s="22"/>
      <c r="H13" s="24">
        <v>2601862</v>
      </c>
      <c r="I13" s="57"/>
      <c r="J13" s="24">
        <v>3600941</v>
      </c>
      <c r="L13" s="39"/>
      <c r="M13" s="39"/>
    </row>
    <row r="14" spans="1:13" ht="17.100000000000001" customHeight="1" x14ac:dyDescent="0.25">
      <c r="A14" s="25" t="s">
        <v>67</v>
      </c>
      <c r="B14" s="12">
        <v>11</v>
      </c>
      <c r="C14" s="11"/>
      <c r="D14" s="24">
        <v>143026</v>
      </c>
      <c r="E14" s="57"/>
      <c r="F14" s="24">
        <v>1984464</v>
      </c>
      <c r="G14" s="22"/>
      <c r="H14" s="24">
        <v>143026</v>
      </c>
      <c r="I14" s="22"/>
      <c r="J14" s="68">
        <v>1984464</v>
      </c>
      <c r="L14" s="39"/>
      <c r="M14" s="39"/>
    </row>
    <row r="15" spans="1:13" ht="17.100000000000001" customHeight="1" x14ac:dyDescent="0.25">
      <c r="A15" s="7" t="s">
        <v>68</v>
      </c>
      <c r="B15" s="12">
        <v>11</v>
      </c>
      <c r="C15" s="10"/>
      <c r="D15" s="192">
        <f>SUM(D11:D14)</f>
        <v>48694142</v>
      </c>
      <c r="E15" s="32"/>
      <c r="F15" s="192">
        <f>SUM(F11:F14)</f>
        <v>65317628</v>
      </c>
      <c r="G15" s="32"/>
      <c r="H15" s="192">
        <f>SUM(H11:H14)</f>
        <v>20549542</v>
      </c>
      <c r="I15" s="32"/>
      <c r="J15" s="192">
        <f>SUM(J11:J14)</f>
        <v>57472608</v>
      </c>
      <c r="L15" s="39"/>
      <c r="M15" s="39"/>
    </row>
    <row r="16" spans="1:13" ht="12.6" customHeight="1" x14ac:dyDescent="0.3">
      <c r="A16" s="7"/>
      <c r="B16" s="19"/>
      <c r="C16" s="10"/>
      <c r="D16" s="69"/>
      <c r="E16" s="32"/>
      <c r="F16" s="69"/>
      <c r="G16" s="32"/>
      <c r="H16" s="69"/>
      <c r="I16" s="32"/>
      <c r="J16" s="69"/>
      <c r="L16" s="39"/>
      <c r="M16" s="39"/>
    </row>
    <row r="17" spans="1:16" ht="17.100000000000001" customHeight="1" x14ac:dyDescent="0.3">
      <c r="A17" s="18" t="s">
        <v>69</v>
      </c>
      <c r="B17" s="12"/>
      <c r="C17" s="11"/>
      <c r="E17" s="22"/>
      <c r="G17" s="22"/>
      <c r="H17" s="22"/>
      <c r="I17" s="22"/>
      <c r="J17" s="22"/>
      <c r="L17" s="39"/>
      <c r="M17" s="39"/>
    </row>
    <row r="18" spans="1:16" ht="17.100000000000001" customHeight="1" x14ac:dyDescent="0.25">
      <c r="A18" s="25" t="s">
        <v>70</v>
      </c>
      <c r="B18" s="70">
        <v>3</v>
      </c>
      <c r="C18" s="11"/>
      <c r="D18" s="71">
        <v>24115249</v>
      </c>
      <c r="E18" s="22"/>
      <c r="F18" s="24">
        <v>33235137</v>
      </c>
      <c r="G18" s="22"/>
      <c r="H18" s="72">
        <v>6019472</v>
      </c>
      <c r="I18" s="22"/>
      <c r="J18" s="24">
        <v>28951291</v>
      </c>
      <c r="L18" s="39"/>
      <c r="M18" s="39"/>
      <c r="O18" s="39"/>
      <c r="P18" s="40"/>
    </row>
    <row r="19" spans="1:16" ht="17.100000000000001" customHeight="1" x14ac:dyDescent="0.25">
      <c r="A19" s="25" t="s">
        <v>71</v>
      </c>
      <c r="C19" s="11"/>
      <c r="D19" s="71">
        <v>16003889</v>
      </c>
      <c r="E19" s="22"/>
      <c r="F19" s="24">
        <v>17098598</v>
      </c>
      <c r="G19" s="22"/>
      <c r="H19" s="29">
        <v>8433677</v>
      </c>
      <c r="I19" s="22"/>
      <c r="J19" s="24">
        <v>11498946</v>
      </c>
      <c r="L19" s="39"/>
      <c r="M19" s="39"/>
    </row>
    <row r="20" spans="1:16" ht="17.100000000000001" customHeight="1" x14ac:dyDescent="0.25">
      <c r="A20" s="25" t="s">
        <v>135</v>
      </c>
      <c r="C20" s="11"/>
      <c r="D20" s="29">
        <v>0</v>
      </c>
      <c r="E20" s="22"/>
      <c r="F20" s="24">
        <v>135000</v>
      </c>
      <c r="G20" s="22"/>
      <c r="H20" s="29">
        <v>0</v>
      </c>
      <c r="I20" s="22"/>
      <c r="J20" s="24">
        <v>135000</v>
      </c>
      <c r="L20" s="39"/>
      <c r="M20" s="39"/>
    </row>
    <row r="21" spans="1:16" ht="17.100000000000001" customHeight="1" x14ac:dyDescent="0.25">
      <c r="A21" s="25" t="s">
        <v>72</v>
      </c>
      <c r="B21" s="70"/>
      <c r="C21" s="11"/>
      <c r="D21" s="71">
        <v>3247372</v>
      </c>
      <c r="E21" s="22"/>
      <c r="F21" s="24">
        <v>6783748</v>
      </c>
      <c r="G21" s="22"/>
      <c r="H21" s="73">
        <v>3247372</v>
      </c>
      <c r="I21" s="22"/>
      <c r="J21" s="68">
        <v>6783748</v>
      </c>
      <c r="L21" s="39"/>
      <c r="M21" s="39"/>
    </row>
    <row r="22" spans="1:16" s="25" customFormat="1" ht="17.100000000000001" customHeight="1" x14ac:dyDescent="0.25">
      <c r="A22" s="7" t="s">
        <v>73</v>
      </c>
      <c r="B22" s="12"/>
      <c r="C22" s="14"/>
      <c r="D22" s="192">
        <f>SUM(D18:D21)</f>
        <v>43366510</v>
      </c>
      <c r="E22" s="69"/>
      <c r="F22" s="192">
        <f>SUM(F18:F21)</f>
        <v>57252483</v>
      </c>
      <c r="G22" s="69"/>
      <c r="H22" s="192">
        <f t="shared" ref="H22" si="0">SUM(H18:H21)</f>
        <v>17700521</v>
      </c>
      <c r="I22" s="69"/>
      <c r="J22" s="192">
        <f t="shared" ref="J22" si="1">SUM(J18:J21)</f>
        <v>47368985</v>
      </c>
      <c r="L22" s="39"/>
      <c r="M22" s="74"/>
    </row>
    <row r="23" spans="1:16" ht="12.6" customHeight="1" x14ac:dyDescent="0.25">
      <c r="A23" s="25"/>
      <c r="B23" s="12"/>
      <c r="C23" s="11"/>
      <c r="E23" s="22"/>
      <c r="G23" s="22"/>
      <c r="H23" s="22"/>
      <c r="I23" s="22"/>
      <c r="J23" s="22"/>
      <c r="L23" s="74"/>
      <c r="M23" s="39"/>
    </row>
    <row r="24" spans="1:16" ht="17.100000000000001" customHeight="1" x14ac:dyDescent="0.25">
      <c r="A24" s="7" t="s">
        <v>74</v>
      </c>
      <c r="B24" s="12"/>
      <c r="C24" s="11"/>
      <c r="D24" s="193">
        <v>5327632</v>
      </c>
      <c r="E24" s="22"/>
      <c r="F24" s="193">
        <v>8065145</v>
      </c>
      <c r="G24" s="32"/>
      <c r="H24" s="193">
        <v>2849021</v>
      </c>
      <c r="I24" s="32"/>
      <c r="J24" s="193">
        <v>10103623</v>
      </c>
      <c r="L24" s="39"/>
      <c r="M24" s="39"/>
    </row>
    <row r="25" spans="1:16" ht="17.100000000000001" customHeight="1" x14ac:dyDescent="0.25">
      <c r="A25" s="25" t="s">
        <v>75</v>
      </c>
      <c r="B25" s="12"/>
      <c r="C25" s="11"/>
      <c r="D25" s="24">
        <v>165133</v>
      </c>
      <c r="E25" s="52"/>
      <c r="F25" s="77">
        <v>104751</v>
      </c>
      <c r="G25" s="22"/>
      <c r="H25" s="24">
        <v>3075510</v>
      </c>
      <c r="I25" s="52"/>
      <c r="J25" s="78">
        <v>3031764</v>
      </c>
      <c r="K25" s="24"/>
      <c r="L25" s="39"/>
      <c r="M25" s="39"/>
      <c r="O25" s="24"/>
    </row>
    <row r="26" spans="1:16" s="7" customFormat="1" ht="17.100000000000001" customHeight="1" x14ac:dyDescent="0.3">
      <c r="A26" s="7" t="s">
        <v>76</v>
      </c>
      <c r="B26" s="19"/>
      <c r="C26" s="10"/>
      <c r="D26" s="192">
        <f>D24+D25</f>
        <v>5492765</v>
      </c>
      <c r="E26" s="22"/>
      <c r="F26" s="192">
        <f>F24+F25</f>
        <v>8169896</v>
      </c>
      <c r="G26" s="32"/>
      <c r="H26" s="192">
        <f>H24+H25</f>
        <v>5924531</v>
      </c>
      <c r="I26" s="32"/>
      <c r="J26" s="192">
        <f>J24+J25</f>
        <v>13135387</v>
      </c>
      <c r="L26" s="39"/>
      <c r="M26" s="79"/>
    </row>
    <row r="27" spans="1:16" s="7" customFormat="1" ht="12.6" customHeight="1" x14ac:dyDescent="0.3">
      <c r="B27" s="19"/>
      <c r="C27" s="10"/>
      <c r="D27" s="69"/>
      <c r="E27" s="22"/>
      <c r="F27" s="69"/>
      <c r="G27" s="32"/>
      <c r="H27" s="69"/>
      <c r="I27" s="32"/>
      <c r="J27" s="69"/>
      <c r="L27" s="79"/>
      <c r="M27" s="79"/>
    </row>
    <row r="28" spans="1:16" s="7" customFormat="1" ht="17.25" customHeight="1" x14ac:dyDescent="0.3">
      <c r="A28" s="25" t="s">
        <v>183</v>
      </c>
      <c r="B28" s="19"/>
      <c r="C28" s="10"/>
      <c r="D28" s="69"/>
      <c r="E28" s="22"/>
      <c r="F28" s="69"/>
      <c r="G28" s="32"/>
      <c r="H28" s="69"/>
      <c r="I28" s="32"/>
      <c r="J28" s="69"/>
      <c r="L28" s="79"/>
      <c r="M28" s="79"/>
    </row>
    <row r="29" spans="1:16" s="7" customFormat="1" ht="17.25" customHeight="1" x14ac:dyDescent="0.25">
      <c r="A29" s="76" t="s">
        <v>165</v>
      </c>
      <c r="B29" s="12"/>
      <c r="C29" s="10"/>
      <c r="D29" s="57">
        <v>164687</v>
      </c>
      <c r="E29" s="22"/>
      <c r="F29" s="57">
        <v>0</v>
      </c>
      <c r="G29" s="32"/>
      <c r="H29" s="57">
        <v>164687</v>
      </c>
      <c r="I29" s="32"/>
      <c r="J29" s="57">
        <v>0</v>
      </c>
      <c r="L29" s="79"/>
      <c r="M29" s="79"/>
    </row>
    <row r="30" spans="1:16" ht="17.100000000000001" customHeight="1" x14ac:dyDescent="0.25">
      <c r="A30" s="25" t="s">
        <v>136</v>
      </c>
      <c r="B30" s="12"/>
      <c r="C30" s="11"/>
      <c r="D30" s="51">
        <v>2451036</v>
      </c>
      <c r="E30" s="22"/>
      <c r="F30" s="51">
        <v>1683362</v>
      </c>
      <c r="G30" s="22"/>
      <c r="H30" s="24">
        <v>1252924</v>
      </c>
      <c r="I30" s="22"/>
      <c r="J30" s="51">
        <v>1539332</v>
      </c>
      <c r="L30" s="79"/>
      <c r="M30" s="39"/>
    </row>
    <row r="31" spans="1:16" ht="17.100000000000001" customHeight="1" x14ac:dyDescent="0.25">
      <c r="A31" s="25" t="s">
        <v>77</v>
      </c>
      <c r="B31" s="12">
        <v>3</v>
      </c>
      <c r="C31" s="11"/>
      <c r="D31" s="51">
        <v>24481948</v>
      </c>
      <c r="E31" s="22"/>
      <c r="F31" s="51">
        <v>10400937</v>
      </c>
      <c r="G31" s="22"/>
      <c r="H31" s="24">
        <v>23851259</v>
      </c>
      <c r="I31" s="22"/>
      <c r="J31" s="51">
        <v>9426174</v>
      </c>
      <c r="L31" s="39"/>
      <c r="M31" s="39"/>
    </row>
    <row r="32" spans="1:16" s="7" customFormat="1" ht="17.100000000000001" customHeight="1" x14ac:dyDescent="0.3">
      <c r="A32" s="7" t="s">
        <v>78</v>
      </c>
      <c r="B32" s="19"/>
      <c r="C32" s="10"/>
      <c r="D32" s="194">
        <f>SUM(D29:D31)</f>
        <v>27097671</v>
      </c>
      <c r="E32" s="22"/>
      <c r="F32" s="194">
        <f>SUM(F29:F31)</f>
        <v>12084299</v>
      </c>
      <c r="G32" s="32"/>
      <c r="H32" s="194">
        <f>SUM(H29:H31)</f>
        <v>25268870</v>
      </c>
      <c r="I32" s="32"/>
      <c r="J32" s="194">
        <f>SUM(J29:J31)</f>
        <v>10965506</v>
      </c>
      <c r="L32" s="39"/>
      <c r="M32" s="79"/>
    </row>
    <row r="33" spans="1:13" ht="12.6" customHeight="1" x14ac:dyDescent="0.25">
      <c r="A33" s="25"/>
      <c r="B33" s="12"/>
      <c r="C33" s="11"/>
      <c r="D33" s="80"/>
      <c r="E33" s="22"/>
      <c r="F33" s="80"/>
      <c r="G33" s="22"/>
      <c r="H33" s="80"/>
      <c r="I33" s="22"/>
      <c r="J33" s="80"/>
      <c r="L33" s="79"/>
      <c r="M33" s="39"/>
    </row>
    <row r="34" spans="1:13" ht="17.100000000000001" customHeight="1" x14ac:dyDescent="0.25">
      <c r="A34" s="7" t="s">
        <v>185</v>
      </c>
      <c r="B34" s="12"/>
      <c r="C34" s="11"/>
      <c r="D34" s="195">
        <v>-21604906</v>
      </c>
      <c r="E34" s="22"/>
      <c r="F34" s="195">
        <v>-3914403</v>
      </c>
      <c r="G34" s="32"/>
      <c r="H34" s="195">
        <v>-19344339</v>
      </c>
      <c r="I34" s="32"/>
      <c r="J34" s="195">
        <v>2169881</v>
      </c>
      <c r="L34" s="39"/>
      <c r="M34" s="39"/>
    </row>
    <row r="35" spans="1:13" ht="17.100000000000001" customHeight="1" x14ac:dyDescent="0.25">
      <c r="A35" s="25" t="s">
        <v>79</v>
      </c>
      <c r="B35" s="12">
        <v>3</v>
      </c>
      <c r="C35" s="11"/>
      <c r="D35" s="55">
        <v>-5624906</v>
      </c>
      <c r="E35" s="22"/>
      <c r="F35" s="82">
        <v>-9011964</v>
      </c>
      <c r="G35" s="32"/>
      <c r="H35" s="55">
        <v>-5686659</v>
      </c>
      <c r="I35" s="22"/>
      <c r="J35" s="83">
        <v>-9117827</v>
      </c>
      <c r="K35" s="52"/>
      <c r="L35" s="39"/>
      <c r="M35" s="39"/>
    </row>
    <row r="36" spans="1:13" ht="17.100000000000001" customHeight="1" x14ac:dyDescent="0.3">
      <c r="A36" s="7" t="s">
        <v>186</v>
      </c>
      <c r="B36" s="19"/>
      <c r="C36" s="10"/>
      <c r="D36" s="193">
        <f>SUM(D34:D35)</f>
        <v>-27229812</v>
      </c>
      <c r="E36" s="22"/>
      <c r="F36" s="193">
        <f>SUM(F34:F35)</f>
        <v>-12926367</v>
      </c>
      <c r="G36" s="32"/>
      <c r="H36" s="193">
        <f>SUM(H34:H35)</f>
        <v>-25030998</v>
      </c>
      <c r="I36" s="32"/>
      <c r="J36" s="193">
        <f>SUM(J34:J35)</f>
        <v>-6947946</v>
      </c>
      <c r="L36" s="39"/>
      <c r="M36" s="39"/>
    </row>
    <row r="37" spans="1:13" s="25" customFormat="1" ht="17.100000000000001" customHeight="1" x14ac:dyDescent="0.25">
      <c r="A37" s="84" t="s">
        <v>80</v>
      </c>
      <c r="B37" s="12"/>
      <c r="C37" s="14"/>
      <c r="D37" s="24">
        <v>-8316</v>
      </c>
      <c r="E37" s="47"/>
      <c r="F37" s="85">
        <v>-8234</v>
      </c>
      <c r="G37" s="47"/>
      <c r="H37" s="86">
        <v>0</v>
      </c>
      <c r="I37" s="32"/>
      <c r="J37" s="87">
        <v>0</v>
      </c>
      <c r="L37" s="39"/>
      <c r="M37" s="74"/>
    </row>
    <row r="38" spans="1:13" ht="17.100000000000001" customHeight="1" thickBot="1" x14ac:dyDescent="0.35">
      <c r="A38" s="7" t="s">
        <v>187</v>
      </c>
      <c r="B38" s="19"/>
      <c r="C38" s="10"/>
      <c r="D38" s="196">
        <f>SUM(D36:D37)</f>
        <v>-27238128</v>
      </c>
      <c r="E38" s="22"/>
      <c r="F38" s="196">
        <f>SUM(F36:F37)</f>
        <v>-12934601</v>
      </c>
      <c r="G38" s="32"/>
      <c r="H38" s="196">
        <f>SUM(H36:H37)</f>
        <v>-25030998</v>
      </c>
      <c r="I38" s="32"/>
      <c r="J38" s="196">
        <f>SUM(J36:J37)</f>
        <v>-6947946</v>
      </c>
      <c r="L38" s="39"/>
      <c r="M38" s="39"/>
    </row>
    <row r="39" spans="1:13" ht="13.05" customHeight="1" thickTop="1" x14ac:dyDescent="0.3">
      <c r="A39" s="7"/>
      <c r="B39" s="19"/>
      <c r="C39" s="10"/>
      <c r="D39" s="7"/>
      <c r="E39" s="22"/>
      <c r="F39" s="7"/>
      <c r="G39" s="32"/>
      <c r="H39" s="89"/>
      <c r="I39" s="32"/>
      <c r="J39" s="89"/>
      <c r="L39" s="39"/>
      <c r="M39" s="39"/>
    </row>
    <row r="40" spans="1:13" ht="17.100000000000001" customHeight="1" x14ac:dyDescent="0.25">
      <c r="A40" s="7" t="s">
        <v>81</v>
      </c>
      <c r="D40" s="105">
        <v>0</v>
      </c>
      <c r="E40" s="32"/>
      <c r="F40" s="105">
        <v>0</v>
      </c>
      <c r="G40" s="7"/>
      <c r="H40" s="105">
        <v>0</v>
      </c>
      <c r="I40" s="7"/>
      <c r="J40" s="105">
        <v>0</v>
      </c>
      <c r="L40" s="39"/>
      <c r="M40" s="39"/>
    </row>
    <row r="41" spans="1:13" ht="17.100000000000001" customHeight="1" thickBot="1" x14ac:dyDescent="0.3">
      <c r="A41" s="7" t="s">
        <v>144</v>
      </c>
      <c r="D41" s="197">
        <f>D38+D40</f>
        <v>-27238128</v>
      </c>
      <c r="E41" s="32"/>
      <c r="F41" s="197">
        <f>F38+F40</f>
        <v>-12934601</v>
      </c>
      <c r="G41" s="32"/>
      <c r="H41" s="197">
        <f>H38+H40</f>
        <v>-25030998</v>
      </c>
      <c r="I41" s="32"/>
      <c r="J41" s="197">
        <f>J38+J40</f>
        <v>-6947946</v>
      </c>
      <c r="L41" s="39"/>
      <c r="M41" s="39"/>
    </row>
    <row r="42" spans="1:13" ht="13.05" customHeight="1" thickTop="1" x14ac:dyDescent="0.25">
      <c r="L42" s="39"/>
      <c r="M42" s="39"/>
    </row>
    <row r="43" spans="1:13" ht="17.100000000000001" customHeight="1" x14ac:dyDescent="0.25">
      <c r="A43" s="91" t="s">
        <v>190</v>
      </c>
      <c r="L43" s="39"/>
      <c r="M43" s="39"/>
    </row>
    <row r="44" spans="1:13" ht="17.100000000000001" customHeight="1" x14ac:dyDescent="0.25">
      <c r="A44" s="76" t="s">
        <v>82</v>
      </c>
      <c r="D44" s="198">
        <v>-27238128</v>
      </c>
      <c r="F44" s="198">
        <v>-12934601</v>
      </c>
      <c r="G44" s="92"/>
      <c r="H44" s="199">
        <v>-25030998</v>
      </c>
      <c r="I44" s="92"/>
      <c r="J44" s="200">
        <v>-6947946</v>
      </c>
      <c r="L44" s="39"/>
      <c r="M44" s="39"/>
    </row>
    <row r="45" spans="1:13" ht="17.100000000000001" customHeight="1" x14ac:dyDescent="0.25">
      <c r="A45" s="94" t="s">
        <v>83</v>
      </c>
      <c r="D45" s="90">
        <v>0</v>
      </c>
      <c r="E45" s="47"/>
      <c r="F45" s="90">
        <v>0</v>
      </c>
      <c r="G45" s="7"/>
      <c r="H45" s="90">
        <v>0</v>
      </c>
      <c r="I45" s="7"/>
      <c r="J45" s="90">
        <v>0</v>
      </c>
      <c r="L45" s="39"/>
      <c r="M45" s="39"/>
    </row>
    <row r="46" spans="1:13" ht="17.100000000000001" customHeight="1" thickBot="1" x14ac:dyDescent="0.3">
      <c r="A46" s="91" t="s">
        <v>187</v>
      </c>
      <c r="D46" s="193">
        <f>SUM(D44:D45)</f>
        <v>-27238128</v>
      </c>
      <c r="E46" s="91"/>
      <c r="F46" s="193">
        <f>SUM(F44:F45)</f>
        <v>-12934601</v>
      </c>
      <c r="G46" s="91"/>
      <c r="H46" s="193">
        <f>SUM(H44:H45)</f>
        <v>-25030998</v>
      </c>
      <c r="I46" s="91"/>
      <c r="J46" s="193">
        <f>SUM(J44:J45)</f>
        <v>-6947946</v>
      </c>
      <c r="L46" s="39"/>
      <c r="M46" s="39"/>
    </row>
    <row r="47" spans="1:13" ht="12.6" customHeight="1" thickTop="1" x14ac:dyDescent="0.25">
      <c r="A47" s="17"/>
      <c r="D47" s="95"/>
      <c r="F47" s="95"/>
      <c r="H47" s="95"/>
      <c r="J47" s="95"/>
      <c r="L47" s="39"/>
      <c r="M47" s="39"/>
    </row>
    <row r="48" spans="1:13" ht="17.100000000000001" customHeight="1" x14ac:dyDescent="0.25">
      <c r="A48" s="7" t="s">
        <v>166</v>
      </c>
      <c r="L48" s="39"/>
      <c r="M48" s="39"/>
    </row>
    <row r="49" spans="1:13" ht="17.100000000000001" customHeight="1" x14ac:dyDescent="0.25">
      <c r="A49" s="76" t="s">
        <v>82</v>
      </c>
      <c r="D49" s="201">
        <v>-27238128</v>
      </c>
      <c r="E49" s="96"/>
      <c r="F49" s="201">
        <v>-12934601</v>
      </c>
      <c r="G49" s="96"/>
      <c r="H49" s="201">
        <v>-25030998</v>
      </c>
      <c r="I49" s="96"/>
      <c r="J49" s="201">
        <v>-6947946</v>
      </c>
      <c r="L49" s="39"/>
      <c r="M49" s="39"/>
    </row>
    <row r="50" spans="1:13" ht="17.100000000000001" customHeight="1" x14ac:dyDescent="0.25">
      <c r="A50" s="94" t="s">
        <v>83</v>
      </c>
      <c r="D50" s="90">
        <v>0</v>
      </c>
      <c r="E50" s="47"/>
      <c r="F50" s="90">
        <v>0</v>
      </c>
      <c r="G50" s="7"/>
      <c r="H50" s="90">
        <v>0</v>
      </c>
      <c r="I50" s="7"/>
      <c r="J50" s="90">
        <v>0</v>
      </c>
      <c r="L50" s="39"/>
      <c r="M50" s="39"/>
    </row>
    <row r="51" spans="1:13" ht="17.100000000000001" customHeight="1" thickBot="1" x14ac:dyDescent="0.3">
      <c r="A51" s="7" t="s">
        <v>144</v>
      </c>
      <c r="D51" s="193">
        <f>SUM(D49:D50)</f>
        <v>-27238128</v>
      </c>
      <c r="E51" s="97"/>
      <c r="F51" s="193">
        <f>SUM(F49:F50)</f>
        <v>-12934601</v>
      </c>
      <c r="G51" s="97"/>
      <c r="H51" s="193">
        <f>SUM(H49:H50)</f>
        <v>-25030998</v>
      </c>
      <c r="I51" s="97"/>
      <c r="J51" s="193">
        <f>SUM(J49:J50)</f>
        <v>-6947946</v>
      </c>
      <c r="L51" s="39"/>
      <c r="M51" s="39"/>
    </row>
    <row r="52" spans="1:13" ht="12.6" customHeight="1" thickTop="1" x14ac:dyDescent="0.25">
      <c r="A52" s="7"/>
      <c r="D52" s="98"/>
      <c r="F52" s="98"/>
      <c r="H52" s="98"/>
      <c r="J52" s="98"/>
      <c r="L52" s="39"/>
      <c r="M52" s="39"/>
    </row>
    <row r="53" spans="1:13" ht="17.100000000000001" customHeight="1" thickBot="1" x14ac:dyDescent="0.3">
      <c r="A53" s="91" t="s">
        <v>188</v>
      </c>
      <c r="B53" s="70">
        <v>12</v>
      </c>
      <c r="D53" s="99">
        <v>-1.0999999999999999E-2</v>
      </c>
      <c r="E53" s="100"/>
      <c r="F53" s="99">
        <v>-0.01</v>
      </c>
      <c r="G53" s="101"/>
      <c r="H53" s="99">
        <v>-0.01</v>
      </c>
      <c r="I53" s="101"/>
      <c r="J53" s="99">
        <v>-5.0000000000000001E-3</v>
      </c>
      <c r="L53" s="39"/>
      <c r="M53" s="39"/>
    </row>
    <row r="54" spans="1:13" ht="22.5" customHeight="1" thickTop="1" x14ac:dyDescent="0.25">
      <c r="A54" s="91"/>
      <c r="B54" s="12"/>
      <c r="D54" s="102"/>
      <c r="E54" s="102"/>
      <c r="F54" s="102"/>
      <c r="G54" s="102"/>
      <c r="H54" s="102"/>
      <c r="I54" s="102"/>
      <c r="J54" s="102"/>
    </row>
    <row r="55" spans="1:13" ht="24.6" customHeight="1" x14ac:dyDescent="0.25">
      <c r="A55" s="103"/>
    </row>
    <row r="56" spans="1:13" ht="20.25" customHeight="1" x14ac:dyDescent="0.25">
      <c r="B56" s="9"/>
    </row>
    <row r="57" spans="1:13" ht="20.25" customHeight="1" x14ac:dyDescent="0.25">
      <c r="B57" s="9"/>
    </row>
    <row r="58" spans="1:13" ht="20.25" customHeight="1" x14ac:dyDescent="0.25">
      <c r="B58" s="9"/>
    </row>
    <row r="59" spans="1:13" ht="20.25" customHeight="1" x14ac:dyDescent="0.25">
      <c r="B59" s="9"/>
    </row>
    <row r="60" spans="1:13" ht="20.25" customHeight="1" x14ac:dyDescent="0.25">
      <c r="B60" s="9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9 G49 I49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78" firstPageNumber="4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88F9F0-E264-4E15-AD6D-909E20153A59}">
  <dimension ref="A1:O59"/>
  <sheetViews>
    <sheetView view="pageBreakPreview" topLeftCell="A7" zoomScale="76" zoomScaleNormal="70" zoomScaleSheetLayoutView="100" workbookViewId="0">
      <selection activeCell="D24" sqref="D24:J27"/>
    </sheetView>
  </sheetViews>
  <sheetFormatPr defaultColWidth="9.21875" defaultRowHeight="20.25" customHeight="1" x14ac:dyDescent="0.25"/>
  <cols>
    <col min="1" max="1" width="47.109375" style="9" customWidth="1"/>
    <col min="2" max="2" width="5.88671875" style="8" customWidth="1"/>
    <col min="3" max="3" width="1.21875" style="9" customWidth="1"/>
    <col min="4" max="4" width="13.88671875" style="9" customWidth="1"/>
    <col min="5" max="5" width="1.21875" style="9" customWidth="1"/>
    <col min="6" max="6" width="12.44140625" style="9" customWidth="1"/>
    <col min="7" max="7" width="1.21875" style="9" customWidth="1"/>
    <col min="8" max="8" width="14.77734375" style="9" customWidth="1"/>
    <col min="9" max="9" width="1.21875" style="9" customWidth="1"/>
    <col min="10" max="10" width="12.44140625" style="9" customWidth="1"/>
    <col min="11" max="16384" width="9.21875" style="9"/>
  </cols>
  <sheetData>
    <row r="1" spans="1:10" s="3" customFormat="1" ht="18" customHeight="1" x14ac:dyDescent="0.35">
      <c r="A1" s="1" t="s">
        <v>0</v>
      </c>
      <c r="B1" s="2"/>
    </row>
    <row r="2" spans="1:10" s="3" customFormat="1" ht="18" customHeight="1" x14ac:dyDescent="0.35">
      <c r="A2" s="4" t="s">
        <v>61</v>
      </c>
      <c r="B2" s="2"/>
    </row>
    <row r="3" spans="1:10" s="5" customFormat="1" ht="18" customHeight="1" x14ac:dyDescent="0.3">
      <c r="B3" s="6"/>
    </row>
    <row r="4" spans="1:10" ht="17.100000000000001" customHeight="1" x14ac:dyDescent="0.25">
      <c r="A4" s="7"/>
      <c r="D4" s="231" t="s">
        <v>2</v>
      </c>
      <c r="E4" s="231"/>
      <c r="F4" s="231"/>
      <c r="G4" s="10"/>
      <c r="H4" s="231" t="s">
        <v>3</v>
      </c>
      <c r="I4" s="231"/>
      <c r="J4" s="231"/>
    </row>
    <row r="5" spans="1:10" ht="17.100000000000001" customHeight="1" x14ac:dyDescent="0.25">
      <c r="A5" s="11"/>
      <c r="B5" s="12"/>
      <c r="C5" s="11"/>
      <c r="D5" s="231" t="s">
        <v>4</v>
      </c>
      <c r="E5" s="231"/>
      <c r="F5" s="231"/>
      <c r="G5" s="7"/>
      <c r="H5" s="231" t="s">
        <v>4</v>
      </c>
      <c r="I5" s="231"/>
      <c r="J5" s="231"/>
    </row>
    <row r="6" spans="1:10" ht="17.100000000000001" customHeight="1" x14ac:dyDescent="0.25">
      <c r="A6" s="11"/>
      <c r="B6" s="12"/>
      <c r="C6" s="11"/>
      <c r="D6" s="233" t="s">
        <v>176</v>
      </c>
      <c r="E6" s="233"/>
      <c r="F6" s="233"/>
      <c r="G6" s="7"/>
      <c r="H6" s="233" t="s">
        <v>176</v>
      </c>
      <c r="I6" s="233"/>
      <c r="J6" s="233"/>
    </row>
    <row r="7" spans="1:10" ht="17.100000000000001" customHeight="1" x14ac:dyDescent="0.25">
      <c r="A7" s="11"/>
      <c r="B7" s="12"/>
      <c r="C7" s="11"/>
      <c r="D7" s="233" t="s">
        <v>175</v>
      </c>
      <c r="E7" s="233"/>
      <c r="F7" s="233"/>
      <c r="G7" s="7"/>
      <c r="H7" s="233" t="s">
        <v>175</v>
      </c>
      <c r="I7" s="233"/>
      <c r="J7" s="233"/>
    </row>
    <row r="8" spans="1:10" ht="17.100000000000001" customHeight="1" x14ac:dyDescent="0.25">
      <c r="A8" s="11"/>
      <c r="B8" s="12" t="s">
        <v>7</v>
      </c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0" ht="17.100000000000001" customHeight="1" x14ac:dyDescent="0.25">
      <c r="A9" s="17"/>
      <c r="B9" s="12"/>
      <c r="C9" s="11"/>
      <c r="D9" s="232" t="s">
        <v>9</v>
      </c>
      <c r="E9" s="232"/>
      <c r="F9" s="232"/>
      <c r="G9" s="232"/>
      <c r="H9" s="232"/>
      <c r="I9" s="232"/>
      <c r="J9" s="232"/>
    </row>
    <row r="10" spans="1:10" ht="17.100000000000001" customHeight="1" x14ac:dyDescent="0.3">
      <c r="A10" s="18" t="s">
        <v>63</v>
      </c>
      <c r="B10" s="12"/>
      <c r="C10" s="11"/>
      <c r="D10" s="20"/>
      <c r="E10" s="20"/>
      <c r="F10" s="20"/>
      <c r="G10" s="20"/>
      <c r="H10" s="20"/>
      <c r="I10" s="20"/>
      <c r="J10" s="20"/>
    </row>
    <row r="11" spans="1:10" ht="17.100000000000001" customHeight="1" x14ac:dyDescent="0.25">
      <c r="A11" s="25" t="s">
        <v>64</v>
      </c>
      <c r="B11" s="12">
        <v>11</v>
      </c>
      <c r="C11" s="11"/>
      <c r="D11" s="24">
        <v>75204363</v>
      </c>
      <c r="E11" s="57"/>
      <c r="F11" s="24">
        <v>113272875</v>
      </c>
      <c r="G11" s="22"/>
      <c r="H11" s="24">
        <v>21145150</v>
      </c>
      <c r="I11" s="57"/>
      <c r="J11" s="24">
        <v>109959852</v>
      </c>
    </row>
    <row r="12" spans="1:10" ht="17.100000000000001" customHeight="1" x14ac:dyDescent="0.25">
      <c r="A12" s="25" t="s">
        <v>65</v>
      </c>
      <c r="B12" s="12" t="s">
        <v>161</v>
      </c>
      <c r="C12" s="11"/>
      <c r="D12" s="24">
        <v>67465017</v>
      </c>
      <c r="E12" s="57"/>
      <c r="F12" s="24">
        <v>65656367</v>
      </c>
      <c r="G12" s="22"/>
      <c r="H12" s="24">
        <v>44073106</v>
      </c>
      <c r="I12" s="57"/>
      <c r="J12" s="68">
        <v>47433640</v>
      </c>
    </row>
    <row r="13" spans="1:10" ht="17.100000000000001" customHeight="1" x14ac:dyDescent="0.25">
      <c r="A13" s="25" t="s">
        <v>66</v>
      </c>
      <c r="B13" s="12" t="s">
        <v>161</v>
      </c>
      <c r="C13" s="11"/>
      <c r="D13" s="24">
        <v>50416291</v>
      </c>
      <c r="E13" s="57"/>
      <c r="F13" s="24">
        <v>64964352</v>
      </c>
      <c r="G13" s="22"/>
      <c r="H13" s="24">
        <v>50416291</v>
      </c>
      <c r="I13" s="57"/>
      <c r="J13" s="24">
        <v>64964352</v>
      </c>
    </row>
    <row r="14" spans="1:10" ht="17.100000000000001" customHeight="1" x14ac:dyDescent="0.25">
      <c r="A14" s="25" t="s">
        <v>67</v>
      </c>
      <c r="B14" s="12">
        <v>11</v>
      </c>
      <c r="C14" s="11"/>
      <c r="D14" s="24">
        <v>757594</v>
      </c>
      <c r="E14" s="57"/>
      <c r="F14" s="24">
        <v>17396751</v>
      </c>
      <c r="G14" s="22"/>
      <c r="H14" s="24">
        <v>757594</v>
      </c>
      <c r="I14" s="22"/>
      <c r="J14" s="68">
        <v>17396751</v>
      </c>
    </row>
    <row r="15" spans="1:10" ht="17.100000000000001" customHeight="1" x14ac:dyDescent="0.25">
      <c r="A15" s="7" t="s">
        <v>68</v>
      </c>
      <c r="B15" s="12">
        <v>11</v>
      </c>
      <c r="C15" s="10"/>
      <c r="D15" s="192">
        <f>SUM(D11:D14)</f>
        <v>193843265</v>
      </c>
      <c r="E15" s="32"/>
      <c r="F15" s="192">
        <f>SUM(F11:F14)</f>
        <v>261290345</v>
      </c>
      <c r="G15" s="32"/>
      <c r="H15" s="192">
        <f>SUM(H11:H14)</f>
        <v>116392141</v>
      </c>
      <c r="I15" s="32"/>
      <c r="J15" s="192">
        <f>SUM(J11:J14)</f>
        <v>239754595</v>
      </c>
    </row>
    <row r="16" spans="1:10" ht="12.6" customHeight="1" x14ac:dyDescent="0.3">
      <c r="A16" s="7"/>
      <c r="B16" s="19"/>
      <c r="C16" s="10"/>
      <c r="D16" s="69"/>
      <c r="E16" s="32"/>
      <c r="F16" s="69"/>
      <c r="G16" s="32"/>
      <c r="H16" s="69"/>
      <c r="I16" s="32"/>
      <c r="J16" s="69"/>
    </row>
    <row r="17" spans="1:15" ht="17.100000000000001" customHeight="1" x14ac:dyDescent="0.3">
      <c r="A17" s="18" t="s">
        <v>69</v>
      </c>
      <c r="B17" s="12"/>
      <c r="C17" s="11"/>
      <c r="E17" s="22"/>
      <c r="G17" s="22"/>
      <c r="H17" s="22"/>
      <c r="I17" s="22"/>
      <c r="J17" s="22"/>
    </row>
    <row r="18" spans="1:15" ht="17.100000000000001" customHeight="1" x14ac:dyDescent="0.25">
      <c r="A18" s="25" t="s">
        <v>70</v>
      </c>
      <c r="B18" s="70">
        <v>3</v>
      </c>
      <c r="C18" s="11"/>
      <c r="D18" s="71">
        <v>66503938</v>
      </c>
      <c r="E18" s="22"/>
      <c r="F18" s="24">
        <v>100409581</v>
      </c>
      <c r="G18" s="22"/>
      <c r="H18" s="72">
        <v>17486343</v>
      </c>
      <c r="I18" s="22"/>
      <c r="J18" s="24">
        <v>96125735</v>
      </c>
    </row>
    <row r="19" spans="1:15" ht="17.100000000000001" customHeight="1" x14ac:dyDescent="0.25">
      <c r="A19" s="25" t="s">
        <v>71</v>
      </c>
      <c r="C19" s="11"/>
      <c r="D19" s="71">
        <v>54638073</v>
      </c>
      <c r="E19" s="22"/>
      <c r="F19" s="24">
        <v>52736591</v>
      </c>
      <c r="G19" s="22"/>
      <c r="H19" s="29">
        <v>31858626</v>
      </c>
      <c r="I19" s="22"/>
      <c r="J19" s="24">
        <v>32404433</v>
      </c>
    </row>
    <row r="20" spans="1:15" ht="17.100000000000001" customHeight="1" x14ac:dyDescent="0.25">
      <c r="A20" s="25" t="s">
        <v>135</v>
      </c>
      <c r="C20" s="11"/>
      <c r="D20" s="71">
        <v>40337267</v>
      </c>
      <c r="E20" s="22"/>
      <c r="F20" s="24">
        <v>48431698</v>
      </c>
      <c r="G20" s="22"/>
      <c r="H20" s="29">
        <v>40337267</v>
      </c>
      <c r="I20" s="22"/>
      <c r="J20" s="24">
        <v>48431698</v>
      </c>
    </row>
    <row r="21" spans="1:15" ht="17.100000000000001" customHeight="1" x14ac:dyDescent="0.25">
      <c r="A21" s="25" t="s">
        <v>72</v>
      </c>
      <c r="B21" s="70"/>
      <c r="C21" s="11"/>
      <c r="D21" s="71">
        <v>10290875</v>
      </c>
      <c r="E21" s="22"/>
      <c r="F21" s="24">
        <v>29022667</v>
      </c>
      <c r="G21" s="22"/>
      <c r="H21" s="73">
        <v>10290875</v>
      </c>
      <c r="I21" s="22"/>
      <c r="J21" s="68">
        <v>29022667</v>
      </c>
    </row>
    <row r="22" spans="1:15" s="25" customFormat="1" ht="17.100000000000001" customHeight="1" x14ac:dyDescent="0.25">
      <c r="A22" s="7" t="s">
        <v>73</v>
      </c>
      <c r="B22" s="12"/>
      <c r="C22" s="14"/>
      <c r="D22" s="192">
        <f>SUM(D18:D21)</f>
        <v>171770153</v>
      </c>
      <c r="E22" s="69"/>
      <c r="F22" s="192">
        <f>SUM(F18:F21)</f>
        <v>230600537</v>
      </c>
      <c r="G22" s="69"/>
      <c r="H22" s="192">
        <f t="shared" ref="H22:J22" si="0">SUM(H18:H21)</f>
        <v>99973111</v>
      </c>
      <c r="I22" s="69"/>
      <c r="J22" s="192">
        <f t="shared" si="0"/>
        <v>205984533</v>
      </c>
    </row>
    <row r="23" spans="1:15" ht="12.6" customHeight="1" x14ac:dyDescent="0.25">
      <c r="A23" s="25"/>
      <c r="B23" s="12"/>
      <c r="C23" s="11"/>
      <c r="E23" s="22"/>
      <c r="G23" s="22"/>
      <c r="H23" s="22"/>
      <c r="I23" s="22"/>
      <c r="J23" s="22"/>
    </row>
    <row r="24" spans="1:15" ht="17.100000000000001" customHeight="1" x14ac:dyDescent="0.25">
      <c r="A24" s="7" t="s">
        <v>74</v>
      </c>
      <c r="B24" s="12"/>
      <c r="C24" s="11"/>
      <c r="D24" s="193">
        <v>22073112</v>
      </c>
      <c r="E24" s="22"/>
      <c r="F24" s="193">
        <v>30689808</v>
      </c>
      <c r="G24" s="32"/>
      <c r="H24" s="193">
        <v>16419030</v>
      </c>
      <c r="I24" s="32"/>
      <c r="J24" s="193">
        <v>33770062</v>
      </c>
    </row>
    <row r="25" spans="1:15" ht="17.100000000000001" customHeight="1" x14ac:dyDescent="0.25">
      <c r="A25" s="25" t="s">
        <v>162</v>
      </c>
      <c r="B25" s="12"/>
      <c r="C25" s="11"/>
      <c r="D25" s="75"/>
      <c r="E25" s="22"/>
      <c r="F25" s="75"/>
      <c r="G25" s="32"/>
      <c r="H25" s="75"/>
      <c r="I25" s="32"/>
      <c r="J25" s="75"/>
    </row>
    <row r="26" spans="1:15" ht="17.100000000000001" customHeight="1" x14ac:dyDescent="0.25">
      <c r="A26" s="76" t="s">
        <v>165</v>
      </c>
      <c r="B26" s="12">
        <v>3</v>
      </c>
      <c r="C26" s="11"/>
      <c r="D26" s="46">
        <v>259583678</v>
      </c>
      <c r="E26" s="47"/>
      <c r="F26" s="46">
        <v>0</v>
      </c>
      <c r="G26" s="47"/>
      <c r="H26" s="46">
        <v>259548681</v>
      </c>
      <c r="I26" s="47"/>
      <c r="J26" s="46">
        <v>0</v>
      </c>
    </row>
    <row r="27" spans="1:15" ht="17.100000000000001" customHeight="1" x14ac:dyDescent="0.25">
      <c r="A27" s="25" t="s">
        <v>75</v>
      </c>
      <c r="B27" s="12"/>
      <c r="C27" s="11"/>
      <c r="D27" s="24">
        <v>1007683</v>
      </c>
      <c r="E27" s="52"/>
      <c r="F27" s="77">
        <v>696503</v>
      </c>
      <c r="G27" s="22"/>
      <c r="H27" s="24">
        <v>9894051</v>
      </c>
      <c r="I27" s="52"/>
      <c r="J27" s="78">
        <v>8809202</v>
      </c>
      <c r="K27" s="24"/>
      <c r="O27" s="24"/>
    </row>
    <row r="28" spans="1:15" s="7" customFormat="1" ht="17.100000000000001" customHeight="1" x14ac:dyDescent="0.3">
      <c r="A28" s="7" t="s">
        <v>76</v>
      </c>
      <c r="B28" s="19"/>
      <c r="C28" s="10"/>
      <c r="D28" s="192">
        <f>D24+D27+D26</f>
        <v>282664473</v>
      </c>
      <c r="E28" s="22"/>
      <c r="F28" s="192">
        <f>F24+F27+F26</f>
        <v>31386311</v>
      </c>
      <c r="G28" s="32"/>
      <c r="H28" s="192">
        <f>H24+H27+H26</f>
        <v>285861762</v>
      </c>
      <c r="I28" s="32"/>
      <c r="J28" s="192">
        <f>J24+J27+J26</f>
        <v>42579264</v>
      </c>
    </row>
    <row r="29" spans="1:15" s="7" customFormat="1" ht="12.6" customHeight="1" x14ac:dyDescent="0.3">
      <c r="B29" s="19"/>
      <c r="C29" s="10"/>
      <c r="D29" s="69"/>
      <c r="E29" s="22"/>
      <c r="F29" s="69"/>
      <c r="G29" s="32"/>
      <c r="H29" s="69"/>
      <c r="I29" s="32"/>
      <c r="J29" s="69"/>
    </row>
    <row r="30" spans="1:15" ht="17.100000000000001" customHeight="1" x14ac:dyDescent="0.25">
      <c r="A30" s="25" t="s">
        <v>136</v>
      </c>
      <c r="B30" s="12"/>
      <c r="C30" s="11"/>
      <c r="D30" s="51">
        <v>6958555</v>
      </c>
      <c r="E30" s="22"/>
      <c r="F30" s="51">
        <v>4883743</v>
      </c>
      <c r="G30" s="22"/>
      <c r="H30" s="24">
        <v>3761532</v>
      </c>
      <c r="I30" s="22"/>
      <c r="J30" s="51">
        <v>4739713</v>
      </c>
    </row>
    <row r="31" spans="1:15" ht="17.100000000000001" customHeight="1" x14ac:dyDescent="0.25">
      <c r="A31" s="25" t="s">
        <v>77</v>
      </c>
      <c r="B31" s="12">
        <v>3</v>
      </c>
      <c r="C31" s="11"/>
      <c r="D31" s="51">
        <v>62611549</v>
      </c>
      <c r="E31" s="22"/>
      <c r="F31" s="51">
        <v>36987924</v>
      </c>
      <c r="G31" s="22"/>
      <c r="H31" s="24">
        <v>60553562</v>
      </c>
      <c r="I31" s="22"/>
      <c r="J31" s="51">
        <v>33504855</v>
      </c>
    </row>
    <row r="32" spans="1:15" s="7" customFormat="1" ht="17.100000000000001" customHeight="1" x14ac:dyDescent="0.3">
      <c r="A32" s="7" t="s">
        <v>78</v>
      </c>
      <c r="B32" s="19"/>
      <c r="C32" s="10"/>
      <c r="D32" s="194">
        <f>SUM(D30:D31)</f>
        <v>69570104</v>
      </c>
      <c r="E32" s="22"/>
      <c r="F32" s="194">
        <f>SUM(F30:F31)</f>
        <v>41871667</v>
      </c>
      <c r="G32" s="32"/>
      <c r="H32" s="194">
        <f>SUM(H30:H31)</f>
        <v>64315094</v>
      </c>
      <c r="I32" s="32"/>
      <c r="J32" s="194">
        <f>SUM(J30:J31)</f>
        <v>38244568</v>
      </c>
    </row>
    <row r="33" spans="1:13" ht="12.6" customHeight="1" x14ac:dyDescent="0.25">
      <c r="A33" s="25"/>
      <c r="B33" s="12"/>
      <c r="C33" s="11"/>
      <c r="D33" s="80"/>
      <c r="E33" s="22"/>
      <c r="F33" s="80"/>
      <c r="G33" s="22"/>
      <c r="H33" s="80"/>
      <c r="I33" s="22"/>
      <c r="J33" s="80"/>
    </row>
    <row r="34" spans="1:13" ht="17.100000000000001" customHeight="1" x14ac:dyDescent="0.25">
      <c r="A34" s="7" t="s">
        <v>147</v>
      </c>
      <c r="B34" s="12"/>
      <c r="C34" s="11"/>
      <c r="D34" s="195">
        <f>D28-D32</f>
        <v>213094369</v>
      </c>
      <c r="E34" s="22"/>
      <c r="F34" s="195">
        <f>F28-F32</f>
        <v>-10485356</v>
      </c>
      <c r="G34" s="32"/>
      <c r="H34" s="195">
        <f>H28-H32</f>
        <v>221546668</v>
      </c>
      <c r="I34" s="32"/>
      <c r="J34" s="195">
        <f>J28-J32</f>
        <v>4334696</v>
      </c>
    </row>
    <row r="35" spans="1:13" ht="17.100000000000001" customHeight="1" x14ac:dyDescent="0.25">
      <c r="A35" s="25" t="s">
        <v>79</v>
      </c>
      <c r="B35" s="12">
        <v>3</v>
      </c>
      <c r="C35" s="11"/>
      <c r="D35" s="55">
        <v>-21637072</v>
      </c>
      <c r="E35" s="22"/>
      <c r="F35" s="82">
        <v>-24751768</v>
      </c>
      <c r="G35" s="32"/>
      <c r="H35" s="55">
        <v>-21837962</v>
      </c>
      <c r="I35" s="22"/>
      <c r="J35" s="83">
        <v>-27179422</v>
      </c>
      <c r="K35" s="52"/>
    </row>
    <row r="36" spans="1:13" ht="17.100000000000001" customHeight="1" x14ac:dyDescent="0.3">
      <c r="A36" s="7" t="s">
        <v>167</v>
      </c>
      <c r="B36" s="19"/>
      <c r="C36" s="10"/>
      <c r="D36" s="193">
        <f>SUM(D34:D35)</f>
        <v>191457297</v>
      </c>
      <c r="E36" s="22"/>
      <c r="F36" s="193">
        <f>SUM(F34:F35)</f>
        <v>-35237124</v>
      </c>
      <c r="G36" s="32"/>
      <c r="H36" s="193">
        <f>SUM(H34:H35)</f>
        <v>199708706</v>
      </c>
      <c r="I36" s="32"/>
      <c r="J36" s="193">
        <f>SUM(J34:J35)</f>
        <v>-22844726</v>
      </c>
    </row>
    <row r="37" spans="1:13" s="25" customFormat="1" ht="17.100000000000001" customHeight="1" x14ac:dyDescent="0.25">
      <c r="A37" s="25" t="s">
        <v>80</v>
      </c>
      <c r="B37" s="12"/>
      <c r="C37" s="14"/>
      <c r="D37" s="24">
        <v>-24748</v>
      </c>
      <c r="E37" s="47"/>
      <c r="F37" s="104">
        <v>-24792</v>
      </c>
      <c r="G37" s="47"/>
      <c r="H37" s="86">
        <v>0</v>
      </c>
      <c r="I37" s="32"/>
      <c r="J37" s="87">
        <v>0</v>
      </c>
      <c r="M37" s="9"/>
    </row>
    <row r="38" spans="1:13" ht="17.100000000000001" customHeight="1" thickBot="1" x14ac:dyDescent="0.35">
      <c r="A38" s="7" t="s">
        <v>148</v>
      </c>
      <c r="B38" s="19"/>
      <c r="C38" s="10"/>
      <c r="D38" s="88">
        <f>SUM(D36:D37)</f>
        <v>191432549</v>
      </c>
      <c r="E38" s="22"/>
      <c r="F38" s="88">
        <f>SUM(F36:F37)</f>
        <v>-35261916</v>
      </c>
      <c r="G38" s="32"/>
      <c r="H38" s="88">
        <f>SUM(H36:H37)</f>
        <v>199708706</v>
      </c>
      <c r="I38" s="32"/>
      <c r="J38" s="88">
        <f>SUM(J36:J37)</f>
        <v>-22844726</v>
      </c>
    </row>
    <row r="39" spans="1:13" ht="13.05" customHeight="1" thickTop="1" x14ac:dyDescent="0.3">
      <c r="A39" s="7"/>
      <c r="B39" s="19"/>
      <c r="C39" s="10"/>
      <c r="D39" s="7"/>
      <c r="E39" s="22"/>
      <c r="F39" s="7"/>
      <c r="G39" s="32"/>
      <c r="H39" s="89"/>
      <c r="I39" s="32"/>
      <c r="J39" s="89"/>
    </row>
    <row r="40" spans="1:13" ht="17.100000000000001" customHeight="1" x14ac:dyDescent="0.25">
      <c r="A40" s="7" t="s">
        <v>81</v>
      </c>
      <c r="D40" s="105">
        <v>0</v>
      </c>
      <c r="E40" s="32"/>
      <c r="F40" s="105">
        <v>0</v>
      </c>
      <c r="G40" s="7"/>
      <c r="H40" s="105">
        <v>0</v>
      </c>
      <c r="I40" s="7"/>
      <c r="J40" s="105">
        <v>0</v>
      </c>
    </row>
    <row r="41" spans="1:13" ht="17.100000000000001" customHeight="1" thickBot="1" x14ac:dyDescent="0.3">
      <c r="A41" s="7" t="s">
        <v>144</v>
      </c>
      <c r="D41" s="197">
        <f>D38+D40</f>
        <v>191432549</v>
      </c>
      <c r="E41" s="32"/>
      <c r="F41" s="197">
        <f>F38+F40</f>
        <v>-35261916</v>
      </c>
      <c r="G41" s="32"/>
      <c r="H41" s="197">
        <f>H38+H40</f>
        <v>199708706</v>
      </c>
      <c r="I41" s="32"/>
      <c r="J41" s="197">
        <f>J38+J40</f>
        <v>-22844726</v>
      </c>
    </row>
    <row r="42" spans="1:13" ht="13.05" customHeight="1" thickTop="1" x14ac:dyDescent="0.25"/>
    <row r="43" spans="1:13" ht="17.100000000000001" customHeight="1" x14ac:dyDescent="0.25">
      <c r="A43" s="91" t="s">
        <v>149</v>
      </c>
    </row>
    <row r="44" spans="1:13" ht="17.100000000000001" customHeight="1" x14ac:dyDescent="0.25">
      <c r="A44" s="76" t="s">
        <v>82</v>
      </c>
      <c r="D44" s="198">
        <v>191432549</v>
      </c>
      <c r="F44" s="198">
        <v>-35261916</v>
      </c>
      <c r="G44" s="92"/>
      <c r="H44" s="199">
        <v>199708706</v>
      </c>
      <c r="I44" s="92"/>
      <c r="J44" s="200">
        <v>-22844726</v>
      </c>
    </row>
    <row r="45" spans="1:13" ht="17.100000000000001" customHeight="1" x14ac:dyDescent="0.25">
      <c r="A45" s="94" t="s">
        <v>83</v>
      </c>
      <c r="D45" s="90">
        <v>0</v>
      </c>
      <c r="E45" s="47"/>
      <c r="F45" s="90">
        <v>0</v>
      </c>
      <c r="G45" s="25"/>
      <c r="H45" s="90">
        <v>0</v>
      </c>
      <c r="I45" s="25"/>
      <c r="J45" s="90">
        <v>0</v>
      </c>
    </row>
    <row r="46" spans="1:13" ht="17.100000000000001" customHeight="1" thickBot="1" x14ac:dyDescent="0.3">
      <c r="A46" s="91" t="s">
        <v>148</v>
      </c>
      <c r="D46" s="193">
        <f>SUM(D44:D45)</f>
        <v>191432549</v>
      </c>
      <c r="E46" s="91"/>
      <c r="F46" s="193">
        <f>SUM(F44:F45)</f>
        <v>-35261916</v>
      </c>
      <c r="G46" s="91"/>
      <c r="H46" s="193">
        <f>SUM(H44:H45)</f>
        <v>199708706</v>
      </c>
      <c r="I46" s="91"/>
      <c r="J46" s="193">
        <f>SUM(J44:J45)</f>
        <v>-22844726</v>
      </c>
    </row>
    <row r="47" spans="1:13" ht="12.6" customHeight="1" thickTop="1" x14ac:dyDescent="0.25">
      <c r="A47" s="17"/>
      <c r="D47" s="95"/>
      <c r="F47" s="95"/>
      <c r="H47" s="95"/>
      <c r="J47" s="95"/>
    </row>
    <row r="48" spans="1:13" ht="17.100000000000001" customHeight="1" x14ac:dyDescent="0.25">
      <c r="A48" s="7" t="s">
        <v>166</v>
      </c>
    </row>
    <row r="49" spans="1:10" ht="17.100000000000001" customHeight="1" x14ac:dyDescent="0.25">
      <c r="A49" s="76" t="s">
        <v>82</v>
      </c>
      <c r="D49" s="201">
        <v>191432549</v>
      </c>
      <c r="E49" s="96"/>
      <c r="F49" s="201">
        <v>-35261916</v>
      </c>
      <c r="G49" s="96"/>
      <c r="H49" s="201">
        <v>199708706</v>
      </c>
      <c r="I49" s="96"/>
      <c r="J49" s="201">
        <v>-22844726</v>
      </c>
    </row>
    <row r="50" spans="1:10" ht="17.100000000000001" customHeight="1" x14ac:dyDescent="0.25">
      <c r="A50" s="94" t="s">
        <v>83</v>
      </c>
      <c r="D50" s="90">
        <v>0</v>
      </c>
      <c r="E50" s="47"/>
      <c r="F50" s="90">
        <v>0</v>
      </c>
      <c r="G50" s="7"/>
      <c r="H50" s="90">
        <v>0</v>
      </c>
      <c r="I50" s="7"/>
      <c r="J50" s="90">
        <v>0</v>
      </c>
    </row>
    <row r="51" spans="1:10" ht="17.100000000000001" customHeight="1" thickBot="1" x14ac:dyDescent="0.3">
      <c r="A51" s="7" t="s">
        <v>144</v>
      </c>
      <c r="D51" s="193">
        <f>SUM(D49:D50)</f>
        <v>191432549</v>
      </c>
      <c r="E51" s="97"/>
      <c r="F51" s="193">
        <f>SUM(F49:F50)</f>
        <v>-35261916</v>
      </c>
      <c r="G51" s="97"/>
      <c r="H51" s="193">
        <f>SUM(H49:H50)</f>
        <v>199708706</v>
      </c>
      <c r="I51" s="97"/>
      <c r="J51" s="193">
        <f>SUM(J49:J50)</f>
        <v>-22844726</v>
      </c>
    </row>
    <row r="52" spans="1:10" ht="12.6" customHeight="1" thickTop="1" x14ac:dyDescent="0.25">
      <c r="A52" s="7"/>
      <c r="D52" s="98"/>
      <c r="F52" s="98"/>
      <c r="H52" s="98"/>
      <c r="J52" s="98"/>
    </row>
    <row r="53" spans="1:10" ht="17.100000000000001" customHeight="1" thickBot="1" x14ac:dyDescent="0.3">
      <c r="A53" s="91" t="s">
        <v>150</v>
      </c>
      <c r="B53" s="70">
        <v>12</v>
      </c>
      <c r="D53" s="99">
        <v>9.5000000000000001E-2</v>
      </c>
      <c r="E53" s="100"/>
      <c r="F53" s="99">
        <v>-2.7E-2</v>
      </c>
      <c r="G53" s="100"/>
      <c r="H53" s="99">
        <v>9.9000000000000005E-2</v>
      </c>
      <c r="I53" s="100"/>
      <c r="J53" s="99">
        <v>-1.77E-2</v>
      </c>
    </row>
    <row r="54" spans="1:10" ht="22.5" customHeight="1" thickTop="1" x14ac:dyDescent="0.25">
      <c r="A54" s="91"/>
      <c r="B54" s="12"/>
      <c r="D54" s="102"/>
      <c r="E54" s="102"/>
      <c r="F54" s="102"/>
      <c r="G54" s="102"/>
      <c r="H54" s="102"/>
      <c r="I54" s="102"/>
      <c r="J54" s="102"/>
    </row>
    <row r="55" spans="1:10" ht="24.6" customHeight="1" x14ac:dyDescent="0.25">
      <c r="A55" s="103"/>
    </row>
    <row r="56" spans="1:10" ht="20.25" customHeight="1" x14ac:dyDescent="0.6">
      <c r="A56" s="227"/>
      <c r="B56" s="228"/>
      <c r="C56" s="25"/>
      <c r="D56" s="229"/>
      <c r="E56" s="230"/>
      <c r="F56" s="229"/>
    </row>
    <row r="57" spans="1:10" ht="20.25" customHeight="1" x14ac:dyDescent="0.55000000000000004">
      <c r="A57" s="25"/>
      <c r="B57" s="228"/>
      <c r="C57" s="25"/>
      <c r="D57" s="21"/>
      <c r="E57" s="25"/>
      <c r="F57" s="21"/>
    </row>
    <row r="58" spans="1:10" ht="20.25" customHeight="1" x14ac:dyDescent="0.55000000000000004">
      <c r="A58" s="25"/>
      <c r="B58" s="228"/>
      <c r="C58" s="25"/>
      <c r="D58" s="21"/>
      <c r="E58" s="25"/>
      <c r="F58" s="21"/>
    </row>
    <row r="59" spans="1:10" ht="20.25" customHeight="1" x14ac:dyDescent="0.6">
      <c r="A59" s="227"/>
      <c r="B59" s="228"/>
      <c r="C59" s="25"/>
      <c r="D59" s="21"/>
      <c r="E59" s="25"/>
      <c r="F59" s="21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conditionalFormatting sqref="E49 G49 I49">
    <cfRule type="expression" priority="1" stopIfTrue="1">
      <formula>"if(E11&gt;0,#,##0;(#,##0),"-")"</formula>
    </cfRule>
  </conditionalFormatting>
  <pageMargins left="0.7" right="0.7" top="0.48" bottom="0.5" header="0.5" footer="0.25"/>
  <pageSetup paperSize="9" scale="79" firstPageNumber="5" orientation="portrait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57"/>
  <sheetViews>
    <sheetView tabSelected="1" view="pageBreakPreview" zoomScale="70" zoomScaleNormal="55" zoomScaleSheetLayoutView="70" workbookViewId="0">
      <selection activeCell="T21" sqref="T21"/>
    </sheetView>
  </sheetViews>
  <sheetFormatPr defaultColWidth="9.21875" defaultRowHeight="21" customHeight="1" x14ac:dyDescent="0.25"/>
  <cols>
    <col min="1" max="1" width="46.44140625" style="25" customWidth="1"/>
    <col min="2" max="2" width="6.21875" style="25" customWidth="1"/>
    <col min="3" max="3" width="14.21875" style="25" bestFit="1" customWidth="1"/>
    <col min="4" max="4" width="1.21875" style="25" customWidth="1"/>
    <col min="5" max="5" width="13.44140625" style="25" customWidth="1"/>
    <col min="6" max="6" width="1.21875" style="25" customWidth="1"/>
    <col min="7" max="7" width="13.44140625" style="25" customWidth="1"/>
    <col min="8" max="8" width="1.21875" style="25" customWidth="1"/>
    <col min="9" max="9" width="15.77734375" style="25" bestFit="1" customWidth="1"/>
    <col min="10" max="10" width="1.21875" style="25" customWidth="1"/>
    <col min="11" max="11" width="13.44140625" style="25" customWidth="1"/>
    <col min="12" max="12" width="1.21875" style="25" customWidth="1"/>
    <col min="13" max="13" width="13.44140625" style="25" customWidth="1"/>
    <col min="14" max="14" width="1.21875" style="25" customWidth="1"/>
    <col min="15" max="15" width="13.44140625" style="25" customWidth="1"/>
    <col min="16" max="16" width="12.6640625" style="25" bestFit="1" customWidth="1"/>
    <col min="17" max="16384" width="9.21875" style="25"/>
  </cols>
  <sheetData>
    <row r="1" spans="1:15" s="106" customFormat="1" ht="21" customHeight="1" x14ac:dyDescent="0.3">
      <c r="A1" s="1" t="s">
        <v>0</v>
      </c>
      <c r="B1" s="1"/>
      <c r="O1" s="107"/>
    </row>
    <row r="2" spans="1:15" s="106" customFormat="1" ht="21" customHeight="1" x14ac:dyDescent="0.3">
      <c r="A2" s="4" t="s">
        <v>84</v>
      </c>
      <c r="B2" s="4"/>
      <c r="O2" s="107"/>
    </row>
    <row r="3" spans="1:15" s="108" customFormat="1" ht="21" customHeight="1" x14ac:dyDescent="0.25"/>
    <row r="4" spans="1:15" ht="21" customHeight="1" x14ac:dyDescent="0.25">
      <c r="A4" s="11"/>
      <c r="B4" s="11"/>
      <c r="C4" s="231" t="s">
        <v>85</v>
      </c>
      <c r="D4" s="231"/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</row>
    <row r="5" spans="1:15" ht="21" customHeight="1" x14ac:dyDescent="0.25">
      <c r="A5" s="7"/>
      <c r="B5" s="7"/>
      <c r="D5" s="11"/>
      <c r="E5" s="11"/>
      <c r="F5" s="20"/>
      <c r="G5" s="234" t="s">
        <v>54</v>
      </c>
      <c r="H5" s="235"/>
      <c r="I5" s="235"/>
      <c r="J5" s="9"/>
      <c r="K5" s="14"/>
      <c r="L5" s="20"/>
      <c r="N5" s="11"/>
      <c r="O5" s="11"/>
    </row>
    <row r="6" spans="1:15" ht="21" customHeight="1" x14ac:dyDescent="0.25">
      <c r="A6" s="7"/>
      <c r="B6" s="7"/>
      <c r="C6" s="11" t="s">
        <v>86</v>
      </c>
      <c r="D6" s="11"/>
      <c r="E6" s="11"/>
      <c r="F6" s="20"/>
      <c r="G6" s="109"/>
      <c r="H6" s="11"/>
      <c r="I6" s="11"/>
      <c r="J6" s="9"/>
      <c r="K6" s="14" t="s">
        <v>87</v>
      </c>
      <c r="L6" s="20"/>
      <c r="M6" s="14" t="s">
        <v>88</v>
      </c>
      <c r="N6" s="11"/>
    </row>
    <row r="7" spans="1:15" ht="21" customHeight="1" x14ac:dyDescent="0.25">
      <c r="A7" s="11"/>
      <c r="B7" s="11"/>
      <c r="C7" s="14" t="s">
        <v>89</v>
      </c>
      <c r="D7" s="11"/>
      <c r="E7" s="14"/>
      <c r="F7" s="11"/>
      <c r="G7" s="14"/>
      <c r="I7" s="11"/>
      <c r="J7" s="8"/>
      <c r="K7" s="14" t="s">
        <v>90</v>
      </c>
      <c r="L7" s="8"/>
      <c r="M7" s="14" t="s">
        <v>91</v>
      </c>
      <c r="N7" s="11"/>
      <c r="O7" s="14" t="s">
        <v>92</v>
      </c>
    </row>
    <row r="8" spans="1:15" ht="21" customHeight="1" x14ac:dyDescent="0.25">
      <c r="A8" s="11"/>
      <c r="B8" s="11"/>
      <c r="C8" s="11" t="s">
        <v>93</v>
      </c>
      <c r="D8" s="11"/>
      <c r="E8" s="14" t="s">
        <v>94</v>
      </c>
      <c r="F8" s="11"/>
      <c r="G8" s="14" t="s">
        <v>95</v>
      </c>
      <c r="H8" s="11"/>
      <c r="I8" s="14" t="s">
        <v>96</v>
      </c>
      <c r="J8" s="11"/>
      <c r="K8" s="14" t="s">
        <v>97</v>
      </c>
      <c r="L8" s="9"/>
      <c r="M8" s="11" t="s">
        <v>98</v>
      </c>
      <c r="N8" s="11"/>
      <c r="O8" s="14" t="s">
        <v>99</v>
      </c>
    </row>
    <row r="9" spans="1:15" ht="21" customHeight="1" x14ac:dyDescent="0.25">
      <c r="A9" s="7"/>
      <c r="B9" s="7"/>
      <c r="C9" s="232" t="s">
        <v>9</v>
      </c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</row>
    <row r="10" spans="1:15" ht="21" customHeight="1" x14ac:dyDescent="0.25">
      <c r="A10" s="110" t="s">
        <v>177</v>
      </c>
      <c r="B10" s="110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111"/>
      <c r="N10" s="22"/>
      <c r="O10" s="22"/>
    </row>
    <row r="11" spans="1:15" s="7" customFormat="1" ht="21" customHeight="1" x14ac:dyDescent="0.25">
      <c r="A11" s="110" t="s">
        <v>110</v>
      </c>
      <c r="B11" s="110"/>
      <c r="C11" s="32">
        <v>644174772</v>
      </c>
      <c r="D11" s="32"/>
      <c r="E11" s="32">
        <v>593893282</v>
      </c>
      <c r="F11" s="32"/>
      <c r="G11" s="32">
        <v>10500000</v>
      </c>
      <c r="H11" s="32"/>
      <c r="I11" s="32">
        <v>-982213731</v>
      </c>
      <c r="J11" s="32"/>
      <c r="K11" s="202">
        <v>266354323</v>
      </c>
      <c r="L11" s="32"/>
      <c r="M11" s="112">
        <v>15</v>
      </c>
      <c r="N11" s="32"/>
      <c r="O11" s="205">
        <f>SUM(K11:M11)</f>
        <v>266354338</v>
      </c>
    </row>
    <row r="12" spans="1:15" s="7" customFormat="1" ht="21" hidden="1" customHeight="1" x14ac:dyDescent="0.25">
      <c r="A12" s="110"/>
      <c r="B12" s="110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112"/>
      <c r="N12" s="32"/>
      <c r="O12" s="32"/>
    </row>
    <row r="13" spans="1:15" s="7" customFormat="1" ht="21" hidden="1" customHeight="1" x14ac:dyDescent="0.25">
      <c r="A13" s="110" t="s">
        <v>100</v>
      </c>
      <c r="B13" s="110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112"/>
      <c r="N13" s="32"/>
      <c r="O13" s="32"/>
    </row>
    <row r="14" spans="1:15" s="7" customFormat="1" ht="21" hidden="1" customHeight="1" x14ac:dyDescent="0.3">
      <c r="A14" s="113" t="s">
        <v>101</v>
      </c>
      <c r="B14" s="113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112"/>
      <c r="N14" s="32"/>
      <c r="O14" s="32"/>
    </row>
    <row r="15" spans="1:15" s="7" customFormat="1" ht="21" hidden="1" customHeight="1" x14ac:dyDescent="0.25">
      <c r="A15" s="114" t="s">
        <v>102</v>
      </c>
      <c r="B15" s="114"/>
      <c r="C15" s="26"/>
      <c r="D15" s="32"/>
      <c r="E15" s="26"/>
      <c r="F15" s="32"/>
      <c r="G15" s="26"/>
      <c r="H15" s="32"/>
      <c r="I15" s="26"/>
      <c r="J15" s="32"/>
      <c r="K15" s="26"/>
      <c r="L15" s="32"/>
      <c r="M15" s="80"/>
      <c r="N15" s="32"/>
      <c r="O15" s="26"/>
    </row>
    <row r="16" spans="1:15" s="7" customFormat="1" ht="21" hidden="1" customHeight="1" x14ac:dyDescent="0.25">
      <c r="A16" s="115" t="s">
        <v>103</v>
      </c>
      <c r="B16" s="115"/>
      <c r="C16" s="90"/>
      <c r="D16" s="47"/>
      <c r="E16" s="90"/>
      <c r="F16" s="47"/>
      <c r="G16" s="90"/>
      <c r="H16" s="32"/>
      <c r="I16" s="90"/>
      <c r="J16" s="47"/>
      <c r="K16" s="90">
        <v>0</v>
      </c>
      <c r="L16" s="32"/>
      <c r="M16" s="90"/>
      <c r="N16" s="32"/>
      <c r="O16" s="116">
        <f>SUM(K16:M16)</f>
        <v>0</v>
      </c>
    </row>
    <row r="17" spans="1:16" s="7" customFormat="1" ht="21" hidden="1" customHeight="1" x14ac:dyDescent="0.3">
      <c r="A17" s="113" t="s">
        <v>104</v>
      </c>
      <c r="B17" s="113"/>
      <c r="C17" s="117">
        <v>0</v>
      </c>
      <c r="D17" s="81">
        <v>0</v>
      </c>
      <c r="E17" s="117">
        <v>0</v>
      </c>
      <c r="F17" s="81">
        <v>0</v>
      </c>
      <c r="G17" s="117">
        <v>0</v>
      </c>
      <c r="H17" s="81">
        <v>0</v>
      </c>
      <c r="I17" s="117">
        <v>0</v>
      </c>
      <c r="J17" s="81">
        <v>0</v>
      </c>
      <c r="K17" s="117">
        <v>0</v>
      </c>
      <c r="L17" s="81">
        <v>0</v>
      </c>
      <c r="M17" s="117">
        <v>0</v>
      </c>
      <c r="N17" s="81">
        <f t="shared" ref="N17:O17" si="0">N16</f>
        <v>0</v>
      </c>
      <c r="O17" s="117">
        <f t="shared" si="0"/>
        <v>0</v>
      </c>
    </row>
    <row r="18" spans="1:16" s="7" customFormat="1" ht="9" hidden="1" customHeight="1" x14ac:dyDescent="0.3">
      <c r="A18" s="113"/>
      <c r="B18" s="113"/>
      <c r="C18" s="81"/>
      <c r="D18" s="81"/>
      <c r="E18" s="81"/>
      <c r="F18" s="81"/>
      <c r="G18" s="81"/>
      <c r="H18" s="81"/>
      <c r="I18" s="81"/>
      <c r="J18" s="81"/>
      <c r="K18" s="81"/>
      <c r="L18" s="81"/>
      <c r="M18" s="81"/>
      <c r="N18" s="81"/>
      <c r="O18" s="81"/>
    </row>
    <row r="19" spans="1:16" s="7" customFormat="1" ht="21" hidden="1" customHeight="1" x14ac:dyDescent="0.25">
      <c r="A19" s="110" t="s">
        <v>105</v>
      </c>
      <c r="B19" s="110"/>
      <c r="C19" s="117">
        <v>0</v>
      </c>
      <c r="D19" s="32"/>
      <c r="E19" s="117">
        <v>0</v>
      </c>
      <c r="F19" s="32"/>
      <c r="G19" s="117">
        <v>0</v>
      </c>
      <c r="H19" s="32"/>
      <c r="I19" s="117">
        <v>0</v>
      </c>
      <c r="J19" s="32"/>
      <c r="K19" s="117">
        <v>0</v>
      </c>
      <c r="L19" s="32"/>
      <c r="M19" s="117">
        <v>0</v>
      </c>
      <c r="N19" s="32"/>
      <c r="O19" s="117">
        <f>O17</f>
        <v>0</v>
      </c>
    </row>
    <row r="20" spans="1:16" s="7" customFormat="1" ht="9" hidden="1" customHeight="1" x14ac:dyDescent="0.25">
      <c r="A20" s="110"/>
      <c r="B20" s="110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112"/>
      <c r="N20" s="32"/>
      <c r="O20" s="32"/>
    </row>
    <row r="21" spans="1:16" ht="21" customHeight="1" x14ac:dyDescent="0.25">
      <c r="A21" s="118" t="s">
        <v>106</v>
      </c>
      <c r="B21" s="118"/>
      <c r="C21" s="119"/>
      <c r="M21" s="81"/>
    </row>
    <row r="22" spans="1:16" ht="21" customHeight="1" x14ac:dyDescent="0.25">
      <c r="A22" s="120" t="s">
        <v>107</v>
      </c>
      <c r="B22" s="120"/>
      <c r="C22" s="93">
        <v>0</v>
      </c>
      <c r="D22" s="121"/>
      <c r="E22" s="93">
        <v>0</v>
      </c>
      <c r="F22" s="122"/>
      <c r="G22" s="93">
        <v>0</v>
      </c>
      <c r="H22" s="121"/>
      <c r="I22" s="201">
        <v>-35261916</v>
      </c>
      <c r="J22" s="47"/>
      <c r="K22" s="199">
        <v>-35261916</v>
      </c>
      <c r="L22" s="47"/>
      <c r="M22" s="93">
        <v>0</v>
      </c>
      <c r="N22" s="47"/>
      <c r="O22" s="206">
        <f>SUM(K22:M22)</f>
        <v>-35261916</v>
      </c>
      <c r="P22" s="29"/>
    </row>
    <row r="23" spans="1:16" ht="21" hidden="1" customHeight="1" x14ac:dyDescent="0.25">
      <c r="A23" s="120" t="s">
        <v>108</v>
      </c>
      <c r="B23" s="120"/>
      <c r="C23" s="93">
        <v>0</v>
      </c>
      <c r="D23" s="47"/>
      <c r="E23" s="93">
        <v>0</v>
      </c>
      <c r="F23" s="47"/>
      <c r="G23" s="93">
        <v>0</v>
      </c>
      <c r="H23" s="32"/>
      <c r="I23" s="93">
        <v>0</v>
      </c>
      <c r="J23" s="47"/>
      <c r="K23" s="93">
        <f>SUM(C23:J23)</f>
        <v>0</v>
      </c>
      <c r="L23" s="32"/>
      <c r="M23" s="93">
        <v>0</v>
      </c>
      <c r="N23" s="32"/>
      <c r="O23" s="123">
        <f>SUM(K23:M23)</f>
        <v>0</v>
      </c>
    </row>
    <row r="24" spans="1:16" ht="21" hidden="1" customHeight="1" x14ac:dyDescent="0.25">
      <c r="A24" s="120" t="s">
        <v>109</v>
      </c>
      <c r="B24" s="120"/>
      <c r="C24" s="90">
        <v>0</v>
      </c>
      <c r="D24" s="47"/>
      <c r="E24" s="90">
        <v>0</v>
      </c>
      <c r="F24" s="47"/>
      <c r="G24" s="90">
        <v>0</v>
      </c>
      <c r="H24" s="32"/>
      <c r="I24" s="90">
        <v>0</v>
      </c>
      <c r="J24" s="47"/>
      <c r="K24" s="93">
        <f>SUM(C24:J24)</f>
        <v>0</v>
      </c>
      <c r="L24" s="32"/>
      <c r="M24" s="93">
        <v>0</v>
      </c>
      <c r="N24" s="32"/>
      <c r="O24" s="123">
        <f>SUM(K24:M24)</f>
        <v>0</v>
      </c>
    </row>
    <row r="25" spans="1:16" ht="21" customHeight="1" x14ac:dyDescent="0.25">
      <c r="A25" s="118" t="s">
        <v>191</v>
      </c>
      <c r="B25" s="118"/>
      <c r="C25" s="204">
        <f>SUM(C22:C24)</f>
        <v>0</v>
      </c>
      <c r="D25" s="32"/>
      <c r="E25" s="204">
        <f>SUM(E22:E24)</f>
        <v>0</v>
      </c>
      <c r="F25" s="32"/>
      <c r="G25" s="204">
        <f>SUM(G22:G24)</f>
        <v>0</v>
      </c>
      <c r="H25" s="32"/>
      <c r="I25" s="204">
        <f>SUM(I22:I24)</f>
        <v>-35261916</v>
      </c>
      <c r="J25" s="32"/>
      <c r="K25" s="204">
        <f>SUM(K22:K24)</f>
        <v>-35261916</v>
      </c>
      <c r="L25" s="32"/>
      <c r="M25" s="204">
        <f>SUM(M22:M24)</f>
        <v>0</v>
      </c>
      <c r="N25" s="32"/>
      <c r="O25" s="204">
        <f>SUM(O22:O24)</f>
        <v>-35261916</v>
      </c>
    </row>
    <row r="26" spans="1:16" ht="21" customHeight="1" x14ac:dyDescent="0.25">
      <c r="A26" s="118"/>
      <c r="B26" s="118"/>
      <c r="C26" s="124"/>
      <c r="D26" s="32"/>
      <c r="E26" s="124"/>
      <c r="F26" s="32"/>
      <c r="G26" s="124"/>
      <c r="H26" s="32"/>
      <c r="I26" s="124"/>
      <c r="J26" s="32"/>
      <c r="K26" s="124"/>
      <c r="L26" s="32"/>
      <c r="M26" s="124"/>
      <c r="N26" s="32"/>
      <c r="O26" s="124"/>
    </row>
    <row r="27" spans="1:16" ht="21" customHeight="1" thickBot="1" x14ac:dyDescent="0.3">
      <c r="A27" s="110" t="s">
        <v>178</v>
      </c>
      <c r="B27" s="110"/>
      <c r="C27" s="203">
        <f>C11+C19+C25</f>
        <v>644174772</v>
      </c>
      <c r="D27" s="32"/>
      <c r="E27" s="203">
        <f>E11+E19+E25</f>
        <v>593893282</v>
      </c>
      <c r="F27" s="32"/>
      <c r="G27" s="203">
        <f>G11+G19+G25</f>
        <v>10500000</v>
      </c>
      <c r="H27" s="32"/>
      <c r="I27" s="203">
        <f>I11+I19+I25</f>
        <v>-1017475647</v>
      </c>
      <c r="J27" s="32"/>
      <c r="K27" s="203">
        <f>K11+K19+K25</f>
        <v>231092407</v>
      </c>
      <c r="L27" s="32"/>
      <c r="M27" s="203">
        <f>M11+M19+M25</f>
        <v>15</v>
      </c>
      <c r="N27" s="32"/>
      <c r="O27" s="203">
        <f>O11+O19+O25</f>
        <v>231092422</v>
      </c>
    </row>
    <row r="28" spans="1:16" ht="21" customHeight="1" thickTop="1" x14ac:dyDescent="0.25"/>
    <row r="29" spans="1:16" s="106" customFormat="1" ht="21" customHeight="1" x14ac:dyDescent="0.3">
      <c r="A29" s="1" t="s">
        <v>0</v>
      </c>
      <c r="B29" s="1"/>
      <c r="O29" s="107"/>
    </row>
    <row r="30" spans="1:16" s="106" customFormat="1" ht="21" customHeight="1" x14ac:dyDescent="0.3">
      <c r="A30" s="4" t="s">
        <v>84</v>
      </c>
      <c r="B30" s="4"/>
      <c r="O30" s="107"/>
    </row>
    <row r="31" spans="1:16" s="108" customFormat="1" ht="21" customHeight="1" x14ac:dyDescent="0.25"/>
    <row r="32" spans="1:16" ht="21" customHeight="1" x14ac:dyDescent="0.25">
      <c r="A32" s="11"/>
      <c r="B32" s="11"/>
      <c r="C32" s="231" t="s">
        <v>85</v>
      </c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</row>
    <row r="33" spans="1:15" ht="21" customHeight="1" x14ac:dyDescent="0.25">
      <c r="A33" s="7"/>
      <c r="B33" s="7"/>
      <c r="D33" s="11"/>
      <c r="E33" s="11"/>
      <c r="F33" s="20"/>
      <c r="G33" s="234" t="s">
        <v>54</v>
      </c>
      <c r="H33" s="235"/>
      <c r="I33" s="235"/>
      <c r="J33" s="9"/>
      <c r="K33" s="14"/>
      <c r="L33" s="20"/>
      <c r="N33" s="11"/>
      <c r="O33" s="11"/>
    </row>
    <row r="34" spans="1:15" ht="21" customHeight="1" x14ac:dyDescent="0.25">
      <c r="A34" s="7"/>
      <c r="B34" s="7"/>
      <c r="C34" s="11" t="s">
        <v>86</v>
      </c>
      <c r="D34" s="11"/>
      <c r="E34" s="11"/>
      <c r="F34" s="20"/>
      <c r="G34" s="109"/>
      <c r="H34" s="11"/>
      <c r="I34" s="11"/>
      <c r="J34" s="9"/>
      <c r="K34" s="14" t="s">
        <v>87</v>
      </c>
      <c r="L34" s="20"/>
      <c r="M34" s="14" t="s">
        <v>88</v>
      </c>
      <c r="N34" s="11"/>
    </row>
    <row r="35" spans="1:15" ht="21" customHeight="1" x14ac:dyDescent="0.25">
      <c r="A35" s="11"/>
      <c r="B35" s="11"/>
      <c r="C35" s="14" t="s">
        <v>89</v>
      </c>
      <c r="D35" s="11"/>
      <c r="E35" s="14" t="s">
        <v>94</v>
      </c>
      <c r="F35" s="11"/>
      <c r="G35" s="14"/>
      <c r="I35" s="11"/>
      <c r="J35" s="8"/>
      <c r="K35" s="14" t="s">
        <v>90</v>
      </c>
      <c r="L35" s="8"/>
      <c r="M35" s="14" t="s">
        <v>91</v>
      </c>
      <c r="N35" s="11"/>
      <c r="O35" s="14" t="s">
        <v>92</v>
      </c>
    </row>
    <row r="36" spans="1:15" ht="21" customHeight="1" x14ac:dyDescent="0.25">
      <c r="A36" s="11"/>
      <c r="B36" s="12" t="s">
        <v>7</v>
      </c>
      <c r="C36" s="11" t="s">
        <v>93</v>
      </c>
      <c r="D36" s="11"/>
      <c r="E36" s="14" t="s">
        <v>168</v>
      </c>
      <c r="F36" s="11"/>
      <c r="G36" s="14" t="s">
        <v>95</v>
      </c>
      <c r="H36" s="11"/>
      <c r="I36" s="14" t="s">
        <v>96</v>
      </c>
      <c r="J36" s="11"/>
      <c r="K36" s="14" t="s">
        <v>97</v>
      </c>
      <c r="L36" s="9"/>
      <c r="M36" s="11" t="s">
        <v>98</v>
      </c>
      <c r="N36" s="11"/>
      <c r="O36" s="14" t="s">
        <v>99</v>
      </c>
    </row>
    <row r="37" spans="1:15" ht="21" customHeight="1" x14ac:dyDescent="0.25">
      <c r="A37" s="7"/>
      <c r="B37" s="7"/>
      <c r="C37" s="232" t="s">
        <v>9</v>
      </c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</row>
    <row r="38" spans="1:15" ht="21" customHeight="1" x14ac:dyDescent="0.25">
      <c r="A38" s="110" t="s">
        <v>179</v>
      </c>
      <c r="B38" s="125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111"/>
      <c r="N38" s="22"/>
      <c r="O38" s="22"/>
    </row>
    <row r="39" spans="1:15" s="7" customFormat="1" ht="21" customHeight="1" x14ac:dyDescent="0.25">
      <c r="A39" s="110" t="s">
        <v>138</v>
      </c>
      <c r="B39" s="125"/>
      <c r="C39" s="32">
        <v>644174772</v>
      </c>
      <c r="D39" s="32"/>
      <c r="E39" s="32">
        <v>593893282</v>
      </c>
      <c r="F39" s="32"/>
      <c r="G39" s="32">
        <v>10500000</v>
      </c>
      <c r="H39" s="32"/>
      <c r="I39" s="32">
        <v>-1042598154</v>
      </c>
      <c r="J39" s="32"/>
      <c r="K39" s="205">
        <v>205969900</v>
      </c>
      <c r="L39" s="32"/>
      <c r="M39" s="112">
        <v>15</v>
      </c>
      <c r="N39" s="32"/>
      <c r="O39" s="205">
        <f>SUM(K39:M39)</f>
        <v>205969915</v>
      </c>
    </row>
    <row r="40" spans="1:15" s="7" customFormat="1" ht="10.050000000000001" customHeight="1" x14ac:dyDescent="0.25">
      <c r="A40" s="110"/>
      <c r="B40" s="125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112"/>
      <c r="N40" s="32"/>
      <c r="O40" s="32"/>
    </row>
    <row r="41" spans="1:15" s="7" customFormat="1" ht="21" customHeight="1" x14ac:dyDescent="0.25">
      <c r="A41" s="110" t="s">
        <v>100</v>
      </c>
      <c r="B41" s="125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112"/>
      <c r="N41" s="32"/>
      <c r="O41" s="32"/>
    </row>
    <row r="42" spans="1:15" s="7" customFormat="1" ht="21" customHeight="1" x14ac:dyDescent="0.3">
      <c r="A42" s="126" t="s">
        <v>156</v>
      </c>
      <c r="B42" s="125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112"/>
      <c r="N42" s="32"/>
      <c r="O42" s="32"/>
    </row>
    <row r="43" spans="1:15" s="7" customFormat="1" ht="21" customHeight="1" x14ac:dyDescent="0.25">
      <c r="A43" s="120" t="s">
        <v>154</v>
      </c>
      <c r="B43" s="125">
        <v>9</v>
      </c>
      <c r="C43" s="127">
        <v>550000000</v>
      </c>
      <c r="D43" s="32"/>
      <c r="E43" s="127">
        <v>-835468</v>
      </c>
      <c r="F43" s="47"/>
      <c r="G43" s="93">
        <v>0</v>
      </c>
      <c r="H43" s="47"/>
      <c r="I43" s="128">
        <v>0</v>
      </c>
      <c r="J43" s="47"/>
      <c r="K43" s="210">
        <v>549164532</v>
      </c>
      <c r="L43" s="47"/>
      <c r="M43" s="128">
        <v>0</v>
      </c>
      <c r="N43" s="47"/>
      <c r="O43" s="210">
        <f>SUM(K43:M43)</f>
        <v>549164532</v>
      </c>
    </row>
    <row r="44" spans="1:15" s="7" customFormat="1" ht="21" customHeight="1" x14ac:dyDescent="0.3">
      <c r="A44" s="129" t="s">
        <v>169</v>
      </c>
      <c r="B44" s="125"/>
      <c r="C44" s="207">
        <f>SUM(C43)</f>
        <v>550000000</v>
      </c>
      <c r="D44" s="32"/>
      <c r="E44" s="207">
        <f>SUM(E43)</f>
        <v>-835468</v>
      </c>
      <c r="F44" s="32"/>
      <c r="G44" s="226">
        <f>SUM(G43)</f>
        <v>0</v>
      </c>
      <c r="H44" s="32"/>
      <c r="I44" s="207">
        <f>SUM(I43)</f>
        <v>0</v>
      </c>
      <c r="J44" s="32"/>
      <c r="K44" s="207">
        <f>SUM(K43)</f>
        <v>549164532</v>
      </c>
      <c r="L44" s="32"/>
      <c r="M44" s="207">
        <f>SUM(M43)</f>
        <v>0</v>
      </c>
      <c r="N44" s="32"/>
      <c r="O44" s="207">
        <f>SUM(O43)</f>
        <v>549164532</v>
      </c>
    </row>
    <row r="45" spans="1:15" s="7" customFormat="1" ht="10.050000000000001" customHeight="1" x14ac:dyDescent="0.25">
      <c r="A45" s="110"/>
      <c r="B45" s="125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112"/>
      <c r="N45" s="32"/>
      <c r="O45" s="32"/>
    </row>
    <row r="46" spans="1:15" ht="21" customHeight="1" x14ac:dyDescent="0.25">
      <c r="A46" s="118" t="s">
        <v>106</v>
      </c>
      <c r="B46" s="125"/>
      <c r="C46" s="119"/>
      <c r="M46" s="81"/>
    </row>
    <row r="47" spans="1:15" ht="21" customHeight="1" x14ac:dyDescent="0.25">
      <c r="A47" s="120" t="s">
        <v>155</v>
      </c>
      <c r="B47" s="125"/>
      <c r="C47" s="93">
        <v>0</v>
      </c>
      <c r="D47" s="121"/>
      <c r="E47" s="93">
        <v>0</v>
      </c>
      <c r="F47" s="122"/>
      <c r="G47" s="93">
        <v>0</v>
      </c>
      <c r="H47" s="121"/>
      <c r="I47" s="201">
        <v>191432549</v>
      </c>
      <c r="J47" s="47"/>
      <c r="K47" s="201">
        <v>191432549</v>
      </c>
      <c r="L47" s="47"/>
      <c r="M47" s="93">
        <v>0</v>
      </c>
      <c r="N47" s="47"/>
      <c r="O47" s="211">
        <f>SUM(K47:M47)</f>
        <v>191432549</v>
      </c>
    </row>
    <row r="48" spans="1:15" ht="21" customHeight="1" x14ac:dyDescent="0.25">
      <c r="A48" s="118" t="s">
        <v>144</v>
      </c>
      <c r="B48" s="125"/>
      <c r="C48" s="204">
        <f>SUM(C47:C47)</f>
        <v>0</v>
      </c>
      <c r="D48" s="32"/>
      <c r="E48" s="204">
        <f>SUM(E47:E47)</f>
        <v>0</v>
      </c>
      <c r="F48" s="32"/>
      <c r="G48" s="204">
        <f>SUM(G47:G47)</f>
        <v>0</v>
      </c>
      <c r="H48" s="32"/>
      <c r="I48" s="204">
        <f>SUM(I47:I47)</f>
        <v>191432549</v>
      </c>
      <c r="J48" s="32"/>
      <c r="K48" s="204">
        <f>SUM(K47:K47)</f>
        <v>191432549</v>
      </c>
      <c r="L48" s="32"/>
      <c r="M48" s="204">
        <f>SUM(M47:M47)</f>
        <v>0</v>
      </c>
      <c r="N48" s="32"/>
      <c r="O48" s="208">
        <f>SUM(O47:O47)</f>
        <v>191432549</v>
      </c>
    </row>
    <row r="49" spans="1:16" ht="7.05" customHeight="1" x14ac:dyDescent="0.25">
      <c r="A49" s="118"/>
      <c r="B49" s="125"/>
      <c r="C49" s="124"/>
      <c r="D49" s="32"/>
      <c r="E49" s="124"/>
      <c r="F49" s="32"/>
      <c r="G49" s="124"/>
      <c r="H49" s="32"/>
      <c r="I49" s="124"/>
      <c r="J49" s="32"/>
      <c r="K49" s="124"/>
      <c r="L49" s="32"/>
      <c r="M49" s="124"/>
      <c r="N49" s="32"/>
      <c r="O49" s="124"/>
    </row>
    <row r="50" spans="1:16" ht="21" customHeight="1" x14ac:dyDescent="0.25">
      <c r="A50" s="130" t="s">
        <v>145</v>
      </c>
      <c r="B50" s="125">
        <v>10</v>
      </c>
      <c r="C50" s="90">
        <v>0</v>
      </c>
      <c r="D50" s="47"/>
      <c r="E50" s="90">
        <v>-593893282</v>
      </c>
      <c r="F50" s="47"/>
      <c r="G50" s="90">
        <v>-10500000</v>
      </c>
      <c r="H50" s="47"/>
      <c r="I50" s="90">
        <v>604393282</v>
      </c>
      <c r="J50" s="47"/>
      <c r="K50" s="209">
        <v>0</v>
      </c>
      <c r="L50" s="47"/>
      <c r="M50" s="90">
        <v>0</v>
      </c>
      <c r="N50" s="47"/>
      <c r="O50" s="211">
        <f>SUM(K50:M50)</f>
        <v>0</v>
      </c>
    </row>
    <row r="51" spans="1:16" ht="7.05" customHeight="1" x14ac:dyDescent="0.25">
      <c r="A51" s="118"/>
      <c r="B51" s="118"/>
      <c r="C51" s="124"/>
      <c r="D51" s="32"/>
      <c r="E51" s="124"/>
      <c r="F51" s="32"/>
      <c r="G51" s="124"/>
      <c r="H51" s="32"/>
      <c r="I51" s="124"/>
      <c r="J51" s="32"/>
      <c r="K51" s="124"/>
      <c r="L51" s="32"/>
      <c r="M51" s="124"/>
      <c r="N51" s="32"/>
      <c r="O51" s="124"/>
    </row>
    <row r="52" spans="1:16" ht="21" customHeight="1" thickBot="1" x14ac:dyDescent="0.3">
      <c r="A52" s="110" t="s">
        <v>180</v>
      </c>
      <c r="B52" s="110"/>
      <c r="C52" s="203">
        <f>C39+C48+C50+C44</f>
        <v>1194174772</v>
      </c>
      <c r="D52" s="32"/>
      <c r="E52" s="203">
        <f>E39+E48+E50+E44</f>
        <v>-835468</v>
      </c>
      <c r="F52" s="32"/>
      <c r="G52" s="203">
        <f>G39+G48+G50+G44</f>
        <v>0</v>
      </c>
      <c r="H52" s="32"/>
      <c r="I52" s="203">
        <f>I39+I48+I50+I44</f>
        <v>-246772323</v>
      </c>
      <c r="J52" s="32"/>
      <c r="K52" s="203">
        <f>K39+K48+K50+K44</f>
        <v>946566981</v>
      </c>
      <c r="L52" s="32"/>
      <c r="M52" s="203">
        <f>M39+M48+M50+M44</f>
        <v>15</v>
      </c>
      <c r="N52" s="32"/>
      <c r="O52" s="203">
        <f>O39+O48+O50+O44</f>
        <v>946566996</v>
      </c>
      <c r="P52" s="46"/>
    </row>
    <row r="53" spans="1:16" ht="21" customHeight="1" thickTop="1" x14ac:dyDescent="0.25"/>
    <row r="56" spans="1:16" ht="21" customHeight="1" x14ac:dyDescent="0.25">
      <c r="I56" s="35"/>
    </row>
    <row r="57" spans="1:16" ht="21" customHeight="1" x14ac:dyDescent="0.25">
      <c r="I57" s="35"/>
    </row>
  </sheetData>
  <sheetProtection formatCells="0" formatColumns="0" formatRows="0" insertColumns="0" insertRows="0" insertHyperlinks="0" deleteColumns="0" deleteRows="0" sort="0" autoFilter="0" pivotTables="0"/>
  <mergeCells count="6">
    <mergeCell ref="C32:O32"/>
    <mergeCell ref="G33:I33"/>
    <mergeCell ref="C37:O37"/>
    <mergeCell ref="C4:O4"/>
    <mergeCell ref="G5:I5"/>
    <mergeCell ref="C9:O9"/>
  </mergeCells>
  <conditionalFormatting sqref="C15:C16">
    <cfRule type="expression" priority="282" stopIfTrue="1">
      <formula>"if(E11&gt;0,#,##0;(#,##0),"-")"</formula>
    </cfRule>
  </conditionalFormatting>
  <conditionalFormatting sqref="C19">
    <cfRule type="expression" priority="181" stopIfTrue="1">
      <formula>"if(E11&gt;0,#,##0;(#,##0),"-")"</formula>
    </cfRule>
  </conditionalFormatting>
  <conditionalFormatting sqref="C22:C26">
    <cfRule type="expression" priority="161" stopIfTrue="1">
      <formula>"if(E11&gt;0,#,##0;(#,##0),"-")"</formula>
    </cfRule>
  </conditionalFormatting>
  <conditionalFormatting sqref="C47:C51">
    <cfRule type="expression" priority="509" stopIfTrue="1">
      <formula>"if(E11&gt;0,#,##0;(#,##0),"-")"</formula>
    </cfRule>
  </conditionalFormatting>
  <conditionalFormatting sqref="C17:O18">
    <cfRule type="expression" priority="628" stopIfTrue="1">
      <formula>"if(E11&gt;0,#,##0;(#,##0),"-")"</formula>
    </cfRule>
  </conditionalFormatting>
  <conditionalFormatting sqref="E15:E16">
    <cfRule type="expression" priority="265" stopIfTrue="1">
      <formula>"if(E11&gt;0,#,##0;(#,##0),"-")"</formula>
    </cfRule>
  </conditionalFormatting>
  <conditionalFormatting sqref="E19">
    <cfRule type="expression" priority="180" stopIfTrue="1">
      <formula>"if(E11&gt;0,#,##0;(#,##0),"-")"</formula>
    </cfRule>
  </conditionalFormatting>
  <conditionalFormatting sqref="E22:E26">
    <cfRule type="expression" priority="97" stopIfTrue="1">
      <formula>"if(E11&gt;0,#,##0;(#,##0),"-")"</formula>
    </cfRule>
  </conditionalFormatting>
  <conditionalFormatting sqref="E47:E51">
    <cfRule type="expression" priority="480" stopIfTrue="1">
      <formula>"if(E11&gt;0,#,##0;(#,##0),"-")"</formula>
    </cfRule>
  </conditionalFormatting>
  <conditionalFormatting sqref="G15:G16">
    <cfRule type="expression" priority="248" stopIfTrue="1">
      <formula>"if(E11&gt;0,#,##0;(#,##0),"-")"</formula>
    </cfRule>
  </conditionalFormatting>
  <conditionalFormatting sqref="G19">
    <cfRule type="expression" priority="179" stopIfTrue="1">
      <formula>"if(E11&gt;0,#,##0;(#,##0),"-")"</formula>
    </cfRule>
  </conditionalFormatting>
  <conditionalFormatting sqref="G22:G26">
    <cfRule type="expression" priority="84" stopIfTrue="1">
      <formula>"if(E11&gt;0,#,##0;(#,##0),"-")"</formula>
    </cfRule>
  </conditionalFormatting>
  <conditionalFormatting sqref="G43">
    <cfRule type="expression" priority="1" stopIfTrue="1">
      <formula>"if(E11&gt;0,#,##0;(#,##0),"-")"</formula>
    </cfRule>
  </conditionalFormatting>
  <conditionalFormatting sqref="G47:G51">
    <cfRule type="expression" priority="451" stopIfTrue="1">
      <formula>"if(E11&gt;0,#,##0;(#,##0),"-")"</formula>
    </cfRule>
  </conditionalFormatting>
  <conditionalFormatting sqref="I15:I16">
    <cfRule type="expression" priority="231" stopIfTrue="1">
      <formula>"if(E11&gt;0,#,##0;(#,##0),"-")"</formula>
    </cfRule>
  </conditionalFormatting>
  <conditionalFormatting sqref="I19">
    <cfRule type="expression" priority="178" stopIfTrue="1">
      <formula>"if(E11&gt;0,#,##0;(#,##0),"-")"</formula>
    </cfRule>
  </conditionalFormatting>
  <conditionalFormatting sqref="I22:I26">
    <cfRule type="expression" priority="71" stopIfTrue="1">
      <formula>"if(E11&gt;0,#,##0;(#,##0),"-")"</formula>
    </cfRule>
  </conditionalFormatting>
  <conditionalFormatting sqref="I47:I51">
    <cfRule type="expression" priority="422" stopIfTrue="1">
      <formula>"if(E11&gt;0,#,##0;(#,##0),"-")"</formula>
    </cfRule>
  </conditionalFormatting>
  <conditionalFormatting sqref="K11">
    <cfRule type="expression" priority="2" stopIfTrue="1">
      <formula>"if(E11&gt;0,#,##0;(#,##0),"-")"</formula>
    </cfRule>
  </conditionalFormatting>
  <conditionalFormatting sqref="K15:K16">
    <cfRule type="expression" priority="185" stopIfTrue="1">
      <formula>"if(E11&gt;0,#,##0;(#,##0),"-")"</formula>
    </cfRule>
  </conditionalFormatting>
  <conditionalFormatting sqref="K19">
    <cfRule type="expression" priority="182" stopIfTrue="1">
      <formula>"if(E11&gt;0,#,##0;(#,##0),"-")"</formula>
    </cfRule>
  </conditionalFormatting>
  <conditionalFormatting sqref="K22:K26">
    <cfRule type="expression" priority="58" stopIfTrue="1">
      <formula>"if(E11&gt;0,#,##0;(#,##0),"-")"</formula>
    </cfRule>
  </conditionalFormatting>
  <conditionalFormatting sqref="K47:K49 K51">
    <cfRule type="expression" priority="364" stopIfTrue="1">
      <formula>"if(E11&gt;0,#,##0;(#,##0),"-")"</formula>
    </cfRule>
  </conditionalFormatting>
  <conditionalFormatting sqref="M16">
    <cfRule type="expression" priority="214" stopIfTrue="1">
      <formula>"if(E11&gt;0,#,##0;(#,##0),"-")"</formula>
    </cfRule>
  </conditionalFormatting>
  <conditionalFormatting sqref="M19">
    <cfRule type="expression" priority="184" stopIfTrue="1">
      <formula>"if(E11&gt;0,#,##0;(#,##0),"-")"</formula>
    </cfRule>
  </conditionalFormatting>
  <conditionalFormatting sqref="M22:M26">
    <cfRule type="expression" priority="3" stopIfTrue="1">
      <formula>"if(E11&gt;0,#,##0;(#,##0),"-")"</formula>
    </cfRule>
  </conditionalFormatting>
  <conditionalFormatting sqref="M47:M51">
    <cfRule type="expression" priority="393" stopIfTrue="1">
      <formula>"if(E11&gt;0,#,##0;(#,##0),"-")"</formula>
    </cfRule>
  </conditionalFormatting>
  <conditionalFormatting sqref="O15">
    <cfRule type="expression" priority="629" stopIfTrue="1">
      <formula>"if(E11&gt;0,#,##0;(#,##0),"-")"</formula>
    </cfRule>
  </conditionalFormatting>
  <conditionalFormatting sqref="O19">
    <cfRule type="expression" priority="183" stopIfTrue="1">
      <formula>"if(E11&gt;0,#,##0;(#,##0),"-")"</formula>
    </cfRule>
  </conditionalFormatting>
  <conditionalFormatting sqref="O25:O26">
    <cfRule type="expression" priority="32" stopIfTrue="1">
      <formula>"if(E11&gt;0,#,##0;(#,##0),"-")"</formula>
    </cfRule>
  </conditionalFormatting>
  <conditionalFormatting sqref="O48:O49 O51">
    <cfRule type="expression" priority="536" stopIfTrue="1">
      <formula>"if(E11&gt;0,#,##0;(#,##0),"-")"</formula>
    </cfRule>
  </conditionalFormatting>
  <conditionalFormatting sqref="P22">
    <cfRule type="expression" priority="299" stopIfTrue="1">
      <formula>"if(E11&gt;0,#,##0;(#,##0),"-")"</formula>
    </cfRule>
  </conditionalFormatting>
  <pageMargins left="0.7" right="0.7" top="0.48" bottom="0.5" header="0.5" footer="0.5"/>
  <pageSetup paperSize="9" scale="85" firstPageNumber="6" orientation="landscape" useFirstPageNumber="1" r:id="rId1"/>
  <headerFooter alignWithMargins="0">
    <oddFooter>&amp;LThe accompanying notes form an integral part of the interim financial statements.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4"/>
  <sheetViews>
    <sheetView view="pageBreakPreview" zoomScale="54" zoomScaleNormal="55" zoomScaleSheetLayoutView="100" workbookViewId="0">
      <selection activeCell="N24" sqref="N24"/>
    </sheetView>
  </sheetViews>
  <sheetFormatPr defaultColWidth="9.21875" defaultRowHeight="18" customHeight="1" x14ac:dyDescent="0.25"/>
  <cols>
    <col min="1" max="1" width="56.6640625" style="25" customWidth="1"/>
    <col min="2" max="2" width="6.21875" style="25" customWidth="1"/>
    <col min="3" max="3" width="14.44140625" style="25" customWidth="1"/>
    <col min="4" max="4" width="1.44140625" style="25" customWidth="1"/>
    <col min="5" max="5" width="14.44140625" style="25" customWidth="1"/>
    <col min="6" max="6" width="1.44140625" style="25" customWidth="1"/>
    <col min="7" max="7" width="14.44140625" style="25" customWidth="1"/>
    <col min="8" max="8" width="1.44140625" style="25" customWidth="1"/>
    <col min="9" max="9" width="15.109375" style="25" bestFit="1" customWidth="1"/>
    <col min="10" max="10" width="1.44140625" style="25" customWidth="1"/>
    <col min="11" max="11" width="15.44140625" style="25" customWidth="1"/>
    <col min="12" max="12" width="12.77734375" style="25" bestFit="1" customWidth="1"/>
    <col min="13" max="13" width="9.21875" style="25"/>
    <col min="14" max="14" width="12.77734375" style="25" bestFit="1" customWidth="1"/>
    <col min="15" max="15" width="9.21875" style="25"/>
    <col min="16" max="16" width="11.5546875" style="25" bestFit="1" customWidth="1"/>
    <col min="17" max="17" width="9.21875" style="25"/>
    <col min="18" max="18" width="13.44140625" style="25" bestFit="1" customWidth="1"/>
    <col min="19" max="16384" width="9.21875" style="25"/>
  </cols>
  <sheetData>
    <row r="1" spans="1:11" s="106" customFormat="1" ht="20.100000000000001" customHeight="1" x14ac:dyDescent="0.3">
      <c r="A1" s="1" t="s">
        <v>0</v>
      </c>
      <c r="B1" s="1"/>
    </row>
    <row r="2" spans="1:11" s="106" customFormat="1" ht="20.100000000000001" customHeight="1" x14ac:dyDescent="0.3">
      <c r="A2" s="4" t="s">
        <v>84</v>
      </c>
      <c r="B2" s="4"/>
    </row>
    <row r="3" spans="1:11" ht="12" customHeight="1" x14ac:dyDescent="0.3">
      <c r="A3" s="4"/>
      <c r="B3" s="4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13.8" customHeight="1" x14ac:dyDescent="0.25">
      <c r="A4" s="132"/>
      <c r="B4" s="132"/>
      <c r="C4" s="236" t="s">
        <v>111</v>
      </c>
      <c r="D4" s="236"/>
      <c r="E4" s="236"/>
      <c r="F4" s="236"/>
      <c r="G4" s="236"/>
      <c r="H4" s="236"/>
      <c r="I4" s="236"/>
      <c r="J4" s="236"/>
      <c r="K4" s="236"/>
    </row>
    <row r="5" spans="1:11" ht="18" customHeight="1" x14ac:dyDescent="0.25">
      <c r="A5" s="133"/>
      <c r="B5" s="133"/>
      <c r="C5" s="134"/>
      <c r="D5" s="132"/>
      <c r="E5" s="132"/>
      <c r="F5" s="135"/>
      <c r="G5" s="237" t="s">
        <v>54</v>
      </c>
      <c r="H5" s="237"/>
      <c r="I5" s="237"/>
      <c r="J5" s="134"/>
      <c r="K5" s="132"/>
    </row>
    <row r="6" spans="1:11" ht="18" customHeight="1" x14ac:dyDescent="0.25">
      <c r="A6" s="133"/>
      <c r="B6" s="133"/>
      <c r="C6" s="132" t="s">
        <v>86</v>
      </c>
      <c r="D6" s="132"/>
      <c r="E6" s="132"/>
      <c r="F6" s="135"/>
      <c r="G6" s="136"/>
      <c r="H6" s="132"/>
      <c r="I6" s="132"/>
      <c r="J6" s="134"/>
      <c r="K6" s="132"/>
    </row>
    <row r="7" spans="1:11" ht="18" customHeight="1" x14ac:dyDescent="0.25">
      <c r="A7" s="132"/>
      <c r="B7" s="132"/>
      <c r="C7" s="132" t="s">
        <v>89</v>
      </c>
      <c r="D7" s="132"/>
      <c r="E7" s="132" t="s">
        <v>94</v>
      </c>
      <c r="F7" s="132"/>
      <c r="G7" s="132"/>
      <c r="H7" s="134"/>
      <c r="I7" s="132"/>
      <c r="J7" s="137"/>
      <c r="K7" s="132" t="s">
        <v>92</v>
      </c>
    </row>
    <row r="8" spans="1:11" ht="18" customHeight="1" x14ac:dyDescent="0.25">
      <c r="A8" s="132"/>
      <c r="B8" s="138" t="s">
        <v>7</v>
      </c>
      <c r="C8" s="132" t="s">
        <v>93</v>
      </c>
      <c r="D8" s="132"/>
      <c r="E8" s="132" t="s">
        <v>168</v>
      </c>
      <c r="F8" s="132"/>
      <c r="G8" s="132" t="s">
        <v>95</v>
      </c>
      <c r="H8" s="132"/>
      <c r="I8" s="132" t="s">
        <v>96</v>
      </c>
      <c r="J8" s="132"/>
      <c r="K8" s="132" t="s">
        <v>99</v>
      </c>
    </row>
    <row r="9" spans="1:11" ht="15" customHeight="1" x14ac:dyDescent="0.25">
      <c r="A9" s="133"/>
      <c r="B9" s="133"/>
      <c r="C9" s="238" t="s">
        <v>9</v>
      </c>
      <c r="D9" s="238"/>
      <c r="E9" s="238"/>
      <c r="F9" s="238"/>
      <c r="G9" s="238"/>
      <c r="H9" s="238"/>
      <c r="I9" s="238"/>
      <c r="J9" s="238"/>
      <c r="K9" s="238"/>
    </row>
    <row r="10" spans="1:11" ht="18" customHeight="1" x14ac:dyDescent="0.25">
      <c r="A10" s="133" t="s">
        <v>177</v>
      </c>
      <c r="B10" s="133"/>
      <c r="C10" s="139"/>
      <c r="D10" s="139"/>
      <c r="E10" s="139"/>
      <c r="F10" s="139"/>
      <c r="G10" s="139"/>
      <c r="H10" s="140"/>
      <c r="I10" s="139"/>
      <c r="J10" s="140"/>
      <c r="K10" s="139"/>
    </row>
    <row r="11" spans="1:11" ht="18" customHeight="1" x14ac:dyDescent="0.25">
      <c r="A11" s="141" t="s">
        <v>110</v>
      </c>
      <c r="B11" s="141"/>
      <c r="C11" s="142">
        <v>644174772</v>
      </c>
      <c r="D11" s="143"/>
      <c r="E11" s="142">
        <v>593893282</v>
      </c>
      <c r="F11" s="143"/>
      <c r="G11" s="142">
        <v>10500000</v>
      </c>
      <c r="H11" s="144"/>
      <c r="I11" s="145">
        <v>-972344331</v>
      </c>
      <c r="J11" s="144"/>
      <c r="K11" s="212">
        <f>SUM(C11:I11)</f>
        <v>276223723</v>
      </c>
    </row>
    <row r="12" spans="1:11" ht="18" customHeight="1" x14ac:dyDescent="0.25">
      <c r="A12" s="141" t="s">
        <v>106</v>
      </c>
      <c r="B12" s="141"/>
      <c r="C12" s="134"/>
      <c r="D12" s="134"/>
      <c r="E12" s="134"/>
      <c r="F12" s="134"/>
      <c r="G12" s="134"/>
      <c r="H12" s="134"/>
      <c r="I12" s="134"/>
      <c r="J12" s="134"/>
      <c r="K12" s="134"/>
    </row>
    <row r="13" spans="1:11" ht="18" customHeight="1" x14ac:dyDescent="0.25">
      <c r="A13" s="146" t="s">
        <v>107</v>
      </c>
      <c r="B13" s="146"/>
      <c r="C13" s="147">
        <v>0</v>
      </c>
      <c r="D13" s="148"/>
      <c r="E13" s="147">
        <v>0</v>
      </c>
      <c r="F13" s="149"/>
      <c r="G13" s="147">
        <v>0</v>
      </c>
      <c r="H13" s="150"/>
      <c r="I13" s="213">
        <v>-22844726</v>
      </c>
      <c r="J13" s="140"/>
      <c r="K13" s="213">
        <f>SUM(C13:I13)</f>
        <v>-22844726</v>
      </c>
    </row>
    <row r="14" spans="1:11" ht="18" customHeight="1" x14ac:dyDescent="0.25">
      <c r="A14" s="141" t="s">
        <v>191</v>
      </c>
      <c r="B14" s="141"/>
      <c r="C14" s="215">
        <f>SUM(C13:C13)</f>
        <v>0</v>
      </c>
      <c r="D14" s="152"/>
      <c r="E14" s="215">
        <f>SUM(E13:E13)</f>
        <v>0</v>
      </c>
      <c r="F14" s="152"/>
      <c r="G14" s="215">
        <f>SUM(G13:G13)</f>
        <v>0</v>
      </c>
      <c r="H14" s="143"/>
      <c r="I14" s="214">
        <f>SUM(I13:I13)</f>
        <v>-22844726</v>
      </c>
      <c r="J14" s="143"/>
      <c r="K14" s="214">
        <f>SUM(K13:K13)</f>
        <v>-22844726</v>
      </c>
    </row>
    <row r="15" spans="1:11" ht="6.45" customHeight="1" x14ac:dyDescent="0.25">
      <c r="A15" s="141"/>
      <c r="B15" s="153"/>
      <c r="C15" s="154"/>
      <c r="D15" s="143"/>
      <c r="E15" s="155"/>
      <c r="F15" s="143"/>
      <c r="G15" s="155"/>
      <c r="H15" s="143"/>
      <c r="I15" s="155"/>
      <c r="J15" s="143"/>
      <c r="K15" s="155"/>
    </row>
    <row r="16" spans="1:11" ht="18" customHeight="1" thickBot="1" x14ac:dyDescent="0.3">
      <c r="A16" s="156" t="s">
        <v>178</v>
      </c>
      <c r="B16" s="153"/>
      <c r="C16" s="216">
        <f>C11+C14</f>
        <v>644174772</v>
      </c>
      <c r="D16" s="143"/>
      <c r="E16" s="216">
        <f>E11+E14</f>
        <v>593893282</v>
      </c>
      <c r="F16" s="143"/>
      <c r="G16" s="216">
        <f>G11+G14</f>
        <v>10500000</v>
      </c>
      <c r="H16" s="143"/>
      <c r="I16" s="216">
        <f>I11+I14</f>
        <v>-995189057</v>
      </c>
      <c r="J16" s="143"/>
      <c r="K16" s="216">
        <f>K11+K14</f>
        <v>253378997</v>
      </c>
    </row>
    <row r="17" spans="1:18" ht="12" customHeight="1" thickTop="1" x14ac:dyDescent="0.25">
      <c r="A17" s="134"/>
      <c r="B17" s="153"/>
      <c r="C17" s="134"/>
      <c r="D17" s="134"/>
      <c r="E17" s="134"/>
      <c r="F17" s="134"/>
      <c r="G17" s="134"/>
      <c r="H17" s="134"/>
      <c r="I17" s="134"/>
      <c r="J17" s="134"/>
      <c r="K17" s="134"/>
    </row>
    <row r="18" spans="1:18" ht="18" customHeight="1" x14ac:dyDescent="0.25">
      <c r="A18" s="133" t="s">
        <v>179</v>
      </c>
      <c r="B18" s="153"/>
      <c r="C18" s="139"/>
      <c r="D18" s="139"/>
      <c r="E18" s="139"/>
      <c r="F18" s="139"/>
      <c r="G18" s="139"/>
      <c r="H18" s="140"/>
      <c r="I18" s="139"/>
      <c r="J18" s="140"/>
      <c r="K18" s="139"/>
    </row>
    <row r="19" spans="1:18" ht="18" customHeight="1" x14ac:dyDescent="0.25">
      <c r="A19" s="156" t="s">
        <v>138</v>
      </c>
      <c r="B19" s="153"/>
      <c r="C19" s="142">
        <v>644174772</v>
      </c>
      <c r="D19" s="143"/>
      <c r="E19" s="142">
        <v>593893282</v>
      </c>
      <c r="F19" s="143"/>
      <c r="G19" s="142">
        <v>10500000</v>
      </c>
      <c r="H19" s="144"/>
      <c r="I19" s="145">
        <v>-1017147124</v>
      </c>
      <c r="J19" s="144"/>
      <c r="K19" s="212">
        <f>SUM(C19:I19)</f>
        <v>231420930</v>
      </c>
      <c r="L19" s="157"/>
      <c r="M19" s="32"/>
      <c r="N19" s="157"/>
      <c r="O19" s="32"/>
      <c r="P19" s="157"/>
      <c r="Q19" s="158"/>
      <c r="R19" s="159"/>
    </row>
    <row r="20" spans="1:18" ht="10.050000000000001" customHeight="1" x14ac:dyDescent="0.25">
      <c r="A20" s="156"/>
      <c r="B20" s="153"/>
      <c r="C20" s="142"/>
      <c r="D20" s="143"/>
      <c r="E20" s="142"/>
      <c r="F20" s="143"/>
      <c r="G20" s="142"/>
      <c r="H20" s="144"/>
      <c r="I20" s="145"/>
      <c r="J20" s="144"/>
      <c r="K20" s="145"/>
      <c r="L20" s="157"/>
      <c r="M20" s="32"/>
      <c r="N20" s="157"/>
      <c r="O20" s="32"/>
      <c r="P20" s="157"/>
      <c r="Q20" s="158"/>
      <c r="R20" s="159"/>
    </row>
    <row r="21" spans="1:18" ht="18" customHeight="1" x14ac:dyDescent="0.25">
      <c r="A21" s="156" t="s">
        <v>100</v>
      </c>
      <c r="B21" s="153"/>
      <c r="C21" s="142"/>
      <c r="D21" s="143"/>
      <c r="E21" s="142"/>
      <c r="F21" s="143"/>
      <c r="G21" s="142"/>
      <c r="H21" s="144"/>
      <c r="I21" s="145"/>
      <c r="J21" s="144"/>
      <c r="K21" s="145"/>
      <c r="L21" s="157"/>
      <c r="M21" s="32"/>
      <c r="N21" s="157"/>
      <c r="O21" s="32"/>
      <c r="P21" s="157"/>
      <c r="Q21" s="158"/>
      <c r="R21" s="159"/>
    </row>
    <row r="22" spans="1:18" ht="18" customHeight="1" x14ac:dyDescent="0.3">
      <c r="A22" s="160" t="s">
        <v>156</v>
      </c>
      <c r="B22" s="153"/>
      <c r="C22" s="142"/>
      <c r="D22" s="143"/>
      <c r="E22" s="142"/>
      <c r="F22" s="143"/>
      <c r="G22" s="142"/>
      <c r="H22" s="144"/>
      <c r="I22" s="145"/>
      <c r="J22" s="144"/>
      <c r="K22" s="145"/>
      <c r="L22" s="157"/>
      <c r="M22" s="32"/>
      <c r="N22" s="157"/>
      <c r="O22" s="32"/>
      <c r="P22" s="157"/>
      <c r="Q22" s="158"/>
      <c r="R22" s="159"/>
    </row>
    <row r="23" spans="1:18" ht="18" customHeight="1" x14ac:dyDescent="0.25">
      <c r="A23" s="146" t="s">
        <v>154</v>
      </c>
      <c r="B23" s="153">
        <v>9</v>
      </c>
      <c r="C23" s="161">
        <v>550000000</v>
      </c>
      <c r="D23" s="143"/>
      <c r="E23" s="162">
        <v>-835468</v>
      </c>
      <c r="F23" s="143"/>
      <c r="G23" s="161">
        <v>0</v>
      </c>
      <c r="H23" s="144"/>
      <c r="I23" s="161">
        <v>0</v>
      </c>
      <c r="J23" s="144"/>
      <c r="K23" s="218">
        <f>SUM(C23:I23)</f>
        <v>549164532</v>
      </c>
      <c r="L23" s="157"/>
      <c r="M23" s="32"/>
      <c r="N23" s="157"/>
      <c r="O23" s="32"/>
      <c r="P23" s="157"/>
      <c r="Q23" s="158"/>
      <c r="R23" s="159"/>
    </row>
    <row r="24" spans="1:18" ht="18" customHeight="1" x14ac:dyDescent="0.3">
      <c r="A24" s="163" t="s">
        <v>169</v>
      </c>
      <c r="B24" s="153"/>
      <c r="C24" s="217">
        <f>SUM(C23)</f>
        <v>550000000</v>
      </c>
      <c r="D24" s="143"/>
      <c r="E24" s="217">
        <f>SUM(E23)</f>
        <v>-835468</v>
      </c>
      <c r="F24" s="143"/>
      <c r="G24" s="217">
        <f>SUM(G23)</f>
        <v>0</v>
      </c>
      <c r="H24" s="144"/>
      <c r="I24" s="217">
        <f>SUM(I23)</f>
        <v>0</v>
      </c>
      <c r="J24" s="144"/>
      <c r="K24" s="217">
        <f>SUM(K23)</f>
        <v>549164532</v>
      </c>
      <c r="L24" s="157"/>
      <c r="M24" s="32"/>
      <c r="N24" s="157"/>
      <c r="O24" s="32"/>
      <c r="P24" s="157"/>
      <c r="Q24" s="158"/>
      <c r="R24" s="159"/>
    </row>
    <row r="25" spans="1:18" ht="10.050000000000001" customHeight="1" x14ac:dyDescent="0.25">
      <c r="A25" s="156"/>
      <c r="B25" s="153"/>
      <c r="C25" s="142"/>
      <c r="D25" s="143"/>
      <c r="E25" s="142"/>
      <c r="F25" s="143"/>
      <c r="G25" s="142"/>
      <c r="H25" s="144"/>
      <c r="I25" s="145"/>
      <c r="J25" s="144"/>
      <c r="K25" s="145"/>
      <c r="L25" s="157"/>
      <c r="M25" s="32"/>
      <c r="N25" s="157"/>
      <c r="O25" s="32"/>
      <c r="P25" s="157"/>
      <c r="Q25" s="158"/>
      <c r="R25" s="159"/>
    </row>
    <row r="26" spans="1:18" ht="18" customHeight="1" x14ac:dyDescent="0.25">
      <c r="A26" s="141" t="s">
        <v>106</v>
      </c>
      <c r="B26" s="153"/>
      <c r="C26" s="134"/>
      <c r="D26" s="134"/>
      <c r="E26" s="134"/>
      <c r="F26" s="134"/>
      <c r="G26" s="134"/>
      <c r="H26" s="134"/>
      <c r="I26" s="134"/>
      <c r="J26" s="134"/>
      <c r="K26" s="134"/>
    </row>
    <row r="27" spans="1:18" ht="18" customHeight="1" x14ac:dyDescent="0.25">
      <c r="A27" s="146" t="s">
        <v>155</v>
      </c>
      <c r="B27" s="153"/>
      <c r="C27" s="151">
        <v>0</v>
      </c>
      <c r="D27" s="150"/>
      <c r="E27" s="151">
        <v>0</v>
      </c>
      <c r="F27" s="164"/>
      <c r="G27" s="151">
        <v>0</v>
      </c>
      <c r="H27" s="150"/>
      <c r="I27" s="213">
        <v>199708706</v>
      </c>
      <c r="J27" s="140"/>
      <c r="K27" s="213">
        <f>SUM(C27:I27)</f>
        <v>199708706</v>
      </c>
    </row>
    <row r="28" spans="1:18" ht="18" customHeight="1" x14ac:dyDescent="0.25">
      <c r="A28" s="141" t="s">
        <v>144</v>
      </c>
      <c r="B28" s="153"/>
      <c r="C28" s="214">
        <f>SUM(C27:C27)</f>
        <v>0</v>
      </c>
      <c r="D28" s="143"/>
      <c r="E28" s="214">
        <f>SUM(E27:E27)</f>
        <v>0</v>
      </c>
      <c r="F28" s="143"/>
      <c r="G28" s="214">
        <f>SUM(G27:G27)</f>
        <v>0</v>
      </c>
      <c r="H28" s="143"/>
      <c r="I28" s="214">
        <f>SUM(I27:I27)</f>
        <v>199708706</v>
      </c>
      <c r="J28" s="143"/>
      <c r="K28" s="214">
        <f>SUM(K27:K27)</f>
        <v>199708706</v>
      </c>
    </row>
    <row r="29" spans="1:18" ht="7.05" customHeight="1" x14ac:dyDescent="0.25">
      <c r="A29" s="141"/>
      <c r="B29" s="141"/>
      <c r="C29" s="165"/>
      <c r="D29" s="143"/>
      <c r="E29" s="155"/>
      <c r="F29" s="143"/>
      <c r="G29" s="155"/>
      <c r="H29" s="143"/>
      <c r="I29" s="155"/>
      <c r="J29" s="143"/>
      <c r="K29" s="155"/>
    </row>
    <row r="30" spans="1:18" ht="18" customHeight="1" x14ac:dyDescent="0.25">
      <c r="A30" s="166" t="s">
        <v>145</v>
      </c>
      <c r="B30" s="153">
        <v>10</v>
      </c>
      <c r="C30" s="167">
        <v>0</v>
      </c>
      <c r="D30" s="140"/>
      <c r="E30" s="167">
        <v>-593893282</v>
      </c>
      <c r="F30" s="140"/>
      <c r="G30" s="167">
        <v>-10500000</v>
      </c>
      <c r="H30" s="140"/>
      <c r="I30" s="167">
        <v>604393282</v>
      </c>
      <c r="J30" s="140"/>
      <c r="K30" s="219">
        <f>SUM(C30:I30)</f>
        <v>0</v>
      </c>
    </row>
    <row r="31" spans="1:18" ht="7.05" customHeight="1" x14ac:dyDescent="0.25">
      <c r="A31" s="141"/>
      <c r="B31" s="141"/>
      <c r="C31" s="154"/>
      <c r="D31" s="143"/>
      <c r="E31" s="165"/>
      <c r="F31" s="143"/>
      <c r="G31" s="165"/>
      <c r="H31" s="143"/>
      <c r="I31" s="165"/>
      <c r="J31" s="143"/>
      <c r="K31" s="165"/>
    </row>
    <row r="32" spans="1:18" ht="18" customHeight="1" thickBot="1" x14ac:dyDescent="0.3">
      <c r="A32" s="156" t="s">
        <v>180</v>
      </c>
      <c r="B32" s="156"/>
      <c r="C32" s="216">
        <f>C19+C28+C30+C24</f>
        <v>1194174772</v>
      </c>
      <c r="D32" s="143"/>
      <c r="E32" s="216">
        <f>E19+E28+E30+E24</f>
        <v>-835468</v>
      </c>
      <c r="F32" s="143"/>
      <c r="G32" s="216">
        <f>G19+G28+G30+G24</f>
        <v>0</v>
      </c>
      <c r="H32" s="143"/>
      <c r="I32" s="216">
        <f>I19+I28+I30+I24</f>
        <v>-213045136</v>
      </c>
      <c r="J32" s="143"/>
      <c r="K32" s="216">
        <f>K19+K28+K30+K24</f>
        <v>980294168</v>
      </c>
      <c r="L32" s="46"/>
    </row>
    <row r="33" ht="18" customHeight="1" thickTop="1" x14ac:dyDescent="0.25"/>
    <row r="58" spans="5:9" ht="18" customHeight="1" x14ac:dyDescent="0.25">
      <c r="E58" s="25">
        <v>2508175</v>
      </c>
      <c r="I58" s="25">
        <v>2277711</v>
      </c>
    </row>
    <row r="64" spans="5:9" ht="18" customHeight="1" x14ac:dyDescent="0.25">
      <c r="E64" s="25">
        <v>1579010</v>
      </c>
      <c r="I64" s="25">
        <v>1579010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conditionalFormatting sqref="C13:C15">
    <cfRule type="expression" priority="483" stopIfTrue="1">
      <formula>"if(E11&gt;0,#,##0;(#,##0),"-")"</formula>
    </cfRule>
  </conditionalFormatting>
  <conditionalFormatting sqref="C27:C31">
    <cfRule type="expression" priority="53" stopIfTrue="1">
      <formula>"if(E11&gt;0,#,##0;(#,##0),"-")"</formula>
    </cfRule>
  </conditionalFormatting>
  <conditionalFormatting sqref="E13:E15">
    <cfRule type="expression" priority="470" stopIfTrue="1">
      <formula>"if(E11&gt;0,#,##0;(#,##0),"-")"</formula>
    </cfRule>
  </conditionalFormatting>
  <conditionalFormatting sqref="E27:E31">
    <cfRule type="expression" priority="40" stopIfTrue="1">
      <formula>"if(E11&gt;0,#,##0;(#,##0),"-")"</formula>
    </cfRule>
  </conditionalFormatting>
  <conditionalFormatting sqref="G13:G15">
    <cfRule type="expression" priority="457" stopIfTrue="1">
      <formula>"if(E11&gt;0,#,##0;(#,##0),"-")"</formula>
    </cfRule>
  </conditionalFormatting>
  <conditionalFormatting sqref="G27:G31">
    <cfRule type="expression" priority="27" stopIfTrue="1">
      <formula>"if(E11&gt;0,#,##0;(#,##0),"-")"</formula>
    </cfRule>
  </conditionalFormatting>
  <conditionalFormatting sqref="I13:I15">
    <cfRule type="expression" priority="444" stopIfTrue="1">
      <formula>"if(E11&gt;0,#,##0;(#,##0),"-")"</formula>
    </cfRule>
  </conditionalFormatting>
  <conditionalFormatting sqref="I27:I31">
    <cfRule type="expression" priority="14" stopIfTrue="1">
      <formula>"if(E11&gt;0,#,##0;(#,##0),"-")"</formula>
    </cfRule>
  </conditionalFormatting>
  <conditionalFormatting sqref="K13:K15">
    <cfRule type="expression" priority="431" stopIfTrue="1">
      <formula>"if(E11&gt;0,#,##0;(#,##0),"-")"</formula>
    </cfRule>
  </conditionalFormatting>
  <conditionalFormatting sqref="K27:K31">
    <cfRule type="expression" priority="1" stopIfTrue="1">
      <formula>"if(E11&gt;0,#,##0;(#,##0),"-")"</formula>
    </cfRule>
  </conditionalFormatting>
  <pageMargins left="0.7" right="0.7" top="0.48" bottom="0.5" header="0.5" footer="0.5"/>
  <pageSetup paperSize="9" scale="93" firstPageNumber="8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84"/>
  <sheetViews>
    <sheetView view="pageBreakPreview" zoomScale="53" zoomScaleNormal="124" zoomScaleSheetLayoutView="85" workbookViewId="0">
      <selection activeCell="Y11" sqref="Y11"/>
    </sheetView>
  </sheetViews>
  <sheetFormatPr defaultColWidth="9.21875" defaultRowHeight="20.25" customHeight="1" x14ac:dyDescent="0.25"/>
  <cols>
    <col min="1" max="1" width="55.77734375" style="9" customWidth="1"/>
    <col min="2" max="2" width="2.5546875" style="8" customWidth="1"/>
    <col min="3" max="3" width="2.6640625" style="9" customWidth="1"/>
    <col min="4" max="4" width="13.5546875" style="57" customWidth="1"/>
    <col min="5" max="5" width="1.44140625" style="9" customWidth="1"/>
    <col min="6" max="6" width="13.5546875" style="57" customWidth="1"/>
    <col min="7" max="7" width="1.44140625" style="9" customWidth="1"/>
    <col min="8" max="8" width="13.5546875" style="57" customWidth="1"/>
    <col min="9" max="9" width="1.44140625" style="9" customWidth="1"/>
    <col min="10" max="10" width="13.5546875" style="57" customWidth="1"/>
    <col min="11" max="11" width="9.21875" style="9"/>
    <col min="12" max="12" width="12.77734375" style="9" bestFit="1" customWidth="1"/>
    <col min="13" max="14" width="14.44140625" style="9" bestFit="1" customWidth="1"/>
    <col min="15" max="16384" width="9.21875" style="9"/>
  </cols>
  <sheetData>
    <row r="1" spans="1:12" s="3" customFormat="1" ht="20.25" customHeight="1" x14ac:dyDescent="0.35">
      <c r="A1" s="1" t="s">
        <v>0</v>
      </c>
      <c r="B1" s="2"/>
      <c r="D1" s="168"/>
      <c r="F1" s="168"/>
      <c r="H1" s="168"/>
      <c r="J1" s="168"/>
    </row>
    <row r="2" spans="1:12" s="3" customFormat="1" ht="20.25" customHeight="1" x14ac:dyDescent="0.35">
      <c r="A2" s="4" t="s">
        <v>112</v>
      </c>
      <c r="B2" s="2"/>
      <c r="D2" s="168"/>
      <c r="F2" s="168"/>
      <c r="H2" s="168"/>
      <c r="J2" s="168"/>
    </row>
    <row r="3" spans="1:12" ht="20.25" customHeight="1" x14ac:dyDescent="0.25">
      <c r="A3" s="7"/>
    </row>
    <row r="4" spans="1:12" ht="20.25" customHeight="1" x14ac:dyDescent="0.25">
      <c r="A4" s="7"/>
      <c r="D4" s="231" t="s">
        <v>2</v>
      </c>
      <c r="E4" s="231"/>
      <c r="F4" s="231"/>
      <c r="G4" s="10"/>
      <c r="H4" s="231" t="s">
        <v>3</v>
      </c>
      <c r="I4" s="231"/>
      <c r="J4" s="231"/>
    </row>
    <row r="5" spans="1:12" ht="20.25" customHeight="1" x14ac:dyDescent="0.25">
      <c r="A5" s="11"/>
      <c r="B5" s="12"/>
      <c r="C5" s="11"/>
      <c r="D5" s="231" t="s">
        <v>4</v>
      </c>
      <c r="E5" s="231"/>
      <c r="F5" s="231"/>
      <c r="G5" s="7"/>
      <c r="H5" s="231" t="s">
        <v>4</v>
      </c>
      <c r="I5" s="231"/>
      <c r="J5" s="231"/>
    </row>
    <row r="6" spans="1:12" ht="20.25" customHeight="1" x14ac:dyDescent="0.25">
      <c r="A6" s="11"/>
      <c r="B6" s="12"/>
      <c r="C6" s="11"/>
      <c r="D6" s="233" t="s">
        <v>181</v>
      </c>
      <c r="E6" s="233"/>
      <c r="F6" s="233"/>
      <c r="G6" s="7"/>
      <c r="H6" s="233" t="s">
        <v>181</v>
      </c>
      <c r="I6" s="233"/>
      <c r="J6" s="233"/>
    </row>
    <row r="7" spans="1:12" ht="20.25" customHeight="1" x14ac:dyDescent="0.25">
      <c r="A7" s="11"/>
      <c r="B7" s="12"/>
      <c r="C7" s="11"/>
      <c r="D7" s="239" t="s">
        <v>174</v>
      </c>
      <c r="E7" s="233"/>
      <c r="F7" s="233"/>
      <c r="G7" s="7"/>
      <c r="H7" s="239" t="s">
        <v>174</v>
      </c>
      <c r="I7" s="233"/>
      <c r="J7" s="233"/>
    </row>
    <row r="8" spans="1:12" ht="20.25" customHeight="1" x14ac:dyDescent="0.25">
      <c r="A8" s="17"/>
      <c r="B8" s="12"/>
      <c r="C8" s="11"/>
      <c r="D8" s="11">
        <v>2025</v>
      </c>
      <c r="E8" s="11"/>
      <c r="F8" s="11">
        <v>2024</v>
      </c>
      <c r="G8" s="11"/>
      <c r="H8" s="11">
        <v>2025</v>
      </c>
      <c r="I8" s="11"/>
      <c r="J8" s="11">
        <v>2024</v>
      </c>
    </row>
    <row r="9" spans="1:12" ht="20.25" customHeight="1" x14ac:dyDescent="0.25">
      <c r="A9" s="17"/>
      <c r="B9" s="12"/>
      <c r="C9" s="11"/>
      <c r="D9" s="232" t="s">
        <v>9</v>
      </c>
      <c r="E9" s="232"/>
      <c r="F9" s="232"/>
      <c r="G9" s="232"/>
      <c r="H9" s="232"/>
      <c r="I9" s="232"/>
      <c r="J9" s="232"/>
    </row>
    <row r="10" spans="1:12" ht="20.25" customHeight="1" x14ac:dyDescent="0.3">
      <c r="A10" s="169" t="s">
        <v>113</v>
      </c>
      <c r="B10" s="12"/>
      <c r="C10" s="11"/>
      <c r="D10" s="65"/>
      <c r="E10" s="20"/>
      <c r="F10" s="65"/>
      <c r="G10" s="20"/>
      <c r="H10" s="65"/>
      <c r="I10" s="20"/>
      <c r="J10" s="65"/>
    </row>
    <row r="11" spans="1:12" ht="20.100000000000001" customHeight="1" x14ac:dyDescent="0.25">
      <c r="A11" s="34" t="s">
        <v>159</v>
      </c>
      <c r="B11" s="12"/>
      <c r="C11" s="11"/>
      <c r="D11" s="220">
        <v>191432549</v>
      </c>
      <c r="E11" s="170"/>
      <c r="F11" s="220">
        <v>-35261916</v>
      </c>
      <c r="G11" s="22"/>
      <c r="H11" s="220">
        <v>199708706</v>
      </c>
      <c r="I11" s="22"/>
      <c r="J11" s="220">
        <v>-22844726</v>
      </c>
      <c r="L11" s="33"/>
    </row>
    <row r="12" spans="1:12" ht="20.399999999999999" customHeight="1" x14ac:dyDescent="0.25">
      <c r="A12" s="171" t="s">
        <v>170</v>
      </c>
      <c r="B12" s="12"/>
      <c r="C12" s="11"/>
      <c r="D12" s="65"/>
      <c r="E12" s="170"/>
      <c r="F12" s="65"/>
      <c r="G12" s="22"/>
      <c r="H12" s="65"/>
      <c r="I12" s="22"/>
      <c r="J12" s="65"/>
      <c r="L12" s="33"/>
    </row>
    <row r="13" spans="1:12" ht="20.100000000000001" customHeight="1" x14ac:dyDescent="0.25">
      <c r="A13" s="34" t="s">
        <v>80</v>
      </c>
      <c r="B13" s="12"/>
      <c r="C13" s="10"/>
      <c r="D13" s="46">
        <v>24748</v>
      </c>
      <c r="E13" s="170"/>
      <c r="F13" s="24">
        <v>24792</v>
      </c>
      <c r="G13" s="170"/>
      <c r="H13" s="93">
        <v>0</v>
      </c>
      <c r="I13" s="172"/>
      <c r="J13" s="57">
        <v>0</v>
      </c>
      <c r="L13" s="33"/>
    </row>
    <row r="14" spans="1:12" ht="20.25" customHeight="1" x14ac:dyDescent="0.3">
      <c r="A14" s="34" t="s">
        <v>79</v>
      </c>
      <c r="B14" s="19"/>
      <c r="C14" s="10"/>
      <c r="D14" s="29">
        <v>21637072</v>
      </c>
      <c r="E14" s="22"/>
      <c r="F14" s="24">
        <v>24751768</v>
      </c>
      <c r="G14" s="22"/>
      <c r="H14" s="65">
        <v>21837962</v>
      </c>
      <c r="I14" s="22"/>
      <c r="J14" s="57">
        <v>27179422</v>
      </c>
      <c r="L14" s="33"/>
    </row>
    <row r="15" spans="1:12" ht="20.25" customHeight="1" x14ac:dyDescent="0.25">
      <c r="A15" s="34" t="s">
        <v>114</v>
      </c>
      <c r="B15" s="12"/>
      <c r="C15" s="11"/>
      <c r="D15" s="29">
        <v>27932219</v>
      </c>
      <c r="E15" s="22"/>
      <c r="F15" s="24">
        <v>31838372</v>
      </c>
      <c r="G15" s="22"/>
      <c r="H15" s="65">
        <v>18254957</v>
      </c>
      <c r="I15" s="22"/>
      <c r="J15" s="57">
        <v>24058793</v>
      </c>
      <c r="L15" s="33"/>
    </row>
    <row r="16" spans="1:12" ht="21" customHeight="1" x14ac:dyDescent="0.25">
      <c r="A16" s="34" t="s">
        <v>67</v>
      </c>
      <c r="B16" s="12"/>
      <c r="C16" s="11"/>
      <c r="D16" s="29">
        <v>-757594</v>
      </c>
      <c r="E16" s="22"/>
      <c r="F16" s="24">
        <v>-17396751</v>
      </c>
      <c r="G16" s="22"/>
      <c r="H16" s="65">
        <v>-757594</v>
      </c>
      <c r="I16" s="22"/>
      <c r="J16" s="57">
        <v>-17396751</v>
      </c>
      <c r="L16" s="33"/>
    </row>
    <row r="17" spans="1:13" ht="21" hidden="1" customHeight="1" x14ac:dyDescent="0.25">
      <c r="A17" s="34" t="s">
        <v>115</v>
      </c>
      <c r="B17" s="70"/>
      <c r="C17" s="11"/>
      <c r="D17" s="93">
        <v>0</v>
      </c>
      <c r="E17" s="22"/>
      <c r="F17" s="24">
        <v>0</v>
      </c>
      <c r="G17" s="22"/>
      <c r="H17" s="93">
        <v>0</v>
      </c>
      <c r="I17" s="22"/>
      <c r="J17" s="57">
        <v>0</v>
      </c>
      <c r="L17" s="33"/>
    </row>
    <row r="18" spans="1:13" ht="21" hidden="1" customHeight="1" x14ac:dyDescent="0.25">
      <c r="A18" s="34" t="s">
        <v>116</v>
      </c>
      <c r="B18" s="70"/>
      <c r="C18" s="11"/>
      <c r="D18" s="93"/>
      <c r="E18" s="22"/>
      <c r="F18" s="24"/>
      <c r="G18" s="22"/>
      <c r="H18" s="93"/>
      <c r="I18" s="22"/>
      <c r="L18" s="33"/>
    </row>
    <row r="19" spans="1:13" ht="21" customHeight="1" x14ac:dyDescent="0.25">
      <c r="A19" s="25" t="s">
        <v>46</v>
      </c>
      <c r="B19" s="12"/>
      <c r="C19" s="14"/>
      <c r="D19" s="65">
        <v>702871</v>
      </c>
      <c r="E19" s="22"/>
      <c r="F19" s="24">
        <v>417599</v>
      </c>
      <c r="G19" s="22"/>
      <c r="H19" s="29">
        <v>637873</v>
      </c>
      <c r="I19" s="22"/>
      <c r="J19" s="57">
        <v>380804</v>
      </c>
      <c r="L19" s="33"/>
    </row>
    <row r="20" spans="1:13" ht="20.25" customHeight="1" x14ac:dyDescent="0.25">
      <c r="A20" s="34" t="s">
        <v>162</v>
      </c>
      <c r="B20" s="12"/>
      <c r="C20" s="11"/>
      <c r="D20" s="93"/>
      <c r="E20" s="22"/>
      <c r="F20" s="24"/>
      <c r="G20" s="22"/>
      <c r="H20" s="65"/>
      <c r="I20" s="22"/>
      <c r="L20" s="33"/>
    </row>
    <row r="21" spans="1:13" ht="20.25" customHeight="1" x14ac:dyDescent="0.25">
      <c r="A21" s="34" t="s">
        <v>163</v>
      </c>
      <c r="B21" s="12"/>
      <c r="C21" s="11"/>
      <c r="D21" s="93">
        <v>-259583678</v>
      </c>
      <c r="E21" s="22"/>
      <c r="F21" s="24">
        <v>0</v>
      </c>
      <c r="G21" s="22"/>
      <c r="H21" s="65">
        <v>-259548681</v>
      </c>
      <c r="I21" s="22"/>
      <c r="J21" s="57">
        <v>0</v>
      </c>
      <c r="L21" s="33"/>
    </row>
    <row r="22" spans="1:13" ht="19.5" customHeight="1" x14ac:dyDescent="0.25">
      <c r="A22" s="34" t="s">
        <v>117</v>
      </c>
      <c r="B22" s="12"/>
      <c r="C22" s="11"/>
      <c r="D22" s="65">
        <v>-175642</v>
      </c>
      <c r="E22" s="22"/>
      <c r="F22" s="24">
        <v>-135800</v>
      </c>
      <c r="G22" s="22"/>
      <c r="H22" s="65">
        <v>-160491</v>
      </c>
      <c r="I22" s="22"/>
      <c r="J22" s="57">
        <v>-135800</v>
      </c>
      <c r="L22" s="33"/>
    </row>
    <row r="23" spans="1:13" ht="19.5" customHeight="1" x14ac:dyDescent="0.25">
      <c r="A23" s="34" t="s">
        <v>184</v>
      </c>
      <c r="B23" s="12"/>
      <c r="C23" s="11"/>
      <c r="D23" s="65">
        <v>15568346</v>
      </c>
      <c r="E23" s="22"/>
      <c r="F23" s="24">
        <v>0</v>
      </c>
      <c r="G23" s="22"/>
      <c r="H23" s="65">
        <v>15568346</v>
      </c>
      <c r="I23" s="22"/>
      <c r="J23" s="57">
        <v>0</v>
      </c>
      <c r="L23" s="33"/>
    </row>
    <row r="24" spans="1:13" ht="19.8" customHeight="1" x14ac:dyDescent="0.25">
      <c r="A24" s="34" t="s">
        <v>118</v>
      </c>
      <c r="B24" s="12"/>
      <c r="C24" s="11"/>
      <c r="D24" s="65">
        <v>0</v>
      </c>
      <c r="E24" s="22"/>
      <c r="F24" s="24">
        <v>5073204</v>
      </c>
      <c r="G24" s="22"/>
      <c r="H24" s="65">
        <v>0</v>
      </c>
      <c r="I24" s="22"/>
      <c r="J24" s="57">
        <v>5073204</v>
      </c>
      <c r="L24" s="33"/>
    </row>
    <row r="25" spans="1:13" ht="20.25" customHeight="1" x14ac:dyDescent="0.3">
      <c r="A25" s="25" t="s">
        <v>193</v>
      </c>
      <c r="B25" s="19"/>
      <c r="C25" s="10"/>
      <c r="D25" s="65">
        <v>273816</v>
      </c>
      <c r="E25" s="22"/>
      <c r="F25" s="24">
        <v>-107940</v>
      </c>
      <c r="G25" s="22"/>
      <c r="H25" s="65">
        <v>273816</v>
      </c>
      <c r="I25" s="22"/>
      <c r="J25" s="57">
        <v>-107940</v>
      </c>
      <c r="L25" s="33"/>
    </row>
    <row r="26" spans="1:13" ht="20.25" customHeight="1" x14ac:dyDescent="0.25">
      <c r="A26" s="34" t="s">
        <v>119</v>
      </c>
      <c r="B26" s="12"/>
      <c r="C26" s="11"/>
      <c r="D26" s="90">
        <v>-946133</v>
      </c>
      <c r="E26" s="22"/>
      <c r="F26" s="24">
        <v>-482166</v>
      </c>
      <c r="G26" s="22"/>
      <c r="H26" s="65">
        <v>-4148481</v>
      </c>
      <c r="I26" s="22"/>
      <c r="J26" s="57">
        <v>-3026226</v>
      </c>
      <c r="L26" s="33"/>
    </row>
    <row r="27" spans="1:13" ht="19.8" customHeight="1" x14ac:dyDescent="0.3">
      <c r="A27" s="7"/>
      <c r="B27" s="19"/>
      <c r="C27" s="10"/>
      <c r="D27" s="220">
        <f>SUM(D11:D26)</f>
        <v>-3891426</v>
      </c>
      <c r="E27" s="170"/>
      <c r="F27" s="221">
        <f>SUM(F11:F26)</f>
        <v>8721162</v>
      </c>
      <c r="G27" s="22"/>
      <c r="H27" s="221">
        <f>SUM(H11:H26)</f>
        <v>-8333587</v>
      </c>
      <c r="I27" s="22"/>
      <c r="J27" s="221">
        <f>SUM(J11:J26)</f>
        <v>13180780</v>
      </c>
      <c r="L27" s="33"/>
    </row>
    <row r="28" spans="1:13" ht="20.25" customHeight="1" x14ac:dyDescent="0.25">
      <c r="A28" s="8" t="s">
        <v>120</v>
      </c>
      <c r="B28" s="12"/>
      <c r="C28" s="14"/>
      <c r="E28" s="170"/>
      <c r="G28" s="22"/>
      <c r="I28" s="22"/>
      <c r="L28" s="33"/>
    </row>
    <row r="29" spans="1:13" ht="20.25" customHeight="1" x14ac:dyDescent="0.3">
      <c r="A29" s="34" t="s">
        <v>12</v>
      </c>
      <c r="B29" s="19"/>
      <c r="C29" s="10"/>
      <c r="D29" s="57">
        <v>-3518569</v>
      </c>
      <c r="E29" s="170"/>
      <c r="F29" s="24">
        <v>-26511980</v>
      </c>
      <c r="G29" s="22"/>
      <c r="H29" s="57">
        <v>9507778</v>
      </c>
      <c r="I29" s="22"/>
      <c r="J29" s="57">
        <v>-21233336</v>
      </c>
      <c r="L29" s="33"/>
      <c r="M29" s="33"/>
    </row>
    <row r="30" spans="1:13" ht="20.25" customHeight="1" x14ac:dyDescent="0.25">
      <c r="A30" s="34" t="s">
        <v>13</v>
      </c>
      <c r="D30" s="57">
        <v>15365576</v>
      </c>
      <c r="E30" s="170"/>
      <c r="F30" s="24">
        <v>-1054794</v>
      </c>
      <c r="G30" s="22"/>
      <c r="H30" s="57">
        <v>16092045</v>
      </c>
      <c r="I30" s="22"/>
      <c r="J30" s="57">
        <v>41936</v>
      </c>
      <c r="L30" s="33"/>
      <c r="M30" s="33"/>
    </row>
    <row r="31" spans="1:13" ht="20.25" customHeight="1" x14ac:dyDescent="0.3">
      <c r="A31" s="34" t="s">
        <v>23</v>
      </c>
      <c r="B31" s="19"/>
      <c r="C31" s="10"/>
      <c r="D31" s="57">
        <v>12924314</v>
      </c>
      <c r="E31" s="170"/>
      <c r="F31" s="24">
        <v>-3100457</v>
      </c>
      <c r="G31" s="22"/>
      <c r="H31" s="57">
        <v>12924314</v>
      </c>
      <c r="I31" s="22"/>
      <c r="J31" s="57">
        <v>-3100457</v>
      </c>
      <c r="L31" s="33"/>
    </row>
    <row r="32" spans="1:13" ht="20.25" customHeight="1" x14ac:dyDescent="0.25">
      <c r="A32" s="173" t="s">
        <v>121</v>
      </c>
      <c r="D32" s="57">
        <v>2946725</v>
      </c>
      <c r="E32" s="170"/>
      <c r="F32" s="24">
        <v>-1516369</v>
      </c>
      <c r="G32" s="22"/>
      <c r="H32" s="57">
        <v>655440</v>
      </c>
      <c r="I32" s="22"/>
      <c r="J32" s="57">
        <v>-622822</v>
      </c>
      <c r="L32" s="33"/>
    </row>
    <row r="33" spans="1:14" ht="18.45" customHeight="1" x14ac:dyDescent="0.25">
      <c r="A33" s="173" t="s">
        <v>18</v>
      </c>
      <c r="D33" s="57">
        <v>-357861</v>
      </c>
      <c r="E33" s="170"/>
      <c r="F33" s="24">
        <v>1339508</v>
      </c>
      <c r="G33" s="22"/>
      <c r="H33" s="57">
        <v>-340346</v>
      </c>
      <c r="I33" s="22"/>
      <c r="J33" s="57">
        <v>1310605</v>
      </c>
      <c r="L33" s="33"/>
    </row>
    <row r="34" spans="1:14" ht="18.45" customHeight="1" x14ac:dyDescent="0.25">
      <c r="A34" s="174" t="s">
        <v>21</v>
      </c>
      <c r="D34" s="57">
        <v>-20021</v>
      </c>
      <c r="E34" s="170"/>
      <c r="F34" s="24">
        <v>-18140</v>
      </c>
      <c r="G34" s="22"/>
      <c r="H34" s="57">
        <v>0</v>
      </c>
      <c r="I34" s="22"/>
      <c r="J34" s="57">
        <v>0</v>
      </c>
      <c r="L34" s="33"/>
    </row>
    <row r="35" spans="1:14" ht="18.45" customHeight="1" x14ac:dyDescent="0.25">
      <c r="A35" s="34" t="s">
        <v>137</v>
      </c>
      <c r="D35" s="29">
        <v>-1272325</v>
      </c>
      <c r="E35" s="170"/>
      <c r="F35" s="24">
        <v>-3186916</v>
      </c>
      <c r="G35" s="22"/>
      <c r="H35" s="29">
        <v>-1272325</v>
      </c>
      <c r="I35" s="22"/>
      <c r="J35" s="57">
        <v>-3186916</v>
      </c>
      <c r="L35" s="33"/>
    </row>
    <row r="36" spans="1:14" ht="18.45" customHeight="1" x14ac:dyDescent="0.25">
      <c r="A36" s="173" t="s">
        <v>30</v>
      </c>
      <c r="D36" s="29">
        <v>-1401828</v>
      </c>
      <c r="E36" s="170"/>
      <c r="F36" s="24">
        <v>-1209402</v>
      </c>
      <c r="G36" s="22"/>
      <c r="H36" s="29">
        <v>-569080</v>
      </c>
      <c r="I36" s="22"/>
      <c r="J36" s="57">
        <v>0</v>
      </c>
      <c r="L36" s="33"/>
    </row>
    <row r="37" spans="1:14" ht="20.25" customHeight="1" x14ac:dyDescent="0.25">
      <c r="A37" s="34" t="s">
        <v>36</v>
      </c>
      <c r="D37" s="57">
        <v>3275597</v>
      </c>
      <c r="E37" s="170"/>
      <c r="F37" s="24">
        <v>9841176</v>
      </c>
      <c r="G37" s="22"/>
      <c r="H37" s="57">
        <v>-3376788</v>
      </c>
      <c r="I37" s="22"/>
      <c r="J37" s="57">
        <v>9093070</v>
      </c>
      <c r="L37" s="33"/>
    </row>
    <row r="38" spans="1:14" ht="18.45" customHeight="1" x14ac:dyDescent="0.25">
      <c r="A38" s="34" t="s">
        <v>37</v>
      </c>
      <c r="D38" s="57">
        <v>2037593</v>
      </c>
      <c r="E38" s="170"/>
      <c r="F38" s="24">
        <v>3084310</v>
      </c>
      <c r="G38" s="22"/>
      <c r="H38" s="57">
        <v>-61805</v>
      </c>
      <c r="I38" s="22"/>
      <c r="J38" s="57">
        <v>825598</v>
      </c>
      <c r="L38" s="33"/>
    </row>
    <row r="39" spans="1:14" ht="18.45" customHeight="1" x14ac:dyDescent="0.25">
      <c r="A39" s="34" t="s">
        <v>45</v>
      </c>
      <c r="D39" s="57">
        <v>996408</v>
      </c>
      <c r="E39" s="170"/>
      <c r="F39" s="24">
        <v>2390187</v>
      </c>
      <c r="G39" s="22"/>
      <c r="H39" s="57">
        <v>996408</v>
      </c>
      <c r="I39" s="22"/>
      <c r="J39" s="57">
        <v>2390187</v>
      </c>
      <c r="L39" s="33"/>
    </row>
    <row r="40" spans="1:14" ht="18.45" customHeight="1" x14ac:dyDescent="0.25">
      <c r="A40" s="34" t="s">
        <v>41</v>
      </c>
      <c r="D40" s="57">
        <v>-1918995</v>
      </c>
      <c r="E40" s="170"/>
      <c r="F40" s="24">
        <v>-3139612</v>
      </c>
      <c r="G40" s="22"/>
      <c r="H40" s="57">
        <v>-1683788</v>
      </c>
      <c r="I40" s="22"/>
      <c r="J40" s="57">
        <v>-3482006</v>
      </c>
      <c r="L40" s="33"/>
    </row>
    <row r="41" spans="1:14" ht="20.25" customHeight="1" x14ac:dyDescent="0.25">
      <c r="A41" s="34" t="s">
        <v>42</v>
      </c>
      <c r="D41" s="57">
        <v>-1319365</v>
      </c>
      <c r="E41" s="170"/>
      <c r="F41" s="24">
        <v>-1343132</v>
      </c>
      <c r="G41" s="22"/>
      <c r="H41" s="57">
        <v>-643427</v>
      </c>
      <c r="I41" s="22"/>
      <c r="J41" s="57">
        <v>-1123271</v>
      </c>
      <c r="L41" s="33"/>
    </row>
    <row r="42" spans="1:14" ht="20.25" customHeight="1" x14ac:dyDescent="0.25">
      <c r="A42" s="34" t="s">
        <v>47</v>
      </c>
      <c r="D42" s="175">
        <v>144706</v>
      </c>
      <c r="E42" s="170"/>
      <c r="F42" s="55">
        <v>511929</v>
      </c>
      <c r="G42" s="170"/>
      <c r="H42" s="175">
        <v>144706</v>
      </c>
      <c r="I42" s="170"/>
      <c r="J42" s="175">
        <v>511929</v>
      </c>
      <c r="L42" s="33"/>
    </row>
    <row r="43" spans="1:14" s="7" customFormat="1" ht="20.25" customHeight="1" x14ac:dyDescent="0.25">
      <c r="A43" s="176" t="s">
        <v>140</v>
      </c>
      <c r="B43" s="8"/>
      <c r="C43" s="9"/>
      <c r="D43" s="189">
        <f>SUM(D27:D42)</f>
        <v>23990529</v>
      </c>
      <c r="E43" s="172"/>
      <c r="F43" s="189">
        <f>SUM(F27:F42)</f>
        <v>-15192530</v>
      </c>
      <c r="G43" s="32"/>
      <c r="H43" s="189">
        <f>SUM(H27:H42)</f>
        <v>24039545</v>
      </c>
      <c r="I43" s="32"/>
      <c r="J43" s="189">
        <f>SUM(J27:J42)</f>
        <v>-5394703</v>
      </c>
      <c r="L43" s="33"/>
    </row>
    <row r="44" spans="1:14" ht="20.25" customHeight="1" x14ac:dyDescent="0.25">
      <c r="A44" s="34" t="s">
        <v>189</v>
      </c>
      <c r="D44" s="52">
        <v>-2318204</v>
      </c>
      <c r="E44" s="170"/>
      <c r="F44" s="55">
        <v>-357818</v>
      </c>
      <c r="G44" s="22"/>
      <c r="H44" s="65">
        <v>-1981714</v>
      </c>
      <c r="I44" s="22"/>
      <c r="J44" s="175">
        <v>-463822</v>
      </c>
      <c r="L44" s="33"/>
    </row>
    <row r="45" spans="1:14" ht="20.25" customHeight="1" x14ac:dyDescent="0.25">
      <c r="A45" s="176" t="s">
        <v>141</v>
      </c>
      <c r="D45" s="190">
        <f>SUM(D43:D44)</f>
        <v>21672325</v>
      </c>
      <c r="E45" s="172"/>
      <c r="F45" s="190">
        <f>SUM(F43:F44)</f>
        <v>-15550348</v>
      </c>
      <c r="G45" s="32"/>
      <c r="H45" s="190">
        <f>SUM(H43:H44)</f>
        <v>22057831</v>
      </c>
      <c r="I45" s="32"/>
      <c r="J45" s="190">
        <f>SUM(J43:J44)</f>
        <v>-5858525</v>
      </c>
      <c r="L45" s="33"/>
      <c r="N45" s="177"/>
    </row>
    <row r="46" spans="1:14" ht="20.25" customHeight="1" x14ac:dyDescent="0.25">
      <c r="A46" s="176"/>
      <c r="D46" s="56"/>
      <c r="E46" s="172"/>
      <c r="F46" s="56"/>
      <c r="G46" s="32"/>
      <c r="H46" s="56"/>
      <c r="I46" s="32"/>
      <c r="J46" s="56"/>
      <c r="N46" s="177"/>
    </row>
    <row r="47" spans="1:14" s="3" customFormat="1" ht="20.25" customHeight="1" x14ac:dyDescent="0.35">
      <c r="A47" s="1" t="s">
        <v>0</v>
      </c>
      <c r="B47" s="70"/>
      <c r="C47" s="9"/>
      <c r="D47" s="168"/>
      <c r="F47" s="168"/>
      <c r="H47" s="168"/>
      <c r="J47" s="168"/>
      <c r="N47" s="178"/>
    </row>
    <row r="48" spans="1:14" s="3" customFormat="1" ht="20.25" customHeight="1" x14ac:dyDescent="0.35">
      <c r="A48" s="4" t="s">
        <v>112</v>
      </c>
      <c r="B48" s="8"/>
      <c r="C48" s="9"/>
      <c r="D48" s="168"/>
      <c r="F48" s="168"/>
      <c r="H48" s="168"/>
      <c r="J48" s="168"/>
      <c r="N48" s="178"/>
    </row>
    <row r="49" spans="1:15" ht="20.25" customHeight="1" x14ac:dyDescent="0.25">
      <c r="A49" s="7"/>
      <c r="N49" s="177"/>
    </row>
    <row r="50" spans="1:15" ht="20.25" customHeight="1" x14ac:dyDescent="0.25">
      <c r="A50" s="7"/>
      <c r="D50" s="231" t="s">
        <v>2</v>
      </c>
      <c r="E50" s="231"/>
      <c r="F50" s="231"/>
      <c r="G50" s="10"/>
      <c r="H50" s="231" t="s">
        <v>3</v>
      </c>
      <c r="I50" s="231"/>
      <c r="J50" s="231"/>
      <c r="N50" s="177"/>
    </row>
    <row r="51" spans="1:15" ht="20.25" customHeight="1" x14ac:dyDescent="0.25">
      <c r="A51" s="11"/>
      <c r="D51" s="231" t="s">
        <v>4</v>
      </c>
      <c r="E51" s="231"/>
      <c r="F51" s="231"/>
      <c r="G51" s="7"/>
      <c r="H51" s="231" t="s">
        <v>4</v>
      </c>
      <c r="I51" s="231"/>
      <c r="J51" s="231"/>
      <c r="N51" s="177"/>
    </row>
    <row r="52" spans="1:15" ht="20.25" customHeight="1" x14ac:dyDescent="0.25">
      <c r="A52" s="11"/>
      <c r="D52" s="233" t="s">
        <v>181</v>
      </c>
      <c r="E52" s="233"/>
      <c r="F52" s="233"/>
      <c r="G52" s="7"/>
      <c r="H52" s="233" t="s">
        <v>181</v>
      </c>
      <c r="I52" s="233"/>
      <c r="J52" s="233"/>
      <c r="N52" s="177"/>
    </row>
    <row r="53" spans="1:15" ht="20.25" customHeight="1" x14ac:dyDescent="0.25">
      <c r="A53" s="11"/>
      <c r="D53" s="239" t="s">
        <v>174</v>
      </c>
      <c r="E53" s="233"/>
      <c r="F53" s="233"/>
      <c r="G53" s="7"/>
      <c r="H53" s="239" t="s">
        <v>174</v>
      </c>
      <c r="I53" s="233"/>
      <c r="J53" s="233"/>
      <c r="N53" s="177"/>
    </row>
    <row r="54" spans="1:15" ht="20.25" customHeight="1" x14ac:dyDescent="0.25">
      <c r="A54" s="17"/>
      <c r="B54" s="12"/>
      <c r="D54" s="11">
        <v>2025</v>
      </c>
      <c r="E54" s="11"/>
      <c r="F54" s="11">
        <v>2024</v>
      </c>
      <c r="G54" s="11"/>
      <c r="H54" s="11">
        <v>2025</v>
      </c>
      <c r="I54" s="11"/>
      <c r="J54" s="11">
        <v>2024</v>
      </c>
      <c r="N54" s="177"/>
    </row>
    <row r="55" spans="1:15" ht="20.25" customHeight="1" x14ac:dyDescent="0.25">
      <c r="A55" s="17"/>
      <c r="D55" s="232" t="s">
        <v>9</v>
      </c>
      <c r="E55" s="232"/>
      <c r="F55" s="232"/>
      <c r="G55" s="232"/>
      <c r="H55" s="232"/>
      <c r="I55" s="232"/>
      <c r="J55" s="232"/>
      <c r="N55" s="177"/>
    </row>
    <row r="56" spans="1:15" ht="20.55" customHeight="1" x14ac:dyDescent="0.3">
      <c r="A56" s="179" t="s">
        <v>122</v>
      </c>
      <c r="E56" s="170"/>
      <c r="G56" s="22"/>
      <c r="I56" s="22"/>
      <c r="N56" s="177"/>
    </row>
    <row r="57" spans="1:15" ht="20.55" hidden="1" customHeight="1" x14ac:dyDescent="0.25">
      <c r="A57" s="174" t="s">
        <v>151</v>
      </c>
      <c r="D57" s="225">
        <v>0</v>
      </c>
      <c r="E57" s="170"/>
      <c r="F57" s="24">
        <v>0</v>
      </c>
      <c r="G57" s="22"/>
      <c r="H57" s="57">
        <v>0</v>
      </c>
      <c r="I57" s="22"/>
      <c r="J57" s="57">
        <v>0</v>
      </c>
      <c r="N57" s="177"/>
    </row>
    <row r="58" spans="1:15" ht="20.55" customHeight="1" x14ac:dyDescent="0.25">
      <c r="A58" s="25" t="s">
        <v>192</v>
      </c>
      <c r="D58" s="93">
        <v>0</v>
      </c>
      <c r="E58" s="170"/>
      <c r="F58" s="24">
        <v>0</v>
      </c>
      <c r="G58" s="22"/>
      <c r="H58" s="93">
        <v>-7000000</v>
      </c>
      <c r="I58" s="22"/>
      <c r="J58" s="57">
        <v>-26000000</v>
      </c>
      <c r="N58" s="177"/>
      <c r="O58" s="57"/>
    </row>
    <row r="59" spans="1:15" ht="20.25" customHeight="1" x14ac:dyDescent="0.25">
      <c r="A59" s="25" t="s">
        <v>164</v>
      </c>
      <c r="B59" s="12"/>
      <c r="D59" s="93"/>
      <c r="E59" s="170"/>
      <c r="F59" s="24"/>
      <c r="G59" s="22"/>
      <c r="H59" s="93"/>
      <c r="I59" s="22"/>
      <c r="N59" s="177"/>
      <c r="O59" s="93"/>
    </row>
    <row r="60" spans="1:15" ht="20.25" customHeight="1" x14ac:dyDescent="0.25">
      <c r="A60" s="25" t="s">
        <v>163</v>
      </c>
      <c r="B60" s="12"/>
      <c r="D60" s="93">
        <v>400350275</v>
      </c>
      <c r="E60" s="170"/>
      <c r="F60" s="24">
        <v>0</v>
      </c>
      <c r="G60" s="22"/>
      <c r="H60" s="93">
        <v>400315275</v>
      </c>
      <c r="I60" s="22"/>
      <c r="J60" s="57">
        <v>0</v>
      </c>
      <c r="N60" s="177"/>
      <c r="O60" s="93"/>
    </row>
    <row r="61" spans="1:15" ht="20.25" customHeight="1" x14ac:dyDescent="0.25">
      <c r="A61" s="174" t="s">
        <v>123</v>
      </c>
      <c r="D61" s="29">
        <v>-13655292</v>
      </c>
      <c r="E61" s="170"/>
      <c r="F61" s="24">
        <v>-42453108</v>
      </c>
      <c r="G61" s="47"/>
      <c r="H61" s="65">
        <v>-2524911</v>
      </c>
      <c r="I61" s="22"/>
      <c r="J61" s="57">
        <v>-23498225</v>
      </c>
      <c r="N61" s="177"/>
      <c r="O61" s="65"/>
    </row>
    <row r="62" spans="1:15" ht="20.25" customHeight="1" x14ac:dyDescent="0.25">
      <c r="A62" s="174" t="s">
        <v>124</v>
      </c>
      <c r="D62" s="65">
        <v>-6900</v>
      </c>
      <c r="E62" s="170"/>
      <c r="F62" s="24">
        <v>-26632</v>
      </c>
      <c r="G62" s="32"/>
      <c r="H62" s="65">
        <v>-6900</v>
      </c>
      <c r="I62" s="32"/>
      <c r="J62" s="57">
        <v>-12800</v>
      </c>
      <c r="N62" s="177"/>
      <c r="O62" s="65"/>
    </row>
    <row r="63" spans="1:15" ht="20.25" customHeight="1" x14ac:dyDescent="0.25">
      <c r="A63" s="174" t="s">
        <v>125</v>
      </c>
      <c r="D63" s="65">
        <v>-161800000</v>
      </c>
      <c r="E63" s="119"/>
      <c r="F63" s="24">
        <v>0</v>
      </c>
      <c r="G63" s="47"/>
      <c r="H63" s="93">
        <v>-161800000</v>
      </c>
      <c r="I63" s="47"/>
      <c r="J63" s="57">
        <v>0</v>
      </c>
      <c r="N63" s="177"/>
      <c r="O63" s="93"/>
    </row>
    <row r="64" spans="1:15" ht="20.25" customHeight="1" x14ac:dyDescent="0.25">
      <c r="A64" s="180" t="s">
        <v>126</v>
      </c>
      <c r="D64" s="65">
        <v>946133</v>
      </c>
      <c r="E64" s="22"/>
      <c r="F64" s="24">
        <v>482166</v>
      </c>
      <c r="G64" s="22"/>
      <c r="H64" s="65">
        <v>746173</v>
      </c>
      <c r="I64" s="22"/>
      <c r="J64" s="57">
        <v>428062</v>
      </c>
      <c r="N64" s="177"/>
      <c r="O64" s="65"/>
    </row>
    <row r="65" spans="1:14" ht="20.25" customHeight="1" x14ac:dyDescent="0.25">
      <c r="A65" s="17" t="s">
        <v>157</v>
      </c>
      <c r="D65" s="190">
        <f>SUM(D58:D64)</f>
        <v>225834216</v>
      </c>
      <c r="E65" s="172"/>
      <c r="F65" s="190">
        <f>SUM(F58:F64)</f>
        <v>-41997574</v>
      </c>
      <c r="G65" s="32"/>
      <c r="H65" s="190">
        <f>SUM(H58:H64)</f>
        <v>229729637</v>
      </c>
      <c r="I65" s="32"/>
      <c r="J65" s="190">
        <f>SUM(J58:J64)</f>
        <v>-49082963</v>
      </c>
      <c r="N65" s="177"/>
    </row>
    <row r="66" spans="1:14" ht="20.25" customHeight="1" x14ac:dyDescent="0.25">
      <c r="A66" s="176"/>
      <c r="D66" s="56"/>
      <c r="E66" s="172"/>
      <c r="F66" s="56"/>
      <c r="G66" s="32"/>
      <c r="H66" s="56"/>
      <c r="I66" s="32"/>
      <c r="J66" s="56"/>
      <c r="N66" s="177"/>
    </row>
    <row r="67" spans="1:14" ht="22.05" customHeight="1" x14ac:dyDescent="0.3">
      <c r="A67" s="18" t="s">
        <v>127</v>
      </c>
      <c r="E67" s="22"/>
      <c r="G67" s="22"/>
      <c r="I67" s="22"/>
      <c r="N67" s="177"/>
    </row>
    <row r="68" spans="1:14" ht="22.05" hidden="1" customHeight="1" x14ac:dyDescent="0.25">
      <c r="A68" s="25" t="s">
        <v>128</v>
      </c>
      <c r="E68" s="22"/>
      <c r="F68" s="57">
        <v>0</v>
      </c>
      <c r="G68" s="22"/>
      <c r="I68" s="22"/>
      <c r="J68" s="57">
        <v>0</v>
      </c>
      <c r="N68" s="177"/>
    </row>
    <row r="69" spans="1:14" ht="22.05" customHeight="1" x14ac:dyDescent="0.25">
      <c r="A69" s="25" t="s">
        <v>160</v>
      </c>
      <c r="D69" s="24">
        <v>549164532</v>
      </c>
      <c r="F69" s="57">
        <v>0</v>
      </c>
      <c r="G69" s="22"/>
      <c r="H69" s="57">
        <v>549164532</v>
      </c>
      <c r="I69" s="22"/>
      <c r="J69" s="57">
        <v>0</v>
      </c>
      <c r="N69" s="177"/>
    </row>
    <row r="70" spans="1:14" ht="19.95" customHeight="1" x14ac:dyDescent="0.25">
      <c r="A70" s="25" t="s">
        <v>152</v>
      </c>
      <c r="D70" s="24">
        <v>0</v>
      </c>
      <c r="E70" s="22"/>
      <c r="F70" s="24">
        <v>15717341</v>
      </c>
      <c r="G70" s="22"/>
      <c r="H70" s="24">
        <v>0</v>
      </c>
      <c r="I70" s="22"/>
      <c r="J70" s="57">
        <v>15717341</v>
      </c>
      <c r="N70" s="177"/>
    </row>
    <row r="71" spans="1:14" ht="20.55" customHeight="1" x14ac:dyDescent="0.25">
      <c r="A71" s="25" t="s">
        <v>153</v>
      </c>
      <c r="D71" s="24">
        <v>-5000000</v>
      </c>
      <c r="F71" s="24">
        <v>-34274364</v>
      </c>
      <c r="H71" s="24">
        <v>-5000000</v>
      </c>
      <c r="J71" s="57">
        <v>-34274364</v>
      </c>
      <c r="N71" s="177"/>
    </row>
    <row r="72" spans="1:14" ht="20.55" hidden="1" customHeight="1" x14ac:dyDescent="0.25">
      <c r="A72" s="25" t="s">
        <v>129</v>
      </c>
      <c r="D72" s="24">
        <v>0</v>
      </c>
      <c r="E72" s="22"/>
      <c r="F72" s="24">
        <v>0</v>
      </c>
      <c r="G72" s="22"/>
      <c r="H72" s="24"/>
      <c r="I72" s="22"/>
      <c r="J72" s="57">
        <v>0</v>
      </c>
      <c r="N72" s="177"/>
    </row>
    <row r="73" spans="1:14" ht="20.55" customHeight="1" x14ac:dyDescent="0.25">
      <c r="A73" s="25" t="s">
        <v>130</v>
      </c>
      <c r="D73" s="24">
        <v>-283147602</v>
      </c>
      <c r="E73" s="22"/>
      <c r="F73" s="24">
        <v>0</v>
      </c>
      <c r="G73" s="22"/>
      <c r="H73" s="24">
        <v>-285147602</v>
      </c>
      <c r="I73" s="22"/>
      <c r="J73" s="57">
        <v>-10000000</v>
      </c>
      <c r="N73" s="177"/>
    </row>
    <row r="74" spans="1:14" ht="20.25" customHeight="1" x14ac:dyDescent="0.25">
      <c r="A74" s="25" t="s">
        <v>131</v>
      </c>
      <c r="D74" s="24">
        <v>-1655401</v>
      </c>
      <c r="E74" s="22"/>
      <c r="F74" s="24">
        <v>-1075300</v>
      </c>
      <c r="G74" s="22"/>
      <c r="H74" s="24">
        <v>-1655401</v>
      </c>
      <c r="I74" s="22"/>
      <c r="J74" s="57">
        <v>-1075300</v>
      </c>
      <c r="N74" s="177"/>
    </row>
    <row r="75" spans="1:14" ht="20.25" customHeight="1" x14ac:dyDescent="0.25">
      <c r="A75" s="25" t="s">
        <v>132</v>
      </c>
      <c r="D75" s="24">
        <v>-103101097</v>
      </c>
      <c r="E75" s="22"/>
      <c r="F75" s="24">
        <v>-2672704</v>
      </c>
      <c r="G75" s="22"/>
      <c r="H75" s="24">
        <v>-103313685</v>
      </c>
      <c r="I75" s="22"/>
      <c r="J75" s="57">
        <v>-3037853</v>
      </c>
      <c r="N75" s="177"/>
    </row>
    <row r="76" spans="1:14" ht="20.25" customHeight="1" x14ac:dyDescent="0.25">
      <c r="A76" s="7" t="s">
        <v>158</v>
      </c>
      <c r="D76" s="190">
        <f>SUM(D68:D75)</f>
        <v>156260432</v>
      </c>
      <c r="E76" s="32"/>
      <c r="F76" s="190">
        <f>SUM(F68:F75)</f>
        <v>-22305027</v>
      </c>
      <c r="G76" s="32"/>
      <c r="H76" s="190">
        <f>SUM(H68:H75)</f>
        <v>154047844</v>
      </c>
      <c r="I76" s="32"/>
      <c r="J76" s="190">
        <f>SUM(J68:J75)</f>
        <v>-32670176</v>
      </c>
      <c r="N76" s="177"/>
    </row>
    <row r="77" spans="1:14" ht="20.25" customHeight="1" x14ac:dyDescent="0.25">
      <c r="A77" s="176"/>
      <c r="E77" s="22"/>
      <c r="G77" s="22"/>
      <c r="I77" s="22"/>
    </row>
    <row r="78" spans="1:14" ht="20.25" customHeight="1" x14ac:dyDescent="0.25">
      <c r="A78" s="7" t="s">
        <v>142</v>
      </c>
      <c r="D78" s="222">
        <f>D76+D65+D45</f>
        <v>403766973</v>
      </c>
      <c r="E78" s="32"/>
      <c r="F78" s="222">
        <f>F76+F65+F45</f>
        <v>-79852949</v>
      </c>
      <c r="G78" s="32"/>
      <c r="H78" s="222">
        <f>H76+H65+H45</f>
        <v>405835312</v>
      </c>
      <c r="I78" s="32"/>
      <c r="J78" s="222">
        <f>J76+J65+J45</f>
        <v>-87611664</v>
      </c>
    </row>
    <row r="79" spans="1:14" ht="20.25" customHeight="1" x14ac:dyDescent="0.25">
      <c r="A79" s="25" t="s">
        <v>133</v>
      </c>
      <c r="D79" s="223">
        <v>129278459</v>
      </c>
      <c r="E79" s="22"/>
      <c r="F79" s="55">
        <v>216048398</v>
      </c>
      <c r="G79" s="22"/>
      <c r="H79" s="224">
        <v>109184887</v>
      </c>
      <c r="I79" s="22"/>
      <c r="J79" s="175">
        <v>210568043</v>
      </c>
    </row>
    <row r="80" spans="1:14" ht="20.25" customHeight="1" thickBot="1" x14ac:dyDescent="0.3">
      <c r="A80" s="7" t="s">
        <v>182</v>
      </c>
      <c r="D80" s="197">
        <f>SUM(D78:D79)</f>
        <v>533045432</v>
      </c>
      <c r="E80" s="32"/>
      <c r="F80" s="197">
        <f>SUM(F78:F79)</f>
        <v>136195449</v>
      </c>
      <c r="G80" s="32"/>
      <c r="H80" s="197">
        <f>SUM(H78:H79)</f>
        <v>515020199</v>
      </c>
      <c r="I80" s="32"/>
      <c r="J80" s="197">
        <f>SUM(J78:J79)</f>
        <v>122956379</v>
      </c>
    </row>
    <row r="81" spans="1:13" ht="20.25" customHeight="1" thickTop="1" x14ac:dyDescent="0.25">
      <c r="A81" s="67"/>
      <c r="D81" s="65"/>
      <c r="E81" s="22"/>
      <c r="F81" s="65"/>
      <c r="G81" s="22"/>
      <c r="H81" s="65"/>
      <c r="I81" s="22"/>
      <c r="J81" s="65"/>
    </row>
    <row r="82" spans="1:13" ht="20.25" customHeight="1" x14ac:dyDescent="0.3">
      <c r="A82" s="181" t="s">
        <v>134</v>
      </c>
      <c r="D82" s="65"/>
      <c r="E82" s="22"/>
      <c r="F82" s="65"/>
      <c r="G82" s="22"/>
      <c r="H82" s="65"/>
      <c r="I82" s="22"/>
      <c r="J82" s="65"/>
    </row>
    <row r="83" spans="1:13" ht="20.25" customHeight="1" x14ac:dyDescent="0.25">
      <c r="A83" s="182" t="s">
        <v>171</v>
      </c>
      <c r="D83" s="65">
        <v>1200980</v>
      </c>
      <c r="E83" s="22"/>
      <c r="F83" s="24">
        <v>2117150</v>
      </c>
      <c r="G83" s="22"/>
      <c r="H83" s="65">
        <v>1200980</v>
      </c>
      <c r="I83" s="22"/>
      <c r="J83" s="57">
        <v>1411179</v>
      </c>
      <c r="L83" s="33"/>
      <c r="M83" s="33"/>
    </row>
    <row r="84" spans="1:13" ht="20.25" customHeight="1" x14ac:dyDescent="0.25">
      <c r="A84" s="9" t="s">
        <v>173</v>
      </c>
      <c r="D84" s="57">
        <v>604393282</v>
      </c>
      <c r="F84" s="57">
        <v>0</v>
      </c>
      <c r="H84" s="57">
        <v>604393282</v>
      </c>
      <c r="J84" s="57">
        <v>0</v>
      </c>
    </row>
  </sheetData>
  <sheetProtection formatCells="0" formatColumns="0" formatRows="0" insertColumns="0" insertRows="0" insertHyperlinks="0" deleteColumns="0" deleteRows="0" sort="0" autoFilter="0" pivotTables="0"/>
  <mergeCells count="18">
    <mergeCell ref="D7:F7"/>
    <mergeCell ref="H7:J7"/>
    <mergeCell ref="D9:J9"/>
    <mergeCell ref="D51:F51"/>
    <mergeCell ref="H51:J51"/>
    <mergeCell ref="D4:F4"/>
    <mergeCell ref="H4:J4"/>
    <mergeCell ref="D5:F5"/>
    <mergeCell ref="H5:J5"/>
    <mergeCell ref="D6:F6"/>
    <mergeCell ref="H6:J6"/>
    <mergeCell ref="D53:F53"/>
    <mergeCell ref="H53:J53"/>
    <mergeCell ref="D55:J55"/>
    <mergeCell ref="D50:F50"/>
    <mergeCell ref="H50:J50"/>
    <mergeCell ref="D52:F52"/>
    <mergeCell ref="H52:J52"/>
  </mergeCells>
  <conditionalFormatting sqref="D22:D25">
    <cfRule type="expression" priority="9" stopIfTrue="1">
      <formula>"if(E11&gt;0,#,##0;(#,##0),"-")"</formula>
    </cfRule>
  </conditionalFormatting>
  <pageMargins left="0.7" right="0.7" top="0.48" bottom="0.5" header="0.5" footer="0.5"/>
  <pageSetup paperSize="9" scale="74" firstPageNumber="9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6" max="9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E9F5724-F249-40F2-B034-8668BF0409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6D10B96-D439-4B6F-998E-298A809C832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7AB5D03-4ACF-4C96-8F02-8200823AEF66}">
  <ds:schemaRefs>
    <ds:schemaRef ds:uri="http://purl.org/dc/elements/1.1/"/>
    <ds:schemaRef ds:uri="05716746-add9-412a-97a9-1b5167d151a3"/>
    <ds:schemaRef ds:uri="http://purl.org/dc/dcmitype/"/>
    <ds:schemaRef ds:uri="http://purl.org/dc/terms/"/>
    <ds:schemaRef ds:uri="http://schemas.microsoft.com/office/2006/documentManagement/types"/>
    <ds:schemaRef ds:uri="http://www.w3.org/XML/1998/namespace"/>
    <ds:schemaRef ds:uri="f6ba49b0-bcda-4796-8236-5b5cc1493ace"/>
    <ds:schemaRef ds:uri="http://schemas.microsoft.com/sharepoint/v3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BS-2-3</vt:lpstr>
      <vt:lpstr>PL5 3M-4</vt:lpstr>
      <vt:lpstr>PL6 9M-5</vt:lpstr>
      <vt:lpstr>SH-6-7</vt:lpstr>
      <vt:lpstr>SH-8</vt:lpstr>
      <vt:lpstr>CF-9-10</vt:lpstr>
      <vt:lpstr>'BS-2-3'!Print_Area</vt:lpstr>
      <vt:lpstr>'CF-9-10'!Print_Area</vt:lpstr>
      <vt:lpstr>'PL5 3M-4'!Print_Area</vt:lpstr>
      <vt:lpstr>'PL6 9M-5'!Print_Area</vt:lpstr>
      <vt:lpstr>'SH-6-7'!Print_Area</vt:lpstr>
      <vt:lpstr>'SH-8'!Print_Area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Nitchada, Chaichuchote</dc:creator>
  <cp:keywords/>
  <dc:description/>
  <cp:lastModifiedBy>Rasika  Ngernsihem</cp:lastModifiedBy>
  <cp:revision/>
  <cp:lastPrinted>2025-11-09T11:45:21Z</cp:lastPrinted>
  <dcterms:created xsi:type="dcterms:W3CDTF">2005-01-06T09:19:20Z</dcterms:created>
  <dcterms:modified xsi:type="dcterms:W3CDTF">2025-11-10T08:34:26Z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