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SEAFCO_Q3_2568\TH\"/>
    </mc:Choice>
  </mc:AlternateContent>
  <xr:revisionPtr revIDLastSave="0" documentId="13_ncr:1_{313DEF1B-F2DC-4AB3-B672-48C02CC50BDF}" xr6:coauthVersionLast="47" xr6:coauthVersionMax="47" xr10:uidLastSave="{00000000-0000-0000-0000-000000000000}"/>
  <bookViews>
    <workbookView xWindow="-108" yWindow="-108" windowWidth="23256" windowHeight="12456" tabRatio="755" xr2:uid="{00000000-000D-0000-FFFF-FFFF00000000}"/>
  </bookViews>
  <sheets>
    <sheet name="BS" sheetId="11" r:id="rId1"/>
    <sheet name="PL3-month" sheetId="18" r:id="rId2"/>
    <sheet name="PL9-month" sheetId="17" r:id="rId3"/>
    <sheet name="CH_Conso67" sheetId="19" r:id="rId4"/>
    <sheet name="CH_Conso68" sheetId="13" r:id="rId5"/>
    <sheet name="CH_Separate67" sheetId="14" r:id="rId6"/>
    <sheet name="CH_Separate68" sheetId="20" r:id="rId7"/>
    <sheet name="CF" sheetId="15" r:id="rId8"/>
  </sheets>
  <externalReferences>
    <externalReference r:id="rId9"/>
  </externalReferences>
  <definedNames>
    <definedName name="_xlnm.Print_Area" localSheetId="0">BS!$A$1:$J$95</definedName>
    <definedName name="_xlnm.Print_Area" localSheetId="7">CF!$A$1:$J$83</definedName>
    <definedName name="_xlnm.Print_Area" localSheetId="3">CH_Conso67!$A$1:$Y$24</definedName>
    <definedName name="_xlnm.Print_Area" localSheetId="4">CH_Conso68!$A$1:$Y$23</definedName>
    <definedName name="_xlnm.Print_Area" localSheetId="5">CH_Separate67!$A$1:$R$23</definedName>
    <definedName name="_xlnm.Print_Area" localSheetId="6">CH_Separate68!$A$1:$R$22</definedName>
    <definedName name="_xlnm.Print_Area" localSheetId="1">'PL3-month'!$A$1:$J$67</definedName>
    <definedName name="_xlnm.Print_Area" localSheetId="2">'PL9-month'!$A$1:$J$68</definedName>
    <definedName name="_xlnm.Print_Titles" localSheetId="7">CF!$1:$8</definedName>
    <definedName name="_xlnm.Print_Titles" localSheetId="3">CH_Conso67!$1:$11</definedName>
    <definedName name="_xlnm.Print_Titles" localSheetId="4">CH_Conso68!$1:$11</definedName>
    <definedName name="_xlnm.Print_Titles" localSheetId="5">CH_Separate67!$1:$10</definedName>
    <definedName name="_xlnm.Print_Titles" localSheetId="6">CH_Separate68!$1:$10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15" l="1"/>
  <c r="H13" i="11"/>
  <c r="D13" i="11"/>
  <c r="F26" i="17"/>
  <c r="J51" i="18"/>
  <c r="F51" i="18"/>
  <c r="J68" i="15"/>
  <c r="F68" i="15"/>
  <c r="D68" i="15"/>
  <c r="J53" i="15"/>
  <c r="I53" i="15"/>
  <c r="H53" i="15"/>
  <c r="G53" i="15"/>
  <c r="F53" i="15"/>
  <c r="E53" i="15"/>
  <c r="D53" i="15"/>
  <c r="J23" i="15"/>
  <c r="J39" i="15" s="1"/>
  <c r="J42" i="15" s="1"/>
  <c r="F23" i="15"/>
  <c r="F39" i="15" s="1"/>
  <c r="F42" i="15" s="1"/>
  <c r="D23" i="15"/>
  <c r="D39" i="15" s="1"/>
  <c r="D42" i="15" s="1"/>
  <c r="H23" i="15"/>
  <c r="H39" i="15" s="1"/>
  <c r="H42" i="15" s="1"/>
  <c r="N22" i="14"/>
  <c r="L22" i="14"/>
  <c r="J22" i="14"/>
  <c r="H22" i="14"/>
  <c r="F22" i="14"/>
  <c r="D22" i="14"/>
  <c r="P21" i="14"/>
  <c r="R21" i="14" s="1"/>
  <c r="N20" i="14"/>
  <c r="L20" i="14"/>
  <c r="J20" i="14"/>
  <c r="H20" i="14"/>
  <c r="F20" i="14"/>
  <c r="D20" i="14"/>
  <c r="P19" i="14"/>
  <c r="P20" i="14" s="1"/>
  <c r="P22" i="14" s="1"/>
  <c r="R18" i="14"/>
  <c r="R16" i="14"/>
  <c r="R15" i="14"/>
  <c r="N14" i="14"/>
  <c r="R14" i="14" s="1"/>
  <c r="R13" i="14"/>
  <c r="I23" i="19"/>
  <c r="G23" i="19"/>
  <c r="E23" i="19"/>
  <c r="S22" i="19"/>
  <c r="U22" i="19" s="1"/>
  <c r="Y22" i="19" s="1"/>
  <c r="W21" i="19"/>
  <c r="W23" i="19" s="1"/>
  <c r="Q21" i="19"/>
  <c r="Q23" i="19" s="1"/>
  <c r="O21" i="19"/>
  <c r="O23" i="19" s="1"/>
  <c r="M21" i="19"/>
  <c r="M23" i="19" s="1"/>
  <c r="K21" i="19"/>
  <c r="K23" i="19" s="1"/>
  <c r="I21" i="19"/>
  <c r="G21" i="19"/>
  <c r="E21" i="19"/>
  <c r="C21" i="19"/>
  <c r="C23" i="19" s="1"/>
  <c r="U20" i="19"/>
  <c r="Y20" i="19" s="1"/>
  <c r="S20" i="19"/>
  <c r="S19" i="19"/>
  <c r="U19" i="19" s="1"/>
  <c r="U17" i="19"/>
  <c r="Y17" i="19" s="1"/>
  <c r="S17" i="19"/>
  <c r="S16" i="19"/>
  <c r="U16" i="19" s="1"/>
  <c r="Y16" i="19" s="1"/>
  <c r="U15" i="19"/>
  <c r="Y15" i="19" s="1"/>
  <c r="S15" i="19"/>
  <c r="S14" i="19"/>
  <c r="U14" i="19" s="1"/>
  <c r="J64" i="17"/>
  <c r="H64" i="17"/>
  <c r="F64" i="17"/>
  <c r="D64" i="17"/>
  <c r="J59" i="17"/>
  <c r="H59" i="17"/>
  <c r="F59" i="17"/>
  <c r="D59" i="17"/>
  <c r="J51" i="17"/>
  <c r="H51" i="17"/>
  <c r="F51" i="17"/>
  <c r="D51" i="17"/>
  <c r="J34" i="17"/>
  <c r="H34" i="17"/>
  <c r="F34" i="17"/>
  <c r="F52" i="17" s="1"/>
  <c r="D34" i="17"/>
  <c r="J19" i="17"/>
  <c r="H19" i="17"/>
  <c r="F19" i="17"/>
  <c r="D19" i="17"/>
  <c r="J13" i="17"/>
  <c r="H13" i="17"/>
  <c r="F13" i="17"/>
  <c r="D13" i="17"/>
  <c r="J64" i="18"/>
  <c r="H64" i="18"/>
  <c r="F64" i="18"/>
  <c r="D64" i="18"/>
  <c r="F59" i="18"/>
  <c r="D59" i="18"/>
  <c r="H51" i="18"/>
  <c r="D51" i="18"/>
  <c r="J34" i="18"/>
  <c r="F34" i="18"/>
  <c r="F52" i="18" s="1"/>
  <c r="D34" i="18"/>
  <c r="J19" i="18"/>
  <c r="J20" i="18" s="1"/>
  <c r="J25" i="18" s="1"/>
  <c r="J27" i="18" s="1"/>
  <c r="J57" i="18" s="1"/>
  <c r="J59" i="18" s="1"/>
  <c r="H19" i="18"/>
  <c r="F19" i="18"/>
  <c r="F20" i="18" s="1"/>
  <c r="F25" i="18" s="1"/>
  <c r="F27" i="18" s="1"/>
  <c r="D19" i="18"/>
  <c r="J13" i="18"/>
  <c r="H13" i="18"/>
  <c r="F13" i="18"/>
  <c r="D13" i="18"/>
  <c r="D52" i="17" l="1"/>
  <c r="D52" i="18"/>
  <c r="H20" i="18"/>
  <c r="H25" i="18" s="1"/>
  <c r="H27" i="18" s="1"/>
  <c r="H52" i="17"/>
  <c r="H20" i="17"/>
  <c r="H25" i="17" s="1"/>
  <c r="H27" i="17" s="1"/>
  <c r="H71" i="15"/>
  <c r="H74" i="15" s="1"/>
  <c r="H76" i="15" s="1"/>
  <c r="D71" i="15"/>
  <c r="D74" i="15" s="1"/>
  <c r="D76" i="15" s="1"/>
  <c r="F71" i="15"/>
  <c r="F74" i="15" s="1"/>
  <c r="F76" i="15" s="1"/>
  <c r="J71" i="15"/>
  <c r="J74" i="15" s="1"/>
  <c r="J76" i="15" s="1"/>
  <c r="D20" i="17"/>
  <c r="D25" i="17" s="1"/>
  <c r="D27" i="17" s="1"/>
  <c r="J52" i="17"/>
  <c r="J20" i="17"/>
  <c r="J25" i="17" s="1"/>
  <c r="J27" i="17" s="1"/>
  <c r="J54" i="17" s="1"/>
  <c r="F20" i="17"/>
  <c r="F25" i="17" s="1"/>
  <c r="F27" i="17" s="1"/>
  <c r="F54" i="17" s="1"/>
  <c r="H52" i="18"/>
  <c r="D20" i="18"/>
  <c r="D25" i="18" s="1"/>
  <c r="D27" i="18" s="1"/>
  <c r="J52" i="18"/>
  <c r="F54" i="18"/>
  <c r="R19" i="14"/>
  <c r="R20" i="14" s="1"/>
  <c r="R22" i="14" s="1"/>
  <c r="Y14" i="19"/>
  <c r="U21" i="19"/>
  <c r="U23" i="19" s="1"/>
  <c r="Y19" i="19"/>
  <c r="Y21" i="19" s="1"/>
  <c r="S21" i="19"/>
  <c r="S23" i="19" s="1"/>
  <c r="H59" i="18"/>
  <c r="J54" i="18"/>
  <c r="D54" i="17" l="1"/>
  <c r="D54" i="18"/>
  <c r="H54" i="18"/>
  <c r="H54" i="17"/>
  <c r="Y23" i="19"/>
  <c r="J90" i="11" l="1"/>
  <c r="J92" i="11" s="1"/>
  <c r="H90" i="11"/>
  <c r="H92" i="11" s="1"/>
  <c r="F90" i="11"/>
  <c r="F92" i="11" s="1"/>
  <c r="D90" i="11"/>
  <c r="D92" i="11" s="1"/>
  <c r="J66" i="11"/>
  <c r="H66" i="11"/>
  <c r="F66" i="11"/>
  <c r="D66" i="11"/>
  <c r="J58" i="11"/>
  <c r="J67" i="11" s="1"/>
  <c r="H58" i="11"/>
  <c r="F58" i="11"/>
  <c r="F67" i="11" s="1"/>
  <c r="D58" i="11"/>
  <c r="J33" i="11"/>
  <c r="H33" i="11"/>
  <c r="F33" i="11"/>
  <c r="D33" i="11"/>
  <c r="J19" i="11"/>
  <c r="J35" i="11" s="1"/>
  <c r="H19" i="11"/>
  <c r="F19" i="11"/>
  <c r="F35" i="11" s="1"/>
  <c r="D19" i="11"/>
  <c r="F21" i="20"/>
  <c r="D21" i="20"/>
  <c r="R20" i="20"/>
  <c r="P19" i="20"/>
  <c r="P21" i="20" s="1"/>
  <c r="L19" i="20"/>
  <c r="L21" i="20" s="1"/>
  <c r="J19" i="20"/>
  <c r="J21" i="20" s="1"/>
  <c r="H19" i="20"/>
  <c r="H21" i="20" s="1"/>
  <c r="F19" i="20"/>
  <c r="D19" i="20"/>
  <c r="R18" i="20"/>
  <c r="N17" i="20"/>
  <c r="R17" i="20" s="1"/>
  <c r="R15" i="20"/>
  <c r="R14" i="20"/>
  <c r="R13" i="20"/>
  <c r="R19" i="20" l="1"/>
  <c r="H67" i="11"/>
  <c r="H94" i="11" s="1"/>
  <c r="D67" i="11"/>
  <c r="D94" i="11" s="1"/>
  <c r="H35" i="11"/>
  <c r="D35" i="11"/>
  <c r="F94" i="11"/>
  <c r="F96" i="11" s="1"/>
  <c r="J94" i="11"/>
  <c r="J96" i="11" s="1"/>
  <c r="R21" i="20"/>
  <c r="N19" i="20"/>
  <c r="N21" i="20" s="1"/>
  <c r="D96" i="11" l="1"/>
  <c r="H96" i="11"/>
  <c r="S16" i="13"/>
  <c r="U16" i="13" s="1"/>
  <c r="Y16" i="13" s="1"/>
  <c r="U21" i="13"/>
  <c r="Y21" i="13" s="1"/>
  <c r="S21" i="13"/>
  <c r="U15" i="13"/>
  <c r="Y15" i="13" s="1"/>
  <c r="M20" i="13" l="1"/>
  <c r="M22" i="13" s="1"/>
  <c r="I20" i="13"/>
  <c r="I22" i="13" s="1"/>
  <c r="W20" i="13" l="1"/>
  <c r="W22" i="13" s="1"/>
  <c r="G20" i="13"/>
  <c r="G22" i="13" s="1"/>
  <c r="E20" i="13"/>
  <c r="E22" i="13" s="1"/>
  <c r="C20" i="13"/>
  <c r="C22" i="13" s="1"/>
  <c r="S18" i="13"/>
  <c r="U18" i="13" s="1"/>
  <c r="S14" i="13"/>
  <c r="U14" i="13" l="1"/>
  <c r="O20" i="13"/>
  <c r="O22" i="13" s="1"/>
  <c r="Y14" i="13"/>
  <c r="Q19" i="13" l="1"/>
  <c r="Q20" i="13" l="1"/>
  <c r="Q22" i="13" s="1"/>
  <c r="S19" i="13"/>
  <c r="U19" i="13" s="1"/>
  <c r="Y19" i="13" l="1"/>
  <c r="S20" i="13"/>
  <c r="S22" i="13" s="1"/>
  <c r="K20" i="13" l="1"/>
  <c r="K22" i="13" s="1"/>
  <c r="U20" i="13" l="1"/>
  <c r="U22" i="13" s="1"/>
  <c r="Y18" i="13"/>
  <c r="Y20" i="13" s="1"/>
  <c r="Y22" i="13" s="1"/>
</calcChain>
</file>

<file path=xl/sharedStrings.xml><?xml version="1.0" encoding="utf-8"?>
<sst xmlns="http://schemas.openxmlformats.org/spreadsheetml/2006/main" count="504" uniqueCount="257">
  <si>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</si>
  <si>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</si>
  <si>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</si>
  <si>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</si>
  <si>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</si>
  <si>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</si>
  <si>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</si>
  <si>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</si>
  <si>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</si>
  <si>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</si>
  <si>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</si>
  <si>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</si>
  <si>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</si>
  <si>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</si>
  <si>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</si>
  <si>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</si>
  <si>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</si>
  <si>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</si>
  <si>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</si>
  <si>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</si>
  <si>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</si>
  <si>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</si>
  <si>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</si>
  <si>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</si>
  <si>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</si>
  <si>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</si>
  <si>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</si>
  <si>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</si>
  <si>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</si>
  <si>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</si>
  <si>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</si>
  <si>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</si>
  <si>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</si>
  <si>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</si>
  <si>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</si>
  <si>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</si>
  <si>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</si>
  <si>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</si>
  <si>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</si>
  <si>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</si>
  <si>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</si>
  <si>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</si>
  <si>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</si>
  <si>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</si>
  <si>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</si>
  <si>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</si>
  <si>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</si>
  <si>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</si>
  <si>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</si>
  <si>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</si>
  <si>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</si>
  <si>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</si>
  <si>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</si>
  <si>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</si>
  <si>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</si>
  <si>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</si>
  <si>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</si>
  <si>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</si>
  <si>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</si>
  <si>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</si>
  <si>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</si>
  <si>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</si>
  <si>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</si>
  <si>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</si>
  <si>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</si>
  <si>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</si>
  <si>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</si>
  <si>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</si>
  <si>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</si>
  <si>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</si>
  <si>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</si>
  <si>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</si>
  <si>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</si>
  <si>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</si>
  <si>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</si>
  <si>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</si>
  <si>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</si>
  <si>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</si>
  <si>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</si>
  <si>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</si>
  <si>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</si>
  <si>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</si>
  <si>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</si>
  <si>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</si>
  <si>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</si>
  <si>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</si>
  <si>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</si>
  <si>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</si>
  <si>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</si>
  <si>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</si>
  <si>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</si>
  <si>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</si>
  <si>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</si>
  <si>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</si>
  <si>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</si>
  <si>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</si>
  <si>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</si>
  <si>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</si>
  <si>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</si>
  <si>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</si>
  <si>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</si>
  <si>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</si>
  <si>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</si>
  <si>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</si>
  <si>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</si>
  <si>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</si>
  <si>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</si>
  <si>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</si>
  <si>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</si>
  <si>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</si>
  <si>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</si>
  <si>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</si>
  <si>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</si>
  <si>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</si>
  <si>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</si>
  <si>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</si>
  <si>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</si>
  <si>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</si>
  <si>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</si>
  <si>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</si>
  <si>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</si>
  <si>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</si>
  <si>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</si>
  <si>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</si>
  <si>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</si>
  <si>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</si>
  <si>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</si>
  <si>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</si>
  <si>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</si>
  <si>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</si>
  <si>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</si>
  <si>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</si>
  <si>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</si>
  <si>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</si>
  <si>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</si>
  <si>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</si>
  <si>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</si>
  <si>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</si>
  <si>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</si>
  <si>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</si>
  <si>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</si>
  <si>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>กระแสเงินสดสุทธิใช้ไปในกิจกรรมจัดหาเงิน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</si>
  <si>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</si>
  <si>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</si>
  <si>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</si>
  <si>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</si>
  <si>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</si>
  <si>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กำไรขาดทุนเบ็ดเสร็จรวมสำหรับงวด</t>
  </si>
  <si>
    <t>งบกระแสเงินสด (ยังไม่ได้ตรวจสอบ)</t>
  </si>
  <si>
    <t>เงินสดจ่ายซื้ออุปกรณ์</t>
  </si>
  <si>
    <t>กำไร(ขาดทุน)เบ็ดเสร็จอื่นสำหรับงวด - สุทธิจากภาษี</t>
  </si>
  <si>
    <t xml:space="preserve">  ในตราสารทุน</t>
  </si>
  <si>
    <t>องค์ประกอบอื่น</t>
  </si>
  <si>
    <t>ของส่วนของผู้ถือหุ้น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</si>
  <si>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</si>
  <si>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</si>
  <si>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</si>
  <si>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หนี้สินไม่หมุนเวียนอื่น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</si>
  <si>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</si>
  <si>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</si>
  <si>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</si>
  <si>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</si>
  <si>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</si>
  <si>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</si>
  <si>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</si>
  <si>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13, 14</t>
  </si>
  <si>
    <t>ค่าใช้จ่ายอื่น</t>
  </si>
  <si>
    <t>2567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</si>
  <si>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</si>
  <si>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</si>
  <si>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</si>
  <si>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</si>
  <si>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เงินสดจ่ายซื้อหน่วยลงทุน</t>
  </si>
  <si>
    <t>เงินสดจ่ายซื้อสินทรัพย์ไม่มีตัวตน</t>
  </si>
  <si>
    <t>ผลขาดทุนจาก</t>
  </si>
  <si>
    <t>ผลขาดทุนจากการ</t>
  </si>
  <si>
    <t>โอนเครื่องจักรเป็นสินทรัพย์สิทธิการใช้</t>
  </si>
  <si>
    <t>เงินสดรับจากการขายสินทรัพย์และเช่ากลับคืน</t>
  </si>
  <si>
    <t>2568</t>
  </si>
  <si>
    <t>เงินให้กู้ยืมระยะสั้น</t>
  </si>
  <si>
    <t>ส่วนของหุ้นกู้ที่ถึงกำหนดชำระภายในหนึ่งปี</t>
  </si>
  <si>
    <t xml:space="preserve">        สำรองหุ้นทุนซื้อคืน</t>
  </si>
  <si>
    <t>หุ้นทุนซื้อคืน</t>
  </si>
  <si>
    <t>หุ้นทุน</t>
  </si>
  <si>
    <t>ซื้อคืน</t>
  </si>
  <si>
    <t>สำรอง</t>
  </si>
  <si>
    <t>ยอดคงเหลือ ณ วันที่ 1 มกราคม 2568</t>
  </si>
  <si>
    <t>5, 24</t>
  </si>
  <si>
    <t>5, 25</t>
  </si>
  <si>
    <t>การซื้อหุ้นทุนซื้อคืน</t>
  </si>
  <si>
    <t>เงินสดจ่ายซื้อหุ้นทุนซื้อคืน</t>
  </si>
  <si>
    <t>ค่าใช้จ่าย(รายได้)ภาษีเงินได้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</si>
  <si>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</si>
  <si>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</si>
  <si>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</si>
  <si>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</si>
  <si>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</si>
  <si>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</si>
  <si>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</si>
  <si>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จัดสรรแล้ว</t>
  </si>
  <si>
    <t>รวมกำไร(ขาดทุน)เบ็ดเสร็จรวมสำหรับงวด</t>
  </si>
  <si>
    <t>โอนไปสำรองการซื้อหุ้นคืน</t>
  </si>
  <si>
    <t>5, 19</t>
  </si>
  <si>
    <t xml:space="preserve">   (กลับรายการ)</t>
  </si>
  <si>
    <t>เงินปันผลจ่ายเป็นหุ้นปันผล</t>
  </si>
  <si>
    <t>เงินปันผลจ่ายเป็นเงินสด</t>
  </si>
  <si>
    <t>กำไรจากการจำหน่ายหน่วยลงทุน</t>
  </si>
  <si>
    <t>เงินสดรับจากการจำหน่ายหน่วยลงทุน</t>
  </si>
  <si>
    <t>จ่ายเงินปันผลเป็นเงินสด</t>
  </si>
  <si>
    <t>จ่ายปันผลเป็นหุ้นสามัญ</t>
  </si>
  <si>
    <t>เงินปันผลจ่าย</t>
  </si>
  <si>
    <t>เงินเบิกเกินบัญชีธนาคาร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</si>
  <si>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</si>
  <si>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</si>
  <si>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</si>
  <si>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</si>
  <si>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  ไว้ในกำไรหรือขาดทุนในภายหลัง - สุทธิจากภาษี</t>
  </si>
  <si>
    <t>ขาดทุนเบ็ดเสร็จอื่นสำหรับงวด - สุทธิจากภาษี</t>
  </si>
  <si>
    <t>การแบ่งปันกำไร :-</t>
  </si>
  <si>
    <t>การแบ่งปันกำไรเบ็ดเสร็จรวม :-</t>
  </si>
  <si>
    <t>กำไรเบ็ดเสร็จรวมสำหรับงวด</t>
  </si>
  <si>
    <t>กำไรต่อหุ้น (บาท)</t>
  </si>
  <si>
    <t>ประมาณการหนี้สิน(โอนกลับ)</t>
  </si>
  <si>
    <t>กระแสเงินสดสุทธิได้มาจากกิจกรรมดำเนินงาน</t>
  </si>
  <si>
    <t>สินทรัพย์สิทธิการใช้เพิ่มขึ้นจากการทำสัญญาเช่า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</si>
  <si>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</si>
  <si>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</si>
  <si>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</si>
  <si>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26, 31</t>
  </si>
  <si>
    <t>รวมกำไรเบ็ดเสร็จรวมสำหรับงวด</t>
  </si>
  <si>
    <t>โอนไปสำรองหุ้นทุนซื้อคืน</t>
  </si>
  <si>
    <t>ยอดคงเหลือ ณ วันที่ 30 กันยายน 2567</t>
  </si>
  <si>
    <t>ปรับรายการที่กระทบกำไรเป็นเงินสดรับ(จ่าย)</t>
  </si>
  <si>
    <t>กำไรจาการวัดมูลค่าหน่วยลงทุน</t>
  </si>
  <si>
    <t>เงินให้กู้ยืมระยะสั้นแก่กิจการที่เกี่ยวข้องกัน</t>
  </si>
  <si>
    <t>กระแสเงินสดได้มาจากการดำเนินงาน</t>
  </si>
  <si>
    <t>เงินสดจ่ายชำระคืนเงินกู้ระยะสั้นจากกิจการที่เกี่ยวข้องกัน</t>
  </si>
  <si>
    <t>เงินสดจ่ายชำระคืนเงินกู้ระยะสั้นจากสถาบันการเงิน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</si>
  <si>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</si>
  <si>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</si>
  <si>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30 กันยายน</t>
  </si>
  <si>
    <t>ณ วันที่ 30 กันยายน 2568</t>
  </si>
  <si>
    <t>30 กันยายน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</si>
  <si>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</si>
  <si>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</si>
  <si>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รับคืนภาษีเงินได้ถูกหัก ณ ที่จ่าย</t>
  </si>
  <si>
    <t>เงินสดรับจากเงินกู้ระยะยาว</t>
  </si>
  <si>
    <t>5, 8</t>
  </si>
  <si>
    <t>เงินกู้ยืมระยะสั้นจากสถาบันการเงิน</t>
  </si>
  <si>
    <t>5, 28</t>
  </si>
  <si>
    <t xml:space="preserve">  (กลับรายการ)</t>
  </si>
  <si>
    <t>ผลขาดทุนด้านเครดิตที่คาดว่าจะเกิดขึ้นของลูกหนี้ (โอนกลับ)</t>
  </si>
  <si>
    <t>(กำไร)ขาดทุนจากการจำหน่ายอุปกรณ์</t>
  </si>
  <si>
    <t>กระแสเงินสดสุทธิได้มาจาก(ใช้ไปใน)กิจกรรมลงทุน</t>
  </si>
  <si>
    <t>เงินสดจ่ายชำระคืนหุ้นกู้</t>
  </si>
  <si>
    <t>เงินสดรับจากเงินกู้ระยะสั้นจากสถาบันการเงิน</t>
  </si>
  <si>
    <t>รวมกำไรขาดทุนเบ็ดเสร็จรวมสำหรับงวด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</si>
</sst>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</numFmts>
  <fonts count="28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0"/>
      <name val="Courier New"/>
      <family val="3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" fillId="0" borderId="0"/>
    <xf numFmtId="0" fontId="23" fillId="0" borderId="0"/>
    <xf numFmtId="39" fontId="26" fillId="0" borderId="0"/>
  </cellStyleXfs>
  <cellXfs count="116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0" fontId="8" fillId="0" borderId="0" xfId="0" applyFont="1"/>
    <xf numFmtId="0" fontId="2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21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2" fillId="0" borderId="0" xfId="0" applyFont="1"/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10" fillId="0" borderId="0" xfId="0" applyNumberFormat="1" applyFont="1"/>
    <xf numFmtId="0" fontId="7" fillId="0" borderId="5" xfId="0" applyFont="1" applyBorder="1" applyAlignment="1">
      <alignment horizontal="center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190" fontId="10" fillId="0" borderId="0" xfId="1" applyNumberFormat="1" applyFont="1" applyFill="1" applyAlignment="1">
      <alignment horizontal="right"/>
    </xf>
    <xf numFmtId="190" fontId="24" fillId="0" borderId="0" xfId="1" applyNumberFormat="1" applyFont="1" applyFill="1" applyAlignment="1">
      <alignment horizontal="right"/>
    </xf>
    <xf numFmtId="190" fontId="24" fillId="0" borderId="0" xfId="1" applyNumberFormat="1" applyFont="1" applyFill="1" applyAlignme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10" fillId="0" borderId="5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/>
    <xf numFmtId="190" fontId="12" fillId="0" borderId="3" xfId="1" applyNumberFormat="1" applyFont="1" applyFill="1" applyBorder="1" applyAlignme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87" fontId="7" fillId="0" borderId="0" xfId="1" applyFont="1" applyFill="1" applyBorder="1"/>
    <xf numFmtId="190" fontId="4" fillId="0" borderId="5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12" fillId="0" borderId="5" xfId="1" applyNumberFormat="1" applyFont="1" applyFill="1" applyBorder="1" applyAlignment="1">
      <alignment horizontal="right"/>
    </xf>
    <xf numFmtId="189" fontId="7" fillId="0" borderId="0" xfId="0" applyNumberFormat="1" applyFont="1"/>
    <xf numFmtId="192" fontId="7" fillId="0" borderId="0" xfId="0" applyNumberFormat="1" applyFont="1"/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89" fontId="4" fillId="0" borderId="0" xfId="0" applyNumberFormat="1" applyFont="1"/>
    <xf numFmtId="192" fontId="7" fillId="0" borderId="1" xfId="0" applyNumberFormat="1" applyFont="1" applyBorder="1"/>
    <xf numFmtId="193" fontId="7" fillId="0" borderId="0" xfId="0" applyNumberFormat="1" applyFont="1"/>
    <xf numFmtId="187" fontId="3" fillId="0" borderId="0" xfId="1" applyFont="1" applyFill="1" applyAlignment="1"/>
    <xf numFmtId="187" fontId="7" fillId="0" borderId="0" xfId="1" applyFont="1" applyFill="1" applyAlignment="1"/>
    <xf numFmtId="187" fontId="3" fillId="0" borderId="0" xfId="0" applyNumberFormat="1" applyFont="1"/>
    <xf numFmtId="16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94" fontId="7" fillId="0" borderId="0" xfId="0" applyNumberFormat="1" applyFont="1"/>
    <xf numFmtId="37" fontId="7" fillId="0" borderId="0" xfId="0" applyNumberFormat="1" applyFont="1"/>
    <xf numFmtId="187" fontId="5" fillId="0" borderId="0" xfId="1" applyFont="1" applyFill="1" applyAlignment="1">
      <alignment horizontal="center"/>
    </xf>
    <xf numFmtId="187" fontId="7" fillId="0" borderId="0" xfId="0" applyNumberFormat="1" applyFont="1"/>
    <xf numFmtId="0" fontId="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0" xfId="0" applyFont="1"/>
    <xf numFmtId="0" fontId="10" fillId="0" borderId="0" xfId="4" applyFont="1" applyAlignment="1">
      <alignment vertical="center"/>
    </xf>
    <xf numFmtId="191" fontId="10" fillId="0" borderId="0" xfId="0" applyNumberFormat="1" applyFont="1"/>
    <xf numFmtId="191" fontId="4" fillId="0" borderId="3" xfId="0" applyNumberFormat="1" applyFont="1" applyBorder="1"/>
    <xf numFmtId="191" fontId="4" fillId="0" borderId="0" xfId="0" applyNumberFormat="1" applyFont="1"/>
    <xf numFmtId="191" fontId="10" fillId="0" borderId="0" xfId="0" applyNumberFormat="1" applyFont="1" applyAlignment="1">
      <alignment horizontal="right"/>
    </xf>
    <xf numFmtId="191" fontId="7" fillId="0" borderId="0" xfId="0" applyNumberFormat="1" applyFont="1"/>
    <xf numFmtId="190" fontId="12" fillId="0" borderId="3" xfId="0" applyNumberFormat="1" applyFont="1" applyBorder="1"/>
    <xf numFmtId="190" fontId="12" fillId="0" borderId="0" xfId="0" applyNumberFormat="1" applyFont="1"/>
    <xf numFmtId="190" fontId="12" fillId="0" borderId="4" xfId="0" applyNumberFormat="1" applyFont="1" applyBorder="1"/>
    <xf numFmtId="0" fontId="27" fillId="0" borderId="0" xfId="0" applyFont="1"/>
    <xf numFmtId="190" fontId="27" fillId="0" borderId="0" xfId="0" applyNumberFormat="1" applyFont="1"/>
    <xf numFmtId="0" fontId="1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Sheet1 2" xfId="5" xr:uid="{00000000-0005-0000-0000-000004000000}"/>
    <cellStyle name="ปกติ_USCT2" xfId="4" xr:uid="{00000000-0005-0000-0000-000005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FS%20T2\SEAFCO\Quarter\2024\Q3-2024\TH\SEAFCO%20FS%20%20300924T.XLSX" TargetMode="External"/><Relationship Id="rId1" Type="http://schemas.openxmlformats.org/officeDocument/2006/relationships/externalLinkPath" Target="file:///T:\FS%20T2\SEAFCO\Quarter\2024\Q3-2024\TH\SEAFCO%20FS%20%20300924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month"/>
      <sheetName val="PL9month"/>
      <sheetName val="CH_Conso66"/>
      <sheetName val="CH_Conso67"/>
      <sheetName val="CH_Separate66"/>
      <sheetName val="CH_Separate67"/>
      <sheetName val="CF"/>
    </sheetNames>
    <sheetDataSet>
      <sheetData sheetId="0">
        <row r="88">
          <cell r="H88">
            <v>5670</v>
          </cell>
        </row>
      </sheetData>
      <sheetData sheetId="1"/>
      <sheetData sheetId="2">
        <row r="27">
          <cell r="F27">
            <v>132028</v>
          </cell>
        </row>
        <row r="52">
          <cell r="H52">
            <v>-980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view="pageBreakPreview" topLeftCell="A19" zoomScaleNormal="100" zoomScaleSheetLayoutView="100" workbookViewId="0">
      <selection activeCell="D12" sqref="D12"/>
    </sheetView>
  </sheetViews>
  <sheetFormatPr defaultColWidth="1.33203125" defaultRowHeight="23.25" customHeight="1" x14ac:dyDescent="0.55000000000000004"/>
  <cols>
    <col min="1" max="1" width="36.88671875" style="7" customWidth="1"/>
    <col min="2" max="2" width="12.109375" style="5" customWidth="1"/>
    <col min="3" max="3" width="0.88671875" style="5" customWidth="1"/>
    <col min="4" max="4" width="12.33203125" style="5" customWidth="1"/>
    <col min="5" max="5" width="1.109375" style="5" customWidth="1"/>
    <col min="6" max="6" width="12.33203125" style="5" customWidth="1"/>
    <col min="7" max="7" width="1.109375" style="5" customWidth="1"/>
    <col min="8" max="8" width="12.33203125" style="5" customWidth="1"/>
    <col min="9" max="9" width="1.109375" style="5" customWidth="1"/>
    <col min="10" max="10" width="12.3320312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 x14ac:dyDescent="0.6">
      <c r="A1" s="13" t="s">
        <v>83</v>
      </c>
    </row>
    <row r="2" spans="1:10" s="1" customFormat="1" ht="23.4" x14ac:dyDescent="0.6">
      <c r="A2" s="2" t="s">
        <v>169</v>
      </c>
      <c r="D2" s="82"/>
      <c r="H2" s="82"/>
    </row>
    <row r="3" spans="1:10" ht="23.4" x14ac:dyDescent="0.6">
      <c r="A3" s="2" t="s">
        <v>241</v>
      </c>
    </row>
    <row r="4" spans="1:10" ht="23.4" x14ac:dyDescent="0.6">
      <c r="A4" s="2"/>
    </row>
    <row r="5" spans="1:10" ht="22.2" x14ac:dyDescent="0.6">
      <c r="B5" s="53"/>
      <c r="C5" s="53"/>
      <c r="D5" s="109" t="s">
        <v>0</v>
      </c>
      <c r="E5" s="109"/>
      <c r="F5" s="109"/>
      <c r="G5" s="109"/>
      <c r="H5" s="109" t="s">
        <v>1</v>
      </c>
      <c r="I5" s="109"/>
      <c r="J5" s="109"/>
    </row>
    <row r="6" spans="1:10" ht="22.2" x14ac:dyDescent="0.6">
      <c r="A6" s="3" t="s">
        <v>2</v>
      </c>
      <c r="B6" s="52" t="s">
        <v>3</v>
      </c>
      <c r="C6" s="30"/>
      <c r="D6" s="83" t="s">
        <v>242</v>
      </c>
      <c r="E6" s="83"/>
      <c r="F6" s="83" t="s">
        <v>142</v>
      </c>
      <c r="H6" s="83" t="s">
        <v>242</v>
      </c>
      <c r="I6" s="83"/>
      <c r="J6" s="83" t="s">
        <v>142</v>
      </c>
    </row>
    <row r="7" spans="1:10" ht="22.2" x14ac:dyDescent="0.6">
      <c r="A7" s="3"/>
      <c r="B7" s="52"/>
      <c r="C7" s="30"/>
      <c r="D7" s="84" t="s">
        <v>178</v>
      </c>
      <c r="E7" s="84"/>
      <c r="F7" s="84" t="s">
        <v>167</v>
      </c>
      <c r="G7" s="84"/>
      <c r="H7" s="84" t="s">
        <v>178</v>
      </c>
      <c r="I7" s="84"/>
      <c r="J7" s="84" t="s">
        <v>167</v>
      </c>
    </row>
    <row r="8" spans="1:10" ht="22.2" x14ac:dyDescent="0.6">
      <c r="A8" s="3"/>
      <c r="B8" s="52"/>
      <c r="C8" s="30"/>
      <c r="D8" s="84" t="s">
        <v>143</v>
      </c>
      <c r="E8" s="84"/>
      <c r="F8" s="84"/>
      <c r="G8" s="84"/>
      <c r="H8" s="84" t="s">
        <v>143</v>
      </c>
      <c r="I8" s="84"/>
      <c r="J8" s="84"/>
    </row>
    <row r="9" spans="1:10" s="17" customFormat="1" ht="22.2" x14ac:dyDescent="0.6">
      <c r="A9" s="3"/>
      <c r="B9" s="52"/>
      <c r="C9" s="16"/>
      <c r="D9" s="108" t="s">
        <v>144</v>
      </c>
      <c r="E9" s="108"/>
      <c r="F9" s="108"/>
      <c r="G9" s="108"/>
      <c r="H9" s="108"/>
      <c r="I9" s="108"/>
      <c r="J9" s="108"/>
    </row>
    <row r="10" spans="1:10" ht="22.2" x14ac:dyDescent="0.6">
      <c r="A10" s="4" t="s">
        <v>4</v>
      </c>
      <c r="B10" s="52"/>
      <c r="C10" s="52"/>
    </row>
    <row r="11" spans="1:10" ht="21.6" x14ac:dyDescent="0.55000000000000004">
      <c r="A11" s="7" t="s">
        <v>5</v>
      </c>
      <c r="B11" s="52"/>
      <c r="C11" s="52"/>
      <c r="D11" s="9">
        <v>154434</v>
      </c>
      <c r="E11" s="9"/>
      <c r="F11" s="9">
        <v>115257</v>
      </c>
      <c r="G11" s="9"/>
      <c r="H11" s="9">
        <v>115634</v>
      </c>
      <c r="I11" s="9"/>
      <c r="J11" s="9">
        <v>78423</v>
      </c>
    </row>
    <row r="12" spans="1:10" ht="21.6" x14ac:dyDescent="0.55000000000000004">
      <c r="A12" s="7" t="s">
        <v>6</v>
      </c>
      <c r="B12" s="52">
        <v>6</v>
      </c>
      <c r="C12" s="52"/>
      <c r="D12" s="12">
        <v>354487</v>
      </c>
      <c r="E12" s="9"/>
      <c r="F12" s="9">
        <v>208780</v>
      </c>
      <c r="G12" s="9"/>
      <c r="H12" s="9">
        <v>354487</v>
      </c>
      <c r="I12" s="9"/>
      <c r="J12" s="9">
        <v>208780</v>
      </c>
    </row>
    <row r="13" spans="1:10" ht="21.6" x14ac:dyDescent="0.55000000000000004">
      <c r="A13" s="7" t="s">
        <v>64</v>
      </c>
      <c r="B13" s="52" t="s">
        <v>158</v>
      </c>
      <c r="C13" s="52"/>
      <c r="D13" s="12">
        <f>26062+925</f>
        <v>26987</v>
      </c>
      <c r="E13" s="9"/>
      <c r="F13" s="9">
        <v>18940</v>
      </c>
      <c r="G13" s="9"/>
      <c r="H13" s="9">
        <f>29257+925</f>
        <v>30182</v>
      </c>
      <c r="I13" s="9"/>
      <c r="J13" s="9">
        <v>19671</v>
      </c>
    </row>
    <row r="14" spans="1:10" ht="21.6" x14ac:dyDescent="0.55000000000000004">
      <c r="A14" s="7" t="s">
        <v>77</v>
      </c>
      <c r="B14" s="52" t="s">
        <v>247</v>
      </c>
      <c r="C14" s="52"/>
      <c r="D14" s="9">
        <v>125508</v>
      </c>
      <c r="E14" s="9"/>
      <c r="F14" s="9">
        <v>102711</v>
      </c>
      <c r="G14" s="9"/>
      <c r="H14" s="9">
        <v>125508</v>
      </c>
      <c r="I14" s="9"/>
      <c r="J14" s="9">
        <v>102711</v>
      </c>
    </row>
    <row r="15" spans="1:10" ht="21.6" x14ac:dyDescent="0.55000000000000004">
      <c r="A15" s="7" t="s">
        <v>179</v>
      </c>
      <c r="B15" s="52">
        <v>5</v>
      </c>
      <c r="C15" s="52"/>
      <c r="D15" s="9">
        <v>0</v>
      </c>
      <c r="E15" s="9"/>
      <c r="F15" s="9">
        <v>0</v>
      </c>
      <c r="G15" s="9"/>
      <c r="H15" s="9">
        <v>2000</v>
      </c>
      <c r="I15" s="9"/>
      <c r="J15" s="9">
        <v>2000</v>
      </c>
    </row>
    <row r="16" spans="1:10" ht="21.6" x14ac:dyDescent="0.55000000000000004">
      <c r="A16" s="7" t="s">
        <v>47</v>
      </c>
      <c r="B16" s="52">
        <v>9</v>
      </c>
      <c r="C16" s="52"/>
      <c r="D16" s="9">
        <v>53820</v>
      </c>
      <c r="E16" s="9"/>
      <c r="F16" s="9">
        <v>39689</v>
      </c>
      <c r="G16" s="9"/>
      <c r="H16" s="9">
        <v>53820</v>
      </c>
      <c r="I16" s="9"/>
      <c r="J16" s="9">
        <v>39689</v>
      </c>
    </row>
    <row r="17" spans="1:10" ht="21.6" x14ac:dyDescent="0.55000000000000004">
      <c r="A17" s="7" t="s">
        <v>139</v>
      </c>
      <c r="B17" s="52">
        <v>10</v>
      </c>
      <c r="C17" s="52"/>
      <c r="D17" s="9">
        <v>1104</v>
      </c>
      <c r="E17" s="9"/>
      <c r="F17" s="9">
        <v>61665</v>
      </c>
      <c r="G17" s="9"/>
      <c r="H17" s="9">
        <v>1104</v>
      </c>
      <c r="I17" s="9"/>
      <c r="J17" s="9">
        <v>61665</v>
      </c>
    </row>
    <row r="18" spans="1:10" ht="21.6" x14ac:dyDescent="0.55000000000000004">
      <c r="A18" s="7" t="s">
        <v>66</v>
      </c>
      <c r="B18" s="52"/>
      <c r="C18" s="52"/>
      <c r="D18" s="9">
        <v>151289</v>
      </c>
      <c r="E18" s="9"/>
      <c r="F18" s="9">
        <v>167506</v>
      </c>
      <c r="G18" s="9"/>
      <c r="H18" s="9">
        <v>151289</v>
      </c>
      <c r="I18" s="9"/>
      <c r="J18" s="9">
        <v>167506</v>
      </c>
    </row>
    <row r="19" spans="1:10" ht="22.2" x14ac:dyDescent="0.6">
      <c r="A19" s="3" t="s">
        <v>7</v>
      </c>
      <c r="B19" s="52"/>
      <c r="C19" s="52"/>
      <c r="D19" s="21">
        <f>SUM(D11:D18)</f>
        <v>867629</v>
      </c>
      <c r="E19" s="19"/>
      <c r="F19" s="21">
        <f>SUM(F11:F18)</f>
        <v>714548</v>
      </c>
      <c r="G19" s="18"/>
      <c r="H19" s="21">
        <f>SUM(H11:H18)</f>
        <v>834024</v>
      </c>
      <c r="I19" s="19"/>
      <c r="J19" s="21">
        <f>SUM(J11:J18)</f>
        <v>680445</v>
      </c>
    </row>
    <row r="20" spans="1:10" ht="23.4" x14ac:dyDescent="0.6">
      <c r="A20" s="2"/>
    </row>
    <row r="21" spans="1:10" ht="22.2" x14ac:dyDescent="0.6">
      <c r="A21" s="4" t="s">
        <v>8</v>
      </c>
      <c r="B21" s="52"/>
      <c r="C21" s="52"/>
      <c r="D21" s="9"/>
      <c r="E21" s="9"/>
      <c r="F21" s="9"/>
      <c r="G21" s="9"/>
      <c r="H21" s="9"/>
      <c r="I21" s="9"/>
      <c r="J21" s="9"/>
    </row>
    <row r="22" spans="1:10" ht="21.6" x14ac:dyDescent="0.55000000000000004">
      <c r="A22" s="5" t="s">
        <v>78</v>
      </c>
      <c r="B22" s="52">
        <v>10</v>
      </c>
      <c r="D22" s="9">
        <v>20781</v>
      </c>
      <c r="E22" s="9"/>
      <c r="F22" s="9">
        <v>21184</v>
      </c>
      <c r="H22" s="9">
        <v>11875</v>
      </c>
      <c r="I22" s="9"/>
      <c r="J22" s="9">
        <v>12375</v>
      </c>
    </row>
    <row r="23" spans="1:10" ht="21.6" x14ac:dyDescent="0.55000000000000004">
      <c r="A23" s="5" t="s">
        <v>9</v>
      </c>
      <c r="B23" s="52">
        <v>11</v>
      </c>
      <c r="C23" s="52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6" x14ac:dyDescent="0.55000000000000004">
      <c r="A24" s="7" t="s">
        <v>86</v>
      </c>
      <c r="B24" s="52">
        <v>8</v>
      </c>
      <c r="C24" s="52"/>
      <c r="D24" s="12">
        <v>130322</v>
      </c>
      <c r="E24" s="12"/>
      <c r="F24" s="12">
        <v>151038</v>
      </c>
      <c r="G24" s="9"/>
      <c r="H24" s="9">
        <v>130322</v>
      </c>
      <c r="I24" s="9"/>
      <c r="J24" s="9">
        <v>151038</v>
      </c>
    </row>
    <row r="25" spans="1:10" ht="21.6" x14ac:dyDescent="0.55000000000000004">
      <c r="A25" s="7" t="s">
        <v>61</v>
      </c>
      <c r="B25" s="52">
        <v>12</v>
      </c>
      <c r="C25" s="52"/>
      <c r="D25" s="12">
        <v>62818</v>
      </c>
      <c r="E25" s="12"/>
      <c r="F25" s="12">
        <v>64488</v>
      </c>
      <c r="G25" s="9"/>
      <c r="H25" s="9">
        <v>62818</v>
      </c>
      <c r="I25" s="9"/>
      <c r="J25" s="9">
        <v>64488</v>
      </c>
    </row>
    <row r="26" spans="1:10" ht="21.6" x14ac:dyDescent="0.55000000000000004">
      <c r="A26" s="7" t="s">
        <v>52</v>
      </c>
      <c r="B26" s="52">
        <v>13</v>
      </c>
      <c r="C26" s="52"/>
      <c r="D26" s="12">
        <v>1069592</v>
      </c>
      <c r="E26" s="12"/>
      <c r="F26" s="12">
        <v>1050910</v>
      </c>
      <c r="G26" s="9"/>
      <c r="H26" s="9">
        <v>1067295</v>
      </c>
      <c r="I26" s="9"/>
      <c r="J26" s="9">
        <v>1043997</v>
      </c>
    </row>
    <row r="27" spans="1:10" ht="21.6" x14ac:dyDescent="0.55000000000000004">
      <c r="A27" s="7" t="s">
        <v>79</v>
      </c>
      <c r="B27" s="52">
        <v>14</v>
      </c>
      <c r="C27" s="52"/>
      <c r="D27" s="12">
        <v>238757</v>
      </c>
      <c r="E27" s="12"/>
      <c r="F27" s="12">
        <v>101982</v>
      </c>
      <c r="G27" s="9"/>
      <c r="H27" s="9">
        <v>238757</v>
      </c>
      <c r="I27" s="9"/>
      <c r="J27" s="9">
        <v>101982</v>
      </c>
    </row>
    <row r="28" spans="1:10" ht="21.6" x14ac:dyDescent="0.55000000000000004">
      <c r="A28" s="7" t="s">
        <v>84</v>
      </c>
      <c r="B28" s="52">
        <v>15</v>
      </c>
      <c r="C28" s="52"/>
      <c r="D28" s="12">
        <v>1657</v>
      </c>
      <c r="E28" s="12"/>
      <c r="F28" s="12">
        <v>2200</v>
      </c>
      <c r="G28" s="9"/>
      <c r="H28" s="9">
        <v>1657</v>
      </c>
      <c r="I28" s="9"/>
      <c r="J28" s="9">
        <v>2200</v>
      </c>
    </row>
    <row r="29" spans="1:10" ht="21.6" x14ac:dyDescent="0.55000000000000004">
      <c r="A29" s="7" t="s">
        <v>85</v>
      </c>
      <c r="B29" s="52">
        <v>16</v>
      </c>
      <c r="C29" s="52"/>
      <c r="D29" s="12">
        <v>26638</v>
      </c>
      <c r="E29" s="12"/>
      <c r="F29" s="12">
        <v>44464</v>
      </c>
      <c r="G29" s="9"/>
      <c r="H29" s="9">
        <v>26638</v>
      </c>
      <c r="I29" s="9"/>
      <c r="J29" s="9">
        <v>44464</v>
      </c>
    </row>
    <row r="30" spans="1:10" ht="21.6" x14ac:dyDescent="0.55000000000000004">
      <c r="A30" s="7" t="s">
        <v>78</v>
      </c>
      <c r="B30" s="52"/>
      <c r="C30" s="52"/>
      <c r="E30" s="12"/>
      <c r="F30" s="12"/>
      <c r="G30" s="9"/>
      <c r="H30" s="9"/>
      <c r="I30" s="9"/>
      <c r="J30" s="9"/>
    </row>
    <row r="31" spans="1:10" ht="21.6" x14ac:dyDescent="0.55000000000000004">
      <c r="A31" s="7" t="s">
        <v>137</v>
      </c>
      <c r="B31" s="52"/>
      <c r="C31" s="52"/>
      <c r="D31" s="12">
        <v>16000</v>
      </c>
      <c r="E31" s="12"/>
      <c r="F31" s="12">
        <v>18434</v>
      </c>
      <c r="G31" s="9"/>
      <c r="H31" s="9">
        <v>16000</v>
      </c>
      <c r="I31" s="9"/>
      <c r="J31" s="9">
        <v>18434</v>
      </c>
    </row>
    <row r="32" spans="1:10" ht="21.6" x14ac:dyDescent="0.55000000000000004">
      <c r="A32" s="7" t="s">
        <v>48</v>
      </c>
      <c r="B32" s="52"/>
      <c r="C32" s="52"/>
      <c r="D32" s="12">
        <v>3371</v>
      </c>
      <c r="E32" s="12"/>
      <c r="F32" s="12">
        <v>3458</v>
      </c>
      <c r="G32" s="9"/>
      <c r="H32" s="9">
        <v>2908</v>
      </c>
      <c r="I32" s="9"/>
      <c r="J32" s="9">
        <v>2972</v>
      </c>
    </row>
    <row r="33" spans="1:10" ht="22.2" x14ac:dyDescent="0.6">
      <c r="A33" s="3" t="s">
        <v>10</v>
      </c>
      <c r="B33" s="52"/>
      <c r="C33" s="52"/>
      <c r="D33" s="21">
        <f>SUM(D22:D32)</f>
        <v>1569936</v>
      </c>
      <c r="E33" s="19"/>
      <c r="F33" s="21">
        <f>SUM(F22:F32)</f>
        <v>1458158</v>
      </c>
      <c r="G33" s="18"/>
      <c r="H33" s="21">
        <f>SUM(H22:H32)</f>
        <v>1568070</v>
      </c>
      <c r="I33" s="19"/>
      <c r="J33" s="21">
        <f>SUM(J22:J32)</f>
        <v>1451750</v>
      </c>
    </row>
    <row r="34" spans="1:10" ht="23.4" x14ac:dyDescent="0.6">
      <c r="A34" s="2"/>
      <c r="H34" s="85"/>
    </row>
    <row r="35" spans="1:10" ht="22.8" thickBot="1" x14ac:dyDescent="0.65">
      <c r="A35" s="3" t="s">
        <v>11</v>
      </c>
      <c r="B35" s="52"/>
      <c r="C35" s="52"/>
      <c r="D35" s="20">
        <f>D19+D33</f>
        <v>2437565</v>
      </c>
      <c r="E35" s="19"/>
      <c r="F35" s="20">
        <f>F19+F33</f>
        <v>2172706</v>
      </c>
      <c r="G35" s="18"/>
      <c r="H35" s="20">
        <f>H19+H33</f>
        <v>2402094</v>
      </c>
      <c r="I35" s="19"/>
      <c r="J35" s="20">
        <f>J19+J33</f>
        <v>2132195</v>
      </c>
    </row>
    <row r="36" spans="1:10" ht="22.8" thickTop="1" x14ac:dyDescent="0.6">
      <c r="A36" s="3"/>
      <c r="B36" s="52"/>
      <c r="C36" s="52"/>
      <c r="D36" s="19"/>
      <c r="E36" s="19"/>
      <c r="F36" s="19"/>
      <c r="G36" s="18"/>
      <c r="H36" s="19"/>
      <c r="I36" s="19"/>
      <c r="J36" s="19"/>
    </row>
    <row r="37" spans="1:10" s="1" customFormat="1" ht="23.4" x14ac:dyDescent="0.6">
      <c r="A37" s="13" t="s">
        <v>83</v>
      </c>
      <c r="D37" s="11"/>
      <c r="E37" s="11"/>
      <c r="F37" s="11"/>
      <c r="G37" s="11"/>
      <c r="H37" s="11"/>
      <c r="I37" s="11"/>
      <c r="J37" s="11"/>
    </row>
    <row r="38" spans="1:10" s="1" customFormat="1" ht="23.4" x14ac:dyDescent="0.6">
      <c r="A38" s="2" t="s">
        <v>170</v>
      </c>
      <c r="D38" s="11"/>
      <c r="E38" s="11"/>
      <c r="F38" s="11"/>
      <c r="G38" s="11"/>
      <c r="H38" s="11"/>
      <c r="I38" s="11"/>
      <c r="J38" s="11"/>
    </row>
    <row r="39" spans="1:10" ht="23.4" x14ac:dyDescent="0.6">
      <c r="A39" s="2" t="s">
        <v>241</v>
      </c>
      <c r="D39" s="9"/>
      <c r="E39" s="9"/>
      <c r="F39" s="9"/>
      <c r="G39" s="9"/>
      <c r="H39" s="9"/>
      <c r="I39" s="9"/>
      <c r="J39" s="9"/>
    </row>
    <row r="40" spans="1:10" ht="23.4" x14ac:dyDescent="0.6">
      <c r="A40" s="2"/>
    </row>
    <row r="41" spans="1:10" ht="22.2" x14ac:dyDescent="0.6">
      <c r="B41" s="53"/>
      <c r="C41" s="53"/>
      <c r="D41" s="109" t="s">
        <v>0</v>
      </c>
      <c r="E41" s="109"/>
      <c r="F41" s="109"/>
      <c r="G41" s="109"/>
      <c r="H41" s="109" t="s">
        <v>1</v>
      </c>
      <c r="I41" s="109"/>
      <c r="J41" s="109"/>
    </row>
    <row r="42" spans="1:10" ht="22.2" x14ac:dyDescent="0.6">
      <c r="A42" s="3" t="s">
        <v>12</v>
      </c>
      <c r="B42" s="52" t="s">
        <v>3</v>
      </c>
      <c r="C42" s="30"/>
      <c r="D42" s="83" t="s">
        <v>242</v>
      </c>
      <c r="E42" s="83"/>
      <c r="F42" s="83" t="s">
        <v>142</v>
      </c>
      <c r="H42" s="83" t="s">
        <v>242</v>
      </c>
      <c r="I42" s="83"/>
      <c r="J42" s="83" t="s">
        <v>142</v>
      </c>
    </row>
    <row r="43" spans="1:10" ht="22.2" x14ac:dyDescent="0.6">
      <c r="A43" s="3"/>
      <c r="B43" s="52"/>
      <c r="C43" s="30"/>
      <c r="D43" s="84" t="s">
        <v>178</v>
      </c>
      <c r="E43" s="84"/>
      <c r="F43" s="84" t="s">
        <v>167</v>
      </c>
      <c r="G43" s="84"/>
      <c r="H43" s="84" t="s">
        <v>178</v>
      </c>
      <c r="I43" s="84"/>
      <c r="J43" s="84" t="s">
        <v>167</v>
      </c>
    </row>
    <row r="44" spans="1:10" ht="22.2" x14ac:dyDescent="0.6">
      <c r="A44" s="3"/>
      <c r="B44" s="52"/>
      <c r="C44" s="30"/>
      <c r="D44" s="84" t="s">
        <v>143</v>
      </c>
      <c r="E44" s="84"/>
      <c r="F44" s="84"/>
      <c r="G44" s="84"/>
      <c r="H44" s="84" t="s">
        <v>143</v>
      </c>
      <c r="I44" s="84"/>
      <c r="J44" s="84"/>
    </row>
    <row r="45" spans="1:10" s="17" customFormat="1" ht="22.2" x14ac:dyDescent="0.6">
      <c r="A45" s="3"/>
      <c r="B45" s="52"/>
      <c r="C45" s="16"/>
      <c r="D45" s="108" t="s">
        <v>144</v>
      </c>
      <c r="E45" s="108"/>
      <c r="F45" s="108"/>
      <c r="G45" s="108"/>
      <c r="H45" s="108"/>
      <c r="I45" s="108"/>
      <c r="J45" s="108"/>
    </row>
    <row r="46" spans="1:10" ht="22.2" x14ac:dyDescent="0.6">
      <c r="A46" s="4" t="s">
        <v>13</v>
      </c>
      <c r="B46" s="30"/>
      <c r="C46" s="30"/>
      <c r="D46" s="9"/>
      <c r="E46" s="9"/>
      <c r="F46" s="9"/>
      <c r="G46" s="9"/>
      <c r="H46" s="9"/>
      <c r="I46" s="9"/>
      <c r="J46" s="9"/>
    </row>
    <row r="47" spans="1:10" ht="21.6" x14ac:dyDescent="0.55000000000000004">
      <c r="A47" s="7" t="s">
        <v>248</v>
      </c>
      <c r="B47" s="52">
        <v>17</v>
      </c>
      <c r="C47" s="30"/>
      <c r="D47" s="9">
        <v>3238</v>
      </c>
      <c r="E47" s="9"/>
      <c r="F47" s="9">
        <v>0</v>
      </c>
      <c r="G47" s="9"/>
      <c r="H47" s="9">
        <v>3238</v>
      </c>
      <c r="I47" s="9"/>
      <c r="J47" s="9">
        <v>0</v>
      </c>
    </row>
    <row r="48" spans="1:10" ht="21.6" x14ac:dyDescent="0.55000000000000004">
      <c r="A48" s="7" t="s">
        <v>56</v>
      </c>
      <c r="B48" s="52" t="s">
        <v>159</v>
      </c>
      <c r="C48" s="52"/>
      <c r="D48" s="9">
        <v>321731</v>
      </c>
      <c r="E48" s="9"/>
      <c r="F48" s="9">
        <v>381599</v>
      </c>
      <c r="G48" s="9"/>
      <c r="H48" s="9">
        <v>307094</v>
      </c>
      <c r="I48" s="9"/>
      <c r="J48" s="9">
        <v>362138</v>
      </c>
    </row>
    <row r="49" spans="1:10" ht="21.6" x14ac:dyDescent="0.55000000000000004">
      <c r="A49" s="7" t="s">
        <v>65</v>
      </c>
      <c r="B49" s="52" t="s">
        <v>202</v>
      </c>
      <c r="C49" s="52"/>
      <c r="D49" s="9">
        <v>50255</v>
      </c>
      <c r="E49" s="9"/>
      <c r="F49" s="9">
        <v>29630</v>
      </c>
      <c r="G49" s="9"/>
      <c r="H49" s="9">
        <v>49825</v>
      </c>
      <c r="I49" s="9"/>
      <c r="J49" s="9">
        <v>29250</v>
      </c>
    </row>
    <row r="50" spans="1:10" ht="21.6" x14ac:dyDescent="0.55000000000000004">
      <c r="A50" s="7" t="s">
        <v>87</v>
      </c>
      <c r="B50" s="52">
        <v>8</v>
      </c>
      <c r="C50" s="52"/>
      <c r="D50" s="9">
        <v>207525</v>
      </c>
      <c r="E50" s="9"/>
      <c r="F50" s="9">
        <v>27738</v>
      </c>
      <c r="G50" s="9"/>
      <c r="H50" s="9">
        <v>198305</v>
      </c>
      <c r="I50" s="9"/>
      <c r="J50" s="9">
        <v>18039</v>
      </c>
    </row>
    <row r="51" spans="1:10" ht="21.6" x14ac:dyDescent="0.55000000000000004">
      <c r="A51" s="7" t="s">
        <v>80</v>
      </c>
      <c r="B51" s="52"/>
    </row>
    <row r="52" spans="1:10" ht="21.6" x14ac:dyDescent="0.55000000000000004">
      <c r="A52" s="7" t="s">
        <v>73</v>
      </c>
      <c r="B52" s="52">
        <v>23</v>
      </c>
      <c r="C52" s="52"/>
      <c r="D52" s="9">
        <v>21610</v>
      </c>
      <c r="E52" s="9"/>
      <c r="F52" s="9">
        <v>21691</v>
      </c>
      <c r="G52" s="9"/>
      <c r="H52" s="9">
        <v>21610</v>
      </c>
      <c r="I52" s="9"/>
      <c r="J52" s="9">
        <v>21691</v>
      </c>
    </row>
    <row r="53" spans="1:10" ht="21.6" x14ac:dyDescent="0.55000000000000004">
      <c r="A53" s="7" t="s">
        <v>81</v>
      </c>
      <c r="B53" s="52"/>
      <c r="C53" s="52"/>
      <c r="D53" s="9"/>
      <c r="E53" s="9"/>
      <c r="F53" s="9"/>
      <c r="G53" s="9"/>
      <c r="H53" s="9"/>
      <c r="I53" s="9"/>
      <c r="J53" s="9"/>
    </row>
    <row r="54" spans="1:10" ht="21.6" x14ac:dyDescent="0.55000000000000004">
      <c r="A54" s="7" t="s">
        <v>73</v>
      </c>
      <c r="B54" s="52" t="s">
        <v>160</v>
      </c>
      <c r="C54" s="52"/>
      <c r="D54" s="9">
        <v>51233</v>
      </c>
      <c r="E54" s="9"/>
      <c r="F54" s="9">
        <v>16094</v>
      </c>
      <c r="G54" s="9"/>
      <c r="H54" s="9">
        <v>51233</v>
      </c>
      <c r="I54" s="9"/>
      <c r="J54" s="9">
        <v>16094</v>
      </c>
    </row>
    <row r="55" spans="1:10" ht="21.6" x14ac:dyDescent="0.55000000000000004">
      <c r="A55" s="7" t="s">
        <v>180</v>
      </c>
      <c r="B55" s="52" t="s">
        <v>187</v>
      </c>
      <c r="C55" s="52"/>
      <c r="D55" s="9">
        <v>0</v>
      </c>
      <c r="E55" s="9"/>
      <c r="F55" s="9">
        <v>99804</v>
      </c>
      <c r="G55" s="9"/>
      <c r="H55" s="9">
        <v>0</v>
      </c>
      <c r="I55" s="9"/>
      <c r="J55" s="9">
        <v>99804</v>
      </c>
    </row>
    <row r="56" spans="1:10" ht="21.6" x14ac:dyDescent="0.55000000000000004">
      <c r="A56" s="7" t="s">
        <v>88</v>
      </c>
      <c r="B56" s="52" t="s">
        <v>161</v>
      </c>
      <c r="C56" s="52"/>
      <c r="D56" s="9">
        <v>15553</v>
      </c>
      <c r="E56" s="9"/>
      <c r="F56" s="9">
        <v>17114</v>
      </c>
      <c r="G56" s="9"/>
      <c r="H56" s="9">
        <v>1994</v>
      </c>
      <c r="I56" s="9"/>
      <c r="J56" s="9">
        <v>3555</v>
      </c>
    </row>
    <row r="57" spans="1:10" ht="21.6" x14ac:dyDescent="0.55000000000000004">
      <c r="A57" s="7" t="s">
        <v>89</v>
      </c>
      <c r="B57" s="52">
        <v>21</v>
      </c>
      <c r="C57" s="52"/>
      <c r="D57" s="9">
        <v>8982</v>
      </c>
      <c r="E57" s="9"/>
      <c r="F57" s="9">
        <v>2949</v>
      </c>
      <c r="G57" s="9"/>
      <c r="H57" s="9">
        <v>8982</v>
      </c>
      <c r="I57" s="9"/>
      <c r="J57" s="9">
        <v>2949</v>
      </c>
    </row>
    <row r="58" spans="1:10" ht="22.2" x14ac:dyDescent="0.6">
      <c r="A58" s="3" t="s">
        <v>14</v>
      </c>
      <c r="B58" s="52"/>
      <c r="C58" s="52"/>
      <c r="D58" s="21">
        <f>SUM(D47:D57)</f>
        <v>680127</v>
      </c>
      <c r="E58" s="19"/>
      <c r="F58" s="21">
        <f>SUM(F48:F57)</f>
        <v>596619</v>
      </c>
      <c r="G58" s="18"/>
      <c r="H58" s="21">
        <f>SUM(H47:H57)</f>
        <v>642281</v>
      </c>
      <c r="I58" s="19"/>
      <c r="J58" s="21">
        <f>SUM(J48:J57)</f>
        <v>553520</v>
      </c>
    </row>
    <row r="59" spans="1:10" ht="23.4" x14ac:dyDescent="0.6">
      <c r="A59" s="2"/>
    </row>
    <row r="60" spans="1:10" ht="22.2" x14ac:dyDescent="0.6">
      <c r="A60" s="4" t="s">
        <v>15</v>
      </c>
      <c r="B60" s="52"/>
      <c r="C60" s="52"/>
      <c r="D60" s="9"/>
      <c r="E60" s="9"/>
      <c r="F60" s="9"/>
      <c r="G60" s="9"/>
      <c r="H60" s="9"/>
      <c r="I60" s="9"/>
      <c r="J60" s="9"/>
    </row>
    <row r="61" spans="1:10" ht="21.6" x14ac:dyDescent="0.55000000000000004">
      <c r="A61" s="7" t="s">
        <v>60</v>
      </c>
      <c r="B61" s="52">
        <v>23</v>
      </c>
      <c r="C61" s="52"/>
      <c r="D61" s="12">
        <v>27147</v>
      </c>
      <c r="E61" s="12"/>
      <c r="F61" s="12">
        <v>6404</v>
      </c>
      <c r="G61" s="9"/>
      <c r="H61" s="12">
        <v>27147</v>
      </c>
      <c r="I61" s="12"/>
      <c r="J61" s="12">
        <v>6404</v>
      </c>
    </row>
    <row r="62" spans="1:10" ht="21.6" x14ac:dyDescent="0.55000000000000004">
      <c r="A62" s="7" t="s">
        <v>82</v>
      </c>
      <c r="B62" s="52" t="s">
        <v>160</v>
      </c>
      <c r="C62" s="52"/>
      <c r="D62" s="12">
        <v>175321</v>
      </c>
      <c r="E62" s="12"/>
      <c r="F62" s="12">
        <v>15709</v>
      </c>
      <c r="G62" s="9"/>
      <c r="H62" s="12">
        <v>175321</v>
      </c>
      <c r="I62" s="12"/>
      <c r="J62" s="12">
        <v>15709</v>
      </c>
    </row>
    <row r="63" spans="1:10" ht="21.6" x14ac:dyDescent="0.55000000000000004">
      <c r="A63" s="7" t="s">
        <v>74</v>
      </c>
      <c r="B63" s="52"/>
      <c r="C63" s="52"/>
      <c r="D63" s="12"/>
      <c r="E63" s="12"/>
      <c r="F63" s="12"/>
      <c r="G63" s="9"/>
      <c r="H63" s="12"/>
      <c r="I63" s="12"/>
      <c r="J63" s="12"/>
    </row>
    <row r="64" spans="1:10" ht="21.6" x14ac:dyDescent="0.55000000000000004">
      <c r="A64" s="7" t="s">
        <v>75</v>
      </c>
      <c r="B64" s="52" t="s">
        <v>188</v>
      </c>
      <c r="C64" s="52"/>
      <c r="D64" s="12">
        <v>42470</v>
      </c>
      <c r="E64" s="12"/>
      <c r="F64" s="12">
        <v>43298</v>
      </c>
      <c r="G64" s="9"/>
      <c r="H64" s="12">
        <v>42470</v>
      </c>
      <c r="I64" s="12"/>
      <c r="J64" s="12">
        <v>43298</v>
      </c>
    </row>
    <row r="65" spans="1:10" ht="21.6" x14ac:dyDescent="0.55000000000000004">
      <c r="A65" s="7" t="s">
        <v>157</v>
      </c>
      <c r="B65" s="52"/>
      <c r="C65" s="52"/>
      <c r="D65" s="12">
        <v>0</v>
      </c>
      <c r="E65" s="12"/>
      <c r="F65" s="12">
        <v>3167</v>
      </c>
      <c r="G65" s="9"/>
      <c r="H65" s="12">
        <v>0</v>
      </c>
      <c r="I65" s="12"/>
      <c r="J65" s="12">
        <v>3167</v>
      </c>
    </row>
    <row r="66" spans="1:10" ht="22.2" x14ac:dyDescent="0.6">
      <c r="A66" s="3" t="s">
        <v>16</v>
      </c>
      <c r="B66" s="52"/>
      <c r="C66" s="52"/>
      <c r="D66" s="21">
        <f>SUM(D61:D65)</f>
        <v>244938</v>
      </c>
      <c r="E66" s="19"/>
      <c r="F66" s="21">
        <f>SUM(F61:F65)</f>
        <v>68578</v>
      </c>
      <c r="G66" s="18"/>
      <c r="H66" s="21">
        <f>SUM(H61:H65)</f>
        <v>244938</v>
      </c>
      <c r="I66" s="19"/>
      <c r="J66" s="21">
        <f>SUM(J61:J65)</f>
        <v>68578</v>
      </c>
    </row>
    <row r="67" spans="1:10" ht="22.2" x14ac:dyDescent="0.6">
      <c r="A67" s="3" t="s">
        <v>17</v>
      </c>
      <c r="B67" s="52"/>
      <c r="C67" s="52"/>
      <c r="D67" s="21">
        <f>D58+D66</f>
        <v>925065</v>
      </c>
      <c r="E67" s="19"/>
      <c r="F67" s="21">
        <f>F58+F66</f>
        <v>665197</v>
      </c>
      <c r="G67" s="18"/>
      <c r="H67" s="21">
        <f>H58+H66</f>
        <v>887219</v>
      </c>
      <c r="I67" s="19"/>
      <c r="J67" s="21">
        <f>J58+J66</f>
        <v>622098</v>
      </c>
    </row>
    <row r="68" spans="1:10" ht="22.2" x14ac:dyDescent="0.6">
      <c r="A68" s="3"/>
      <c r="B68" s="52"/>
      <c r="C68" s="52"/>
      <c r="D68" s="19"/>
      <c r="E68" s="19"/>
      <c r="F68" s="19"/>
      <c r="G68" s="18"/>
      <c r="H68" s="19"/>
      <c r="I68" s="19"/>
      <c r="J68" s="19"/>
    </row>
    <row r="69" spans="1:10" s="1" customFormat="1" ht="23.4" x14ac:dyDescent="0.6">
      <c r="A69" s="13" t="s">
        <v>83</v>
      </c>
    </row>
    <row r="70" spans="1:10" s="1" customFormat="1" ht="23.4" x14ac:dyDescent="0.6">
      <c r="A70" s="2" t="s">
        <v>170</v>
      </c>
    </row>
    <row r="71" spans="1:10" s="1" customFormat="1" ht="23.4" x14ac:dyDescent="0.6">
      <c r="A71" s="2" t="s">
        <v>241</v>
      </c>
    </row>
    <row r="72" spans="1:10" ht="23.4" x14ac:dyDescent="0.6">
      <c r="A72" s="2"/>
    </row>
    <row r="73" spans="1:10" ht="22.2" x14ac:dyDescent="0.6">
      <c r="B73" s="53"/>
      <c r="C73" s="53"/>
      <c r="D73" s="109" t="s">
        <v>0</v>
      </c>
      <c r="E73" s="109"/>
      <c r="F73" s="109"/>
      <c r="G73" s="109"/>
      <c r="H73" s="109" t="s">
        <v>1</v>
      </c>
      <c r="I73" s="109"/>
      <c r="J73" s="109"/>
    </row>
    <row r="74" spans="1:10" ht="22.2" x14ac:dyDescent="0.6">
      <c r="A74" s="3" t="s">
        <v>12</v>
      </c>
      <c r="B74" s="52" t="s">
        <v>3</v>
      </c>
      <c r="C74" s="30"/>
      <c r="D74" s="83" t="s">
        <v>242</v>
      </c>
      <c r="E74" s="83"/>
      <c r="F74" s="83" t="s">
        <v>142</v>
      </c>
      <c r="H74" s="83" t="s">
        <v>242</v>
      </c>
      <c r="I74" s="83"/>
      <c r="J74" s="83" t="s">
        <v>142</v>
      </c>
    </row>
    <row r="75" spans="1:10" ht="22.2" x14ac:dyDescent="0.6">
      <c r="A75" s="3"/>
      <c r="B75" s="52"/>
      <c r="C75" s="30"/>
      <c r="D75" s="84" t="s">
        <v>178</v>
      </c>
      <c r="E75" s="84"/>
      <c r="F75" s="84" t="s">
        <v>167</v>
      </c>
      <c r="G75" s="84"/>
      <c r="H75" s="84" t="s">
        <v>178</v>
      </c>
      <c r="I75" s="84"/>
      <c r="J75" s="84" t="s">
        <v>167</v>
      </c>
    </row>
    <row r="76" spans="1:10" ht="22.2" x14ac:dyDescent="0.6">
      <c r="A76" s="3"/>
      <c r="B76" s="52"/>
      <c r="C76" s="30"/>
      <c r="D76" s="84" t="s">
        <v>143</v>
      </c>
      <c r="E76" s="84"/>
      <c r="F76" s="84"/>
      <c r="G76" s="84"/>
      <c r="H76" s="84" t="s">
        <v>143</v>
      </c>
      <c r="I76" s="84"/>
      <c r="J76" s="84"/>
    </row>
    <row r="77" spans="1:10" s="17" customFormat="1" ht="22.2" x14ac:dyDescent="0.6">
      <c r="A77" s="3"/>
      <c r="B77" s="52"/>
      <c r="C77" s="16"/>
      <c r="D77" s="108" t="s">
        <v>144</v>
      </c>
      <c r="E77" s="108"/>
      <c r="F77" s="108"/>
      <c r="G77" s="108"/>
      <c r="H77" s="108"/>
      <c r="I77" s="108"/>
      <c r="J77" s="108"/>
    </row>
    <row r="78" spans="1:10" ht="22.2" x14ac:dyDescent="0.6">
      <c r="A78" s="4" t="s">
        <v>20</v>
      </c>
      <c r="B78" s="52"/>
      <c r="C78" s="52"/>
      <c r="D78" s="86"/>
      <c r="E78" s="86"/>
      <c r="F78" s="86"/>
      <c r="H78" s="86"/>
      <c r="I78" s="86"/>
      <c r="J78" s="86"/>
    </row>
    <row r="79" spans="1:10" ht="21.6" x14ac:dyDescent="0.55000000000000004">
      <c r="A79" s="7" t="s">
        <v>21</v>
      </c>
      <c r="B79" s="52">
        <v>26</v>
      </c>
      <c r="C79" s="52"/>
      <c r="D79" s="9"/>
      <c r="E79" s="9"/>
      <c r="F79" s="9"/>
      <c r="G79" s="9"/>
      <c r="H79" s="9"/>
      <c r="I79" s="9"/>
      <c r="J79" s="9"/>
    </row>
    <row r="80" spans="1:10" ht="22.2" thickBot="1" x14ac:dyDescent="0.6">
      <c r="A80" s="7" t="s">
        <v>22</v>
      </c>
      <c r="B80" s="52"/>
      <c r="C80" s="52"/>
      <c r="D80" s="10">
        <v>406839</v>
      </c>
      <c r="E80" s="8"/>
      <c r="F80" s="10">
        <v>406839</v>
      </c>
      <c r="G80" s="9"/>
      <c r="H80" s="10">
        <v>406839</v>
      </c>
      <c r="I80" s="8"/>
      <c r="J80" s="10">
        <v>406839</v>
      </c>
    </row>
    <row r="81" spans="1:12" ht="22.2" thickTop="1" x14ac:dyDescent="0.55000000000000004">
      <c r="A81" s="7" t="s">
        <v>23</v>
      </c>
      <c r="B81" s="52"/>
      <c r="C81" s="52"/>
      <c r="D81" s="9">
        <v>406839</v>
      </c>
      <c r="E81" s="9"/>
      <c r="F81" s="9">
        <v>406839</v>
      </c>
      <c r="G81" s="9"/>
      <c r="H81" s="9">
        <v>406839</v>
      </c>
      <c r="I81" s="9"/>
      <c r="J81" s="9">
        <v>406839</v>
      </c>
    </row>
    <row r="82" spans="1:12" ht="21.6" x14ac:dyDescent="0.55000000000000004">
      <c r="A82" s="7" t="s">
        <v>63</v>
      </c>
      <c r="B82" s="52"/>
      <c r="C82" s="52"/>
      <c r="D82" s="9">
        <v>164000</v>
      </c>
      <c r="E82" s="9"/>
      <c r="F82" s="9">
        <v>164000</v>
      </c>
      <c r="G82" s="9"/>
      <c r="H82" s="9">
        <v>164000</v>
      </c>
      <c r="I82" s="9"/>
      <c r="J82" s="9">
        <v>164000</v>
      </c>
    </row>
    <row r="83" spans="1:12" ht="21.6" x14ac:dyDescent="0.55000000000000004">
      <c r="A83" s="7" t="s">
        <v>99</v>
      </c>
      <c r="B83" s="52"/>
      <c r="C83" s="52"/>
      <c r="D83" s="9"/>
      <c r="E83" s="9"/>
      <c r="F83" s="9"/>
      <c r="G83" s="9"/>
      <c r="H83" s="9"/>
      <c r="I83" s="9"/>
      <c r="J83" s="9"/>
    </row>
    <row r="84" spans="1:12" ht="21.6" x14ac:dyDescent="0.55000000000000004">
      <c r="A84" s="7" t="s">
        <v>24</v>
      </c>
      <c r="B84" s="52"/>
      <c r="C84" s="52"/>
      <c r="D84" s="9"/>
      <c r="E84" s="9"/>
      <c r="F84" s="9"/>
      <c r="G84" s="9"/>
      <c r="H84" s="9"/>
      <c r="I84" s="9"/>
      <c r="J84" s="9"/>
    </row>
    <row r="85" spans="1:12" ht="21.6" x14ac:dyDescent="0.55000000000000004">
      <c r="A85" s="7" t="s">
        <v>25</v>
      </c>
      <c r="B85" s="52"/>
      <c r="C85" s="52"/>
      <c r="D85" s="9">
        <v>37116</v>
      </c>
      <c r="E85" s="9"/>
      <c r="F85" s="9">
        <v>37116</v>
      </c>
      <c r="G85" s="9"/>
      <c r="H85" s="9">
        <v>37116</v>
      </c>
      <c r="I85" s="9"/>
      <c r="J85" s="9">
        <v>37116</v>
      </c>
    </row>
    <row r="86" spans="1:12" ht="21.6" x14ac:dyDescent="0.55000000000000004">
      <c r="A86" s="7" t="s">
        <v>181</v>
      </c>
      <c r="B86" s="52"/>
      <c r="C86" s="52"/>
      <c r="D86" s="9">
        <v>49995</v>
      </c>
      <c r="E86" s="9"/>
      <c r="F86" s="9">
        <v>17403</v>
      </c>
      <c r="G86" s="9"/>
      <c r="H86" s="9">
        <v>49995</v>
      </c>
      <c r="I86" s="9"/>
      <c r="J86" s="9">
        <v>17403</v>
      </c>
    </row>
    <row r="87" spans="1:12" ht="21.6" x14ac:dyDescent="0.55000000000000004">
      <c r="A87" s="7" t="s">
        <v>90</v>
      </c>
      <c r="B87" s="52">
        <v>31</v>
      </c>
      <c r="C87" s="52"/>
      <c r="D87" s="8">
        <v>920969</v>
      </c>
      <c r="E87" s="8"/>
      <c r="F87" s="8">
        <v>914778</v>
      </c>
      <c r="G87" s="8"/>
      <c r="H87" s="8">
        <v>913650</v>
      </c>
      <c r="I87" s="8"/>
      <c r="J87" s="8">
        <v>908472</v>
      </c>
      <c r="L87" s="15"/>
    </row>
    <row r="88" spans="1:12" ht="21.6" x14ac:dyDescent="0.55000000000000004">
      <c r="A88" s="7" t="s">
        <v>182</v>
      </c>
      <c r="B88" s="52"/>
      <c r="C88" s="52"/>
      <c r="D88" s="8">
        <v>-49995</v>
      </c>
      <c r="E88" s="8"/>
      <c r="F88" s="8">
        <v>-17403</v>
      </c>
      <c r="G88" s="8"/>
      <c r="H88" s="8">
        <v>-49995</v>
      </c>
      <c r="I88" s="8"/>
      <c r="J88" s="8">
        <v>-17403</v>
      </c>
      <c r="K88" s="15"/>
    </row>
    <row r="89" spans="1:12" ht="21.6" x14ac:dyDescent="0.55000000000000004">
      <c r="A89" s="7" t="s">
        <v>59</v>
      </c>
      <c r="B89" s="52"/>
      <c r="C89" s="52"/>
      <c r="D89" s="14">
        <v>-5506</v>
      </c>
      <c r="E89" s="8"/>
      <c r="F89" s="14">
        <v>-7803</v>
      </c>
      <c r="G89" s="8"/>
      <c r="H89" s="14">
        <v>-6730</v>
      </c>
      <c r="I89" s="8"/>
      <c r="J89" s="14">
        <v>-6330</v>
      </c>
    </row>
    <row r="90" spans="1:12" ht="22.2" x14ac:dyDescent="0.6">
      <c r="A90" s="3" t="s">
        <v>26</v>
      </c>
      <c r="B90" s="52"/>
      <c r="C90" s="52"/>
      <c r="D90" s="19">
        <f>SUM(D81:D89)</f>
        <v>1523418</v>
      </c>
      <c r="E90" s="19"/>
      <c r="F90" s="19">
        <f>SUM(F81:F89)</f>
        <v>1514930</v>
      </c>
      <c r="G90" s="19"/>
      <c r="H90" s="19">
        <f>SUM(H81:H89)</f>
        <v>1514875</v>
      </c>
      <c r="I90" s="19"/>
      <c r="J90" s="19">
        <f>SUM(J81:J89)</f>
        <v>1510097</v>
      </c>
    </row>
    <row r="91" spans="1:12" ht="21.6" x14ac:dyDescent="0.55000000000000004">
      <c r="A91" s="7" t="s">
        <v>27</v>
      </c>
      <c r="B91" s="52"/>
      <c r="C91" s="52"/>
      <c r="D91" s="14">
        <v>-10918</v>
      </c>
      <c r="E91" s="8"/>
      <c r="F91" s="14">
        <v>-7421</v>
      </c>
      <c r="G91" s="9"/>
      <c r="H91" s="14">
        <v>0</v>
      </c>
      <c r="I91" s="8"/>
      <c r="J91" s="14">
        <v>0</v>
      </c>
    </row>
    <row r="92" spans="1:12" ht="22.2" x14ac:dyDescent="0.6">
      <c r="A92" s="3" t="s">
        <v>28</v>
      </c>
      <c r="B92" s="87"/>
      <c r="C92" s="52"/>
      <c r="D92" s="21">
        <f>SUM(D90:D91)</f>
        <v>1512500</v>
      </c>
      <c r="E92" s="19"/>
      <c r="F92" s="21">
        <f>SUM(F90:F91)</f>
        <v>1507509</v>
      </c>
      <c r="G92" s="19"/>
      <c r="H92" s="21">
        <f>SUM(H90:H91)</f>
        <v>1514875</v>
      </c>
      <c r="I92" s="19"/>
      <c r="J92" s="21">
        <f>SUM(J90:J91)</f>
        <v>1510097</v>
      </c>
    </row>
    <row r="93" spans="1:12" ht="23.4" x14ac:dyDescent="0.6">
      <c r="A93" s="2"/>
    </row>
    <row r="94" spans="1:12" ht="22.8" thickBot="1" x14ac:dyDescent="0.65">
      <c r="A94" s="3" t="s">
        <v>29</v>
      </c>
      <c r="B94" s="52"/>
      <c r="C94" s="52"/>
      <c r="D94" s="20">
        <f>+D92+D67</f>
        <v>2437565</v>
      </c>
      <c r="E94" s="19"/>
      <c r="F94" s="20">
        <f>+F92+F67</f>
        <v>2172706</v>
      </c>
      <c r="G94" s="18"/>
      <c r="H94" s="20">
        <f>+H92+H67</f>
        <v>2402094</v>
      </c>
      <c r="I94" s="19"/>
      <c r="J94" s="20">
        <f>+J92+J67</f>
        <v>2132195</v>
      </c>
    </row>
    <row r="95" spans="1:12" ht="22.2" thickTop="1" x14ac:dyDescent="0.55000000000000004">
      <c r="D95" s="15"/>
      <c r="E95" s="15"/>
      <c r="F95" s="15"/>
      <c r="G95" s="15"/>
      <c r="H95" s="15"/>
      <c r="I95" s="15"/>
      <c r="J95" s="15"/>
    </row>
    <row r="96" spans="1:12" ht="21.6" x14ac:dyDescent="0.55000000000000004">
      <c r="D96" s="88">
        <f>D35-D94</f>
        <v>0</v>
      </c>
      <c r="E96" s="88"/>
      <c r="F96" s="88">
        <f>F35-F94</f>
        <v>0</v>
      </c>
      <c r="G96" s="15"/>
      <c r="H96" s="88">
        <f>H35-H94</f>
        <v>0</v>
      </c>
      <c r="I96" s="88"/>
      <c r="J96" s="88">
        <f>J35-J94</f>
        <v>0</v>
      </c>
    </row>
    <row r="97" spans="4:10" ht="21.6" x14ac:dyDescent="0.55000000000000004">
      <c r="D97" s="15"/>
      <c r="E97" s="15"/>
      <c r="F97" s="15"/>
      <c r="H97" s="15"/>
      <c r="I97" s="15"/>
      <c r="J97" s="15"/>
    </row>
  </sheetData>
  <sheetProtection algorithmName="SHA-512" hashValue="6ZWmnL+uqHiGVziMwU40nMTGIDJ9S/dim3wQvDSeNLPgbaNfEpgokHIGW/CUcBAWXsPXS/x53WpSa1NfUSkhQA==" saltValue="H8ncy4M9rjaoHii7rlbNOg==" spinCount="100000" sheet="1" objects="1" scenarios="1"/>
  <mergeCells count="9">
    <mergeCell ref="D45:J45"/>
    <mergeCell ref="D73:G73"/>
    <mergeCell ref="H73:J73"/>
    <mergeCell ref="D77:J77"/>
    <mergeCell ref="D5:G5"/>
    <mergeCell ref="H5:J5"/>
    <mergeCell ref="D9:J9"/>
    <mergeCell ref="D41:G41"/>
    <mergeCell ref="H41:J41"/>
  </mergeCells>
  <pageMargins left="0.70866141732283472" right="0.39370078740157483" top="0.74803149606299213" bottom="0.74803149606299213" header="0.31496062992125984" footer="0.31496062992125984"/>
  <pageSetup paperSize="9" scale="9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BD8A-16AC-45B3-843A-7147DF01F8A1}">
  <dimension ref="A1:M71"/>
  <sheetViews>
    <sheetView view="pageBreakPreview" topLeftCell="A50" zoomScaleSheetLayoutView="100" workbookViewId="0">
      <selection activeCell="H68" sqref="H68"/>
    </sheetView>
  </sheetViews>
  <sheetFormatPr defaultColWidth="14.5546875" defaultRowHeight="21.6" x14ac:dyDescent="0.55000000000000004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 x14ac:dyDescent="0.6">
      <c r="A1" s="13" t="s">
        <v>83</v>
      </c>
      <c r="D1" s="73"/>
      <c r="E1" s="5"/>
      <c r="F1" s="73"/>
      <c r="G1" s="74"/>
      <c r="H1" s="73"/>
      <c r="I1" s="74"/>
      <c r="J1" s="73"/>
    </row>
    <row r="2" spans="1:10" s="1" customFormat="1" ht="23.4" x14ac:dyDescent="0.6">
      <c r="A2" s="13" t="s">
        <v>145</v>
      </c>
    </row>
    <row r="3" spans="1:10" ht="23.4" x14ac:dyDescent="0.6">
      <c r="A3" s="2"/>
    </row>
    <row r="4" spans="1:10" ht="22.2" x14ac:dyDescent="0.6">
      <c r="B4" s="30"/>
      <c r="C4" s="30"/>
      <c r="D4" s="110" t="s">
        <v>18</v>
      </c>
      <c r="E4" s="110"/>
      <c r="F4" s="110"/>
      <c r="G4" s="53"/>
      <c r="H4" s="110" t="s">
        <v>1</v>
      </c>
      <c r="I4" s="110"/>
      <c r="J4" s="110"/>
    </row>
    <row r="5" spans="1:10" x14ac:dyDescent="0.55000000000000004">
      <c r="B5" s="30"/>
      <c r="C5" s="30"/>
      <c r="D5" s="111" t="s">
        <v>146</v>
      </c>
      <c r="E5" s="111"/>
      <c r="F5" s="111"/>
      <c r="G5" s="30"/>
      <c r="H5" s="111" t="s">
        <v>146</v>
      </c>
      <c r="I5" s="111"/>
      <c r="J5" s="111"/>
    </row>
    <row r="6" spans="1:10" x14ac:dyDescent="0.55000000000000004">
      <c r="B6" s="30"/>
      <c r="C6" s="30"/>
      <c r="D6" s="111" t="s">
        <v>225</v>
      </c>
      <c r="E6" s="111"/>
      <c r="F6" s="111"/>
      <c r="G6" s="30"/>
      <c r="H6" s="111" t="s">
        <v>225</v>
      </c>
      <c r="I6" s="111"/>
      <c r="J6" s="111"/>
    </row>
    <row r="7" spans="1:10" x14ac:dyDescent="0.55000000000000004">
      <c r="B7" s="52" t="s">
        <v>3</v>
      </c>
      <c r="C7" s="52"/>
      <c r="D7" s="16">
        <v>2568</v>
      </c>
      <c r="E7" s="16"/>
      <c r="F7" s="16">
        <v>2567</v>
      </c>
      <c r="G7" s="16"/>
      <c r="H7" s="16">
        <v>2568</v>
      </c>
      <c r="I7" s="16"/>
      <c r="J7" s="16">
        <v>2567</v>
      </c>
    </row>
    <row r="8" spans="1:10" x14ac:dyDescent="0.55000000000000004">
      <c r="B8" s="52"/>
      <c r="C8" s="52"/>
      <c r="D8" s="108" t="s">
        <v>144</v>
      </c>
      <c r="E8" s="108"/>
      <c r="F8" s="108"/>
      <c r="G8" s="108"/>
      <c r="H8" s="108"/>
      <c r="I8" s="108"/>
      <c r="J8" s="108"/>
    </row>
    <row r="9" spans="1:10" ht="22.2" x14ac:dyDescent="0.6">
      <c r="A9" s="4" t="s">
        <v>30</v>
      </c>
      <c r="B9" s="52"/>
      <c r="C9" s="52"/>
      <c r="D9" s="73"/>
      <c r="E9" s="73"/>
      <c r="F9" s="73"/>
      <c r="G9" s="73"/>
      <c r="H9" s="73"/>
      <c r="I9" s="73"/>
      <c r="J9" s="73"/>
    </row>
    <row r="10" spans="1:10" x14ac:dyDescent="0.55000000000000004">
      <c r="A10" s="7" t="s">
        <v>91</v>
      </c>
      <c r="B10" s="52" t="s">
        <v>249</v>
      </c>
      <c r="C10" s="52"/>
      <c r="D10" s="9">
        <v>477972</v>
      </c>
      <c r="E10" s="9"/>
      <c r="F10" s="9">
        <v>338157</v>
      </c>
      <c r="G10" s="9"/>
      <c r="H10" s="9">
        <v>477972</v>
      </c>
      <c r="I10" s="9"/>
      <c r="J10" s="9">
        <v>338157</v>
      </c>
    </row>
    <row r="11" spans="1:10" x14ac:dyDescent="0.55000000000000004">
      <c r="A11" s="75" t="s">
        <v>92</v>
      </c>
      <c r="B11" s="52"/>
      <c r="C11" s="52"/>
      <c r="D11" s="9">
        <v>331</v>
      </c>
      <c r="E11" s="9"/>
      <c r="F11" s="9">
        <v>347</v>
      </c>
      <c r="G11" s="9"/>
      <c r="H11" s="9">
        <v>331</v>
      </c>
      <c r="I11" s="9"/>
      <c r="J11" s="9">
        <v>347</v>
      </c>
    </row>
    <row r="12" spans="1:10" x14ac:dyDescent="0.55000000000000004">
      <c r="A12" s="7" t="s">
        <v>31</v>
      </c>
      <c r="B12" s="52"/>
      <c r="C12" s="52"/>
      <c r="D12" s="9">
        <v>15505</v>
      </c>
      <c r="E12" s="9"/>
      <c r="F12" s="9">
        <v>5620</v>
      </c>
      <c r="G12" s="9"/>
      <c r="H12" s="9">
        <v>4378</v>
      </c>
      <c r="I12" s="9"/>
      <c r="J12" s="9">
        <v>5716</v>
      </c>
    </row>
    <row r="13" spans="1:10" ht="22.2" x14ac:dyDescent="0.6">
      <c r="A13" s="3" t="s">
        <v>32</v>
      </c>
      <c r="B13" s="52"/>
      <c r="C13" s="52"/>
      <c r="D13" s="21">
        <f>SUM(D10:D12)</f>
        <v>493808</v>
      </c>
      <c r="E13" s="18"/>
      <c r="F13" s="21">
        <f>SUM(F10:F12)</f>
        <v>344124</v>
      </c>
      <c r="G13" s="18"/>
      <c r="H13" s="21">
        <f>SUM(H10:H12)</f>
        <v>482681</v>
      </c>
      <c r="I13" s="18"/>
      <c r="J13" s="21">
        <f>SUM(J10:J12)</f>
        <v>344220</v>
      </c>
    </row>
    <row r="14" spans="1:10" ht="15.75" customHeight="1" x14ac:dyDescent="0.6">
      <c r="A14" s="2"/>
    </row>
    <row r="15" spans="1:10" ht="22.2" x14ac:dyDescent="0.6">
      <c r="A15" s="4" t="s">
        <v>33</v>
      </c>
      <c r="B15" s="52"/>
      <c r="C15" s="52"/>
      <c r="D15" s="9"/>
      <c r="E15" s="9"/>
    </row>
    <row r="16" spans="1:10" x14ac:dyDescent="0.55000000000000004">
      <c r="A16" s="75" t="s">
        <v>93</v>
      </c>
      <c r="B16" s="52"/>
      <c r="C16" s="52"/>
      <c r="D16" s="9">
        <v>350301</v>
      </c>
      <c r="E16" s="9"/>
      <c r="F16" s="9">
        <v>327653</v>
      </c>
      <c r="G16" s="9"/>
      <c r="H16" s="9">
        <v>350301</v>
      </c>
      <c r="I16" s="9"/>
      <c r="J16" s="9">
        <v>327653</v>
      </c>
    </row>
    <row r="17" spans="1:13" x14ac:dyDescent="0.55000000000000004">
      <c r="A17" s="7" t="s">
        <v>34</v>
      </c>
      <c r="B17" s="52"/>
      <c r="C17" s="52"/>
      <c r="D17" s="9">
        <v>26431</v>
      </c>
      <c r="E17" s="9"/>
      <c r="F17" s="9">
        <v>28227</v>
      </c>
      <c r="G17" s="9"/>
      <c r="H17" s="9">
        <v>24475</v>
      </c>
      <c r="I17" s="9"/>
      <c r="J17" s="9">
        <v>25834</v>
      </c>
    </row>
    <row r="18" spans="1:13" x14ac:dyDescent="0.55000000000000004">
      <c r="A18" s="7" t="s">
        <v>166</v>
      </c>
      <c r="B18" s="52"/>
      <c r="C18" s="52"/>
      <c r="D18" s="9">
        <v>5042</v>
      </c>
      <c r="E18" s="9"/>
      <c r="F18" s="9">
        <v>265</v>
      </c>
      <c r="G18" s="9"/>
      <c r="H18" s="9">
        <v>496</v>
      </c>
      <c r="I18" s="9"/>
      <c r="J18" s="9">
        <v>265</v>
      </c>
    </row>
    <row r="19" spans="1:13" ht="22.2" x14ac:dyDescent="0.6">
      <c r="A19" s="3" t="s">
        <v>36</v>
      </c>
      <c r="B19" s="52"/>
      <c r="C19" s="52"/>
      <c r="D19" s="21">
        <f>SUM(D16:D18)</f>
        <v>381774</v>
      </c>
      <c r="E19" s="19"/>
      <c r="F19" s="21">
        <f>SUM(F16:F18)</f>
        <v>356145</v>
      </c>
      <c r="G19" s="19"/>
      <c r="H19" s="21">
        <f>SUM(H16:H18)</f>
        <v>375272</v>
      </c>
      <c r="I19" s="19"/>
      <c r="J19" s="21">
        <f>SUM(J16:J18)</f>
        <v>353752</v>
      </c>
    </row>
    <row r="20" spans="1:13" ht="22.2" x14ac:dyDescent="0.6">
      <c r="A20" s="3" t="s">
        <v>192</v>
      </c>
      <c r="B20" s="52"/>
      <c r="C20" s="52"/>
      <c r="D20" s="22">
        <f>D13-D19</f>
        <v>112034</v>
      </c>
      <c r="E20" s="19"/>
      <c r="F20" s="22">
        <f>F13-F19</f>
        <v>-12021</v>
      </c>
      <c r="G20" s="19"/>
      <c r="H20" s="22">
        <f>H13-H19</f>
        <v>107409</v>
      </c>
      <c r="I20" s="19"/>
      <c r="J20" s="22">
        <f>J13-J19</f>
        <v>-9532</v>
      </c>
    </row>
    <row r="21" spans="1:13" x14ac:dyDescent="0.55000000000000004">
      <c r="A21" s="7" t="s">
        <v>140</v>
      </c>
      <c r="B21" s="52"/>
      <c r="C21" s="52"/>
      <c r="D21" s="8">
        <v>228</v>
      </c>
      <c r="E21" s="8"/>
      <c r="F21" s="8">
        <v>149</v>
      </c>
      <c r="G21" s="8"/>
      <c r="H21" s="8">
        <v>103</v>
      </c>
      <c r="I21" s="8"/>
      <c r="J21" s="8">
        <v>38</v>
      </c>
    </row>
    <row r="22" spans="1:13" x14ac:dyDescent="0.55000000000000004">
      <c r="A22" s="7" t="s">
        <v>35</v>
      </c>
      <c r="B22" s="52"/>
      <c r="C22" s="52"/>
      <c r="D22" s="9">
        <v>4785</v>
      </c>
      <c r="E22" s="8"/>
      <c r="F22" s="9">
        <v>2837</v>
      </c>
      <c r="G22" s="8"/>
      <c r="H22" s="9">
        <v>4785</v>
      </c>
      <c r="I22" s="8"/>
      <c r="J22" s="9">
        <v>2820</v>
      </c>
    </row>
    <row r="23" spans="1:13" x14ac:dyDescent="0.55000000000000004">
      <c r="A23" s="7" t="s">
        <v>155</v>
      </c>
      <c r="B23" s="52"/>
      <c r="C23" s="52"/>
      <c r="D23" s="9"/>
      <c r="E23" s="8"/>
      <c r="F23" s="9"/>
      <c r="G23" s="8"/>
      <c r="H23" s="9"/>
      <c r="I23" s="8"/>
      <c r="J23" s="9"/>
    </row>
    <row r="24" spans="1:13" x14ac:dyDescent="0.55000000000000004">
      <c r="A24" s="7" t="s">
        <v>203</v>
      </c>
      <c r="B24" s="52"/>
      <c r="C24" s="52"/>
      <c r="D24" s="9">
        <v>-3188</v>
      </c>
      <c r="E24" s="8"/>
      <c r="F24" s="9">
        <v>921</v>
      </c>
      <c r="G24" s="8"/>
      <c r="H24" s="9">
        <v>-3188</v>
      </c>
      <c r="I24" s="8"/>
      <c r="J24" s="9">
        <v>921</v>
      </c>
    </row>
    <row r="25" spans="1:13" ht="22.2" x14ac:dyDescent="0.6">
      <c r="A25" s="3" t="s">
        <v>193</v>
      </c>
      <c r="B25" s="52"/>
      <c r="C25" s="52"/>
      <c r="D25" s="22">
        <f>D20+D21-D22-D24</f>
        <v>110665</v>
      </c>
      <c r="E25" s="19"/>
      <c r="F25" s="22">
        <f>F20+F21-F22-F24</f>
        <v>-15630</v>
      </c>
      <c r="G25" s="19"/>
      <c r="H25" s="22">
        <f>H20+H21-H22-H24</f>
        <v>105915</v>
      </c>
      <c r="I25" s="19"/>
      <c r="J25" s="22">
        <f>J20+J21-J22-J24</f>
        <v>-13235</v>
      </c>
    </row>
    <row r="26" spans="1:13" x14ac:dyDescent="0.55000000000000004">
      <c r="A26" s="7" t="s">
        <v>191</v>
      </c>
      <c r="B26" s="52">
        <v>29</v>
      </c>
      <c r="C26" s="52"/>
      <c r="D26" s="8">
        <v>22406</v>
      </c>
      <c r="E26" s="8"/>
      <c r="F26" s="8">
        <v>-3989</v>
      </c>
      <c r="G26" s="8"/>
      <c r="H26" s="8">
        <v>22406</v>
      </c>
      <c r="I26" s="8"/>
      <c r="J26" s="8">
        <v>-3989</v>
      </c>
    </row>
    <row r="27" spans="1:13" ht="22.8" thickBot="1" x14ac:dyDescent="0.65">
      <c r="A27" s="3" t="s">
        <v>194</v>
      </c>
      <c r="B27" s="52"/>
      <c r="C27" s="52"/>
      <c r="D27" s="23">
        <f>D25-D26</f>
        <v>88259</v>
      </c>
      <c r="E27" s="19"/>
      <c r="F27" s="23">
        <f>F25-F26</f>
        <v>-11641</v>
      </c>
      <c r="G27" s="19"/>
      <c r="H27" s="23">
        <f>H25-H26</f>
        <v>83509</v>
      </c>
      <c r="I27" s="19"/>
      <c r="J27" s="23">
        <f>J25-J26</f>
        <v>-9246</v>
      </c>
      <c r="M27" s="15"/>
    </row>
    <row r="28" spans="1:13" ht="15.75" customHeight="1" thickTop="1" x14ac:dyDescent="0.6">
      <c r="A28" s="2"/>
      <c r="D28" s="9"/>
      <c r="E28" s="9"/>
      <c r="F28" s="9"/>
      <c r="G28" s="9"/>
      <c r="H28" s="9"/>
      <c r="I28" s="9"/>
      <c r="J28" s="9"/>
      <c r="L28" s="15"/>
    </row>
    <row r="29" spans="1:13" ht="22.2" x14ac:dyDescent="0.6">
      <c r="A29" s="3" t="s">
        <v>62</v>
      </c>
      <c r="B29" s="52"/>
      <c r="C29" s="52"/>
      <c r="D29" s="19"/>
      <c r="E29" s="19"/>
      <c r="F29" s="19"/>
      <c r="G29" s="19"/>
      <c r="H29" s="19"/>
      <c r="I29" s="19"/>
      <c r="J29" s="19"/>
      <c r="L29" s="15"/>
    </row>
    <row r="30" spans="1:13" ht="22.2" x14ac:dyDescent="0.6">
      <c r="A30" s="4" t="s">
        <v>67</v>
      </c>
      <c r="B30" s="52"/>
      <c r="C30" s="52"/>
      <c r="D30" s="19"/>
      <c r="E30" s="19"/>
      <c r="F30" s="19"/>
      <c r="G30" s="19"/>
      <c r="H30" s="19"/>
      <c r="I30" s="19"/>
      <c r="J30" s="19"/>
    </row>
    <row r="31" spans="1:13" ht="22.2" x14ac:dyDescent="0.6">
      <c r="A31" s="4" t="s">
        <v>68</v>
      </c>
      <c r="B31" s="52"/>
      <c r="C31" s="52"/>
      <c r="D31" s="19"/>
      <c r="E31" s="19"/>
      <c r="F31" s="19"/>
      <c r="G31" s="19"/>
      <c r="H31" s="19"/>
      <c r="I31" s="19"/>
      <c r="J31" s="19"/>
    </row>
    <row r="32" spans="1:13" x14ac:dyDescent="0.55000000000000004">
      <c r="A32" s="7" t="s">
        <v>94</v>
      </c>
      <c r="B32" s="52"/>
      <c r="C32" s="52"/>
      <c r="D32" s="14">
        <v>-236</v>
      </c>
      <c r="E32" s="8"/>
      <c r="F32" s="14">
        <v>-1209</v>
      </c>
      <c r="G32" s="8"/>
      <c r="H32" s="14">
        <v>0</v>
      </c>
      <c r="I32" s="8"/>
      <c r="J32" s="14">
        <v>0</v>
      </c>
    </row>
    <row r="33" spans="1:10" x14ac:dyDescent="0.55000000000000004">
      <c r="A33" s="7" t="s">
        <v>69</v>
      </c>
      <c r="B33" s="52"/>
      <c r="C33" s="52"/>
      <c r="D33" s="8"/>
      <c r="E33" s="8"/>
      <c r="F33" s="8"/>
      <c r="G33" s="8"/>
      <c r="H33" s="8"/>
      <c r="I33" s="8"/>
      <c r="J33" s="8"/>
    </row>
    <row r="34" spans="1:10" x14ac:dyDescent="0.55000000000000004">
      <c r="A34" s="7" t="s">
        <v>70</v>
      </c>
      <c r="B34" s="52"/>
      <c r="C34" s="52"/>
      <c r="D34" s="14">
        <f>SUM(D32)</f>
        <v>-236</v>
      </c>
      <c r="E34" s="8"/>
      <c r="F34" s="14">
        <f>SUM(F32)</f>
        <v>-1209</v>
      </c>
      <c r="G34" s="8"/>
      <c r="H34" s="14">
        <v>0</v>
      </c>
      <c r="I34" s="8"/>
      <c r="J34" s="14">
        <f>SUM(J32)</f>
        <v>0</v>
      </c>
    </row>
    <row r="35" spans="1:10" x14ac:dyDescent="0.55000000000000004">
      <c r="B35" s="52"/>
      <c r="C35" s="52"/>
      <c r="D35" s="8"/>
      <c r="E35" s="8"/>
      <c r="F35" s="8"/>
      <c r="G35" s="8"/>
      <c r="H35" s="8"/>
      <c r="I35" s="8"/>
      <c r="J35" s="8"/>
    </row>
    <row r="36" spans="1:10" s="1" customFormat="1" ht="23.4" x14ac:dyDescent="0.6">
      <c r="A36" s="13" t="s">
        <v>83</v>
      </c>
      <c r="D36" s="73"/>
      <c r="E36" s="5"/>
      <c r="F36" s="73"/>
      <c r="G36" s="74"/>
      <c r="H36" s="73"/>
      <c r="I36" s="74"/>
      <c r="J36" s="73"/>
    </row>
    <row r="37" spans="1:10" s="1" customFormat="1" ht="23.4" x14ac:dyDescent="0.6">
      <c r="A37" s="13" t="s">
        <v>145</v>
      </c>
    </row>
    <row r="38" spans="1:10" ht="23.4" x14ac:dyDescent="0.6">
      <c r="A38" s="2"/>
    </row>
    <row r="39" spans="1:10" ht="22.2" x14ac:dyDescent="0.6">
      <c r="B39" s="30"/>
      <c r="C39" s="30"/>
      <c r="D39" s="110" t="s">
        <v>18</v>
      </c>
      <c r="E39" s="110"/>
      <c r="F39" s="110"/>
      <c r="G39" s="53"/>
      <c r="H39" s="110" t="s">
        <v>1</v>
      </c>
      <c r="I39" s="110"/>
      <c r="J39" s="110"/>
    </row>
    <row r="40" spans="1:10" x14ac:dyDescent="0.55000000000000004">
      <c r="B40" s="52" t="s">
        <v>3</v>
      </c>
      <c r="C40" s="52"/>
      <c r="D40" s="111" t="s">
        <v>146</v>
      </c>
      <c r="E40" s="111"/>
      <c r="F40" s="111"/>
      <c r="G40" s="30"/>
      <c r="H40" s="111" t="s">
        <v>146</v>
      </c>
      <c r="I40" s="111"/>
      <c r="J40" s="111"/>
    </row>
    <row r="41" spans="1:10" x14ac:dyDescent="0.55000000000000004">
      <c r="B41" s="52"/>
      <c r="C41" s="52"/>
      <c r="D41" s="111" t="s">
        <v>225</v>
      </c>
      <c r="E41" s="111"/>
      <c r="F41" s="111"/>
      <c r="G41" s="30"/>
      <c r="H41" s="111" t="s">
        <v>225</v>
      </c>
      <c r="I41" s="111"/>
      <c r="J41" s="111"/>
    </row>
    <row r="42" spans="1:10" x14ac:dyDescent="0.55000000000000004">
      <c r="B42" s="52"/>
      <c r="C42" s="52"/>
      <c r="D42" s="16">
        <v>2568</v>
      </c>
      <c r="E42" s="16"/>
      <c r="F42" s="16">
        <v>2567</v>
      </c>
      <c r="G42" s="16"/>
      <c r="H42" s="16">
        <v>2568</v>
      </c>
      <c r="I42" s="16"/>
      <c r="J42" s="16">
        <v>2567</v>
      </c>
    </row>
    <row r="43" spans="1:10" x14ac:dyDescent="0.55000000000000004">
      <c r="B43" s="52"/>
      <c r="C43" s="52"/>
      <c r="D43" s="108" t="s">
        <v>144</v>
      </c>
      <c r="E43" s="108"/>
      <c r="F43" s="108"/>
      <c r="G43" s="108"/>
      <c r="H43" s="108"/>
      <c r="I43" s="108"/>
      <c r="J43" s="108"/>
    </row>
    <row r="44" spans="1:10" ht="22.2" x14ac:dyDescent="0.6">
      <c r="A44" s="4" t="s">
        <v>95</v>
      </c>
      <c r="B44" s="52"/>
      <c r="C44" s="52"/>
      <c r="D44" s="19"/>
      <c r="E44" s="19"/>
      <c r="F44" s="19"/>
      <c r="G44" s="19"/>
      <c r="H44" s="19"/>
      <c r="I44" s="19"/>
      <c r="J44" s="19"/>
    </row>
    <row r="45" spans="1:10" ht="22.2" x14ac:dyDescent="0.6">
      <c r="A45" s="4" t="s">
        <v>68</v>
      </c>
      <c r="B45" s="52"/>
      <c r="C45" s="52"/>
      <c r="D45" s="19"/>
      <c r="E45" s="19"/>
      <c r="F45" s="19"/>
      <c r="G45" s="19"/>
      <c r="H45" s="19"/>
      <c r="I45" s="19"/>
      <c r="J45" s="19"/>
    </row>
    <row r="46" spans="1:10" x14ac:dyDescent="0.55000000000000004">
      <c r="A46" s="7" t="s">
        <v>162</v>
      </c>
    </row>
    <row r="47" spans="1:10" x14ac:dyDescent="0.55000000000000004">
      <c r="A47" s="7" t="s">
        <v>151</v>
      </c>
      <c r="B47" s="52">
        <v>10</v>
      </c>
      <c r="C47" s="52"/>
      <c r="D47" s="8">
        <v>375</v>
      </c>
      <c r="E47" s="8"/>
      <c r="F47" s="8">
        <v>-62</v>
      </c>
      <c r="G47" s="8"/>
      <c r="H47" s="8">
        <v>375</v>
      </c>
      <c r="I47" s="8"/>
      <c r="J47" s="8">
        <v>-62</v>
      </c>
    </row>
    <row r="48" spans="1:10" ht="22.2" x14ac:dyDescent="0.55000000000000004">
      <c r="A48" s="75" t="s">
        <v>96</v>
      </c>
      <c r="B48" s="76"/>
      <c r="C48" s="52"/>
      <c r="D48" s="8"/>
      <c r="E48" s="8"/>
      <c r="F48" s="8"/>
      <c r="G48" s="8"/>
      <c r="H48" s="8"/>
      <c r="I48" s="8"/>
      <c r="J48" s="8"/>
    </row>
    <row r="49" spans="1:10" ht="22.2" x14ac:dyDescent="0.55000000000000004">
      <c r="A49" s="75" t="s">
        <v>97</v>
      </c>
      <c r="B49" s="76"/>
      <c r="C49" s="52"/>
      <c r="D49" s="14">
        <v>-75</v>
      </c>
      <c r="E49" s="8"/>
      <c r="F49" s="14">
        <v>12</v>
      </c>
      <c r="G49" s="8"/>
      <c r="H49" s="14">
        <v>-75</v>
      </c>
      <c r="I49" s="8"/>
      <c r="J49" s="14">
        <v>12</v>
      </c>
    </row>
    <row r="50" spans="1:10" x14ac:dyDescent="0.55000000000000004">
      <c r="A50" s="7" t="s">
        <v>98</v>
      </c>
      <c r="B50" s="52"/>
      <c r="C50" s="52"/>
      <c r="D50" s="8"/>
      <c r="E50" s="8"/>
      <c r="F50" s="8"/>
      <c r="G50" s="8"/>
      <c r="H50" s="8"/>
      <c r="I50" s="8"/>
      <c r="J50" s="8"/>
    </row>
    <row r="51" spans="1:10" x14ac:dyDescent="0.55000000000000004">
      <c r="A51" s="7" t="s">
        <v>216</v>
      </c>
      <c r="B51" s="52"/>
      <c r="C51" s="52"/>
      <c r="D51" s="8">
        <f>SUM(D47:D49)</f>
        <v>300</v>
      </c>
      <c r="E51" s="8"/>
      <c r="F51" s="8">
        <f>SUM(F47:F49)</f>
        <v>-50</v>
      </c>
      <c r="G51" s="8"/>
      <c r="H51" s="8">
        <f>SUM(H47:H49)</f>
        <v>300</v>
      </c>
      <c r="I51" s="8"/>
      <c r="J51" s="8">
        <f>SUM(J47:J49)</f>
        <v>-50</v>
      </c>
    </row>
    <row r="52" spans="1:10" ht="22.2" x14ac:dyDescent="0.6">
      <c r="A52" s="3" t="s">
        <v>150</v>
      </c>
      <c r="B52" s="6"/>
      <c r="C52" s="6"/>
      <c r="D52" s="21">
        <f>SUM(D34,D51)</f>
        <v>64</v>
      </c>
      <c r="E52" s="19"/>
      <c r="F52" s="21">
        <f>SUM(F34,F51)</f>
        <v>-1259</v>
      </c>
      <c r="G52" s="19"/>
      <c r="H52" s="21">
        <f>SUM(H34,H51)</f>
        <v>300</v>
      </c>
      <c r="I52" s="19"/>
      <c r="J52" s="21">
        <f>SUM(J34,J51)</f>
        <v>-50</v>
      </c>
    </row>
    <row r="53" spans="1:10" ht="15.75" customHeight="1" x14ac:dyDescent="0.6">
      <c r="A53" s="2"/>
    </row>
    <row r="54" spans="1:10" ht="22.8" thickBot="1" x14ac:dyDescent="0.65">
      <c r="A54" s="3" t="s">
        <v>195</v>
      </c>
      <c r="B54" s="6"/>
      <c r="C54" s="6"/>
      <c r="D54" s="20">
        <f>SUM(D27,D52)</f>
        <v>88323</v>
      </c>
      <c r="E54" s="19"/>
      <c r="F54" s="20">
        <f>SUM(F27,F52)</f>
        <v>-12900</v>
      </c>
      <c r="G54" s="19"/>
      <c r="H54" s="20">
        <f>SUM(H27,H52)</f>
        <v>83809</v>
      </c>
      <c r="I54" s="19"/>
      <c r="J54" s="20">
        <f>SUM(J27,J52)</f>
        <v>-9296</v>
      </c>
    </row>
    <row r="55" spans="1:10" ht="22.8" thickTop="1" x14ac:dyDescent="0.6">
      <c r="A55" s="3"/>
      <c r="B55" s="6"/>
      <c r="C55" s="6"/>
      <c r="D55" s="19"/>
      <c r="E55" s="19"/>
      <c r="F55" s="19"/>
      <c r="G55" s="19"/>
      <c r="H55" s="19"/>
      <c r="I55" s="19"/>
      <c r="J55" s="19"/>
    </row>
    <row r="56" spans="1:10" ht="22.2" x14ac:dyDescent="0.6">
      <c r="A56" s="3" t="s">
        <v>196</v>
      </c>
      <c r="B56" s="6"/>
      <c r="C56" s="6"/>
      <c r="D56" s="77"/>
      <c r="E56" s="77"/>
      <c r="F56" s="77"/>
      <c r="G56" s="77"/>
      <c r="H56" s="77"/>
      <c r="I56" s="77"/>
      <c r="J56" s="77"/>
    </row>
    <row r="57" spans="1:10" ht="22.2" x14ac:dyDescent="0.6">
      <c r="A57" s="7" t="s">
        <v>37</v>
      </c>
      <c r="B57" s="6"/>
      <c r="C57" s="6"/>
      <c r="D57" s="9">
        <v>87223</v>
      </c>
      <c r="E57" s="9"/>
      <c r="F57" s="9">
        <v>-11058</v>
      </c>
      <c r="G57" s="9"/>
      <c r="H57" s="9">
        <v>83509</v>
      </c>
      <c r="I57" s="9"/>
      <c r="J57" s="9">
        <f>J27</f>
        <v>-9246</v>
      </c>
    </row>
    <row r="58" spans="1:10" x14ac:dyDescent="0.55000000000000004">
      <c r="A58" s="7" t="s">
        <v>38</v>
      </c>
      <c r="B58" s="52"/>
      <c r="C58" s="52"/>
      <c r="D58" s="14">
        <v>1036</v>
      </c>
      <c r="E58" s="9"/>
      <c r="F58" s="14">
        <v>-583</v>
      </c>
      <c r="G58" s="9"/>
      <c r="H58" s="14">
        <v>0</v>
      </c>
      <c r="I58" s="9"/>
      <c r="J58" s="14">
        <v>0</v>
      </c>
    </row>
    <row r="59" spans="1:10" ht="22.8" thickBot="1" x14ac:dyDescent="0.65">
      <c r="A59" s="3" t="s">
        <v>194</v>
      </c>
      <c r="B59" s="52"/>
      <c r="C59" s="52"/>
      <c r="D59" s="20">
        <f>SUM(D57:D58)</f>
        <v>88259</v>
      </c>
      <c r="E59" s="18"/>
      <c r="F59" s="20">
        <f>SUM(F57:F58)</f>
        <v>-11641</v>
      </c>
      <c r="G59" s="18"/>
      <c r="H59" s="20">
        <f>SUM(H57:H58)</f>
        <v>83509</v>
      </c>
      <c r="I59" s="18"/>
      <c r="J59" s="20">
        <f>SUM(J57:J58)</f>
        <v>-9246</v>
      </c>
    </row>
    <row r="60" spans="1:10" ht="24" thickTop="1" x14ac:dyDescent="0.6">
      <c r="A60" s="2"/>
    </row>
    <row r="61" spans="1:10" ht="22.2" x14ac:dyDescent="0.6">
      <c r="A61" s="3" t="s">
        <v>197</v>
      </c>
      <c r="B61" s="6"/>
      <c r="C61" s="6"/>
      <c r="D61" s="77"/>
      <c r="E61" s="77"/>
      <c r="F61" s="77"/>
      <c r="G61" s="77"/>
      <c r="H61" s="77"/>
      <c r="I61" s="77"/>
      <c r="J61" s="77"/>
    </row>
    <row r="62" spans="1:10" ht="22.2" x14ac:dyDescent="0.6">
      <c r="A62" s="7" t="s">
        <v>37</v>
      </c>
      <c r="B62" s="6"/>
      <c r="C62" s="6"/>
      <c r="D62" s="9">
        <v>87333</v>
      </c>
      <c r="E62" s="9"/>
      <c r="F62" s="9">
        <v>-12053</v>
      </c>
      <c r="G62" s="9"/>
      <c r="H62" s="9">
        <v>83809</v>
      </c>
      <c r="I62" s="9"/>
      <c r="J62" s="9">
        <v>-9296</v>
      </c>
    </row>
    <row r="63" spans="1:10" x14ac:dyDescent="0.55000000000000004">
      <c r="A63" s="7" t="s">
        <v>38</v>
      </c>
      <c r="B63" s="52"/>
      <c r="C63" s="52"/>
      <c r="D63" s="14">
        <v>990</v>
      </c>
      <c r="E63" s="9"/>
      <c r="F63" s="14">
        <v>-847</v>
      </c>
      <c r="G63" s="9"/>
      <c r="H63" s="14">
        <v>0</v>
      </c>
      <c r="I63" s="9"/>
      <c r="J63" s="14">
        <v>0</v>
      </c>
    </row>
    <row r="64" spans="1:10" ht="22.8" thickBot="1" x14ac:dyDescent="0.65">
      <c r="A64" s="3" t="s">
        <v>195</v>
      </c>
      <c r="B64" s="52"/>
      <c r="C64" s="52"/>
      <c r="D64" s="20">
        <f>SUM(D62:D63)</f>
        <v>88323</v>
      </c>
      <c r="E64" s="18"/>
      <c r="F64" s="20">
        <f>SUM(F62:F63)</f>
        <v>-12900</v>
      </c>
      <c r="G64" s="18"/>
      <c r="H64" s="20">
        <f>SUM(H62:H63)</f>
        <v>83809</v>
      </c>
      <c r="I64" s="18"/>
      <c r="J64" s="20">
        <f>SUM(J62:J63)</f>
        <v>-9296</v>
      </c>
    </row>
    <row r="65" spans="1:10" ht="24" thickTop="1" x14ac:dyDescent="0.6">
      <c r="A65" s="2"/>
    </row>
    <row r="66" spans="1:10" ht="22.2" x14ac:dyDescent="0.6">
      <c r="A66" s="3" t="s">
        <v>198</v>
      </c>
      <c r="B66" s="52"/>
      <c r="C66" s="52"/>
      <c r="D66" s="19"/>
      <c r="E66" s="19"/>
      <c r="F66" s="19"/>
      <c r="G66" s="19"/>
      <c r="H66" s="19"/>
      <c r="I66" s="19"/>
      <c r="J66" s="19"/>
    </row>
    <row r="67" spans="1:10" ht="22.2" thickBot="1" x14ac:dyDescent="0.6">
      <c r="A67" s="7" t="s">
        <v>76</v>
      </c>
      <c r="B67" s="52">
        <v>30</v>
      </c>
      <c r="C67" s="52"/>
      <c r="D67" s="78">
        <v>0.11</v>
      </c>
      <c r="E67" s="79"/>
      <c r="F67" s="78">
        <v>-0.01</v>
      </c>
      <c r="G67" s="79"/>
      <c r="H67" s="78">
        <v>0.11</v>
      </c>
      <c r="I67" s="79"/>
      <c r="J67" s="78">
        <v>-0.01</v>
      </c>
    </row>
    <row r="68" spans="1:10" ht="22.2" thickTop="1" x14ac:dyDescent="0.55000000000000004">
      <c r="B68" s="52"/>
      <c r="C68" s="52"/>
      <c r="D68" s="79"/>
      <c r="E68" s="79"/>
      <c r="F68" s="79"/>
      <c r="G68" s="79"/>
      <c r="H68" s="79"/>
      <c r="I68" s="79"/>
      <c r="J68" s="79"/>
    </row>
    <row r="70" spans="1:10" x14ac:dyDescent="0.55000000000000004">
      <c r="D70" s="15"/>
      <c r="F70" s="15"/>
      <c r="H70" s="15"/>
      <c r="J70" s="15"/>
    </row>
    <row r="71" spans="1:10" x14ac:dyDescent="0.55000000000000004">
      <c r="D71" s="15"/>
      <c r="F71" s="15"/>
      <c r="H71" s="15"/>
      <c r="J71" s="15"/>
    </row>
  </sheetData>
  <sheetProtection algorithmName="SHA-512" hashValue="+NkZCUfdd6ZC4ObvxPx+X2auB5y9gxedIg5g0Mxe16F7ytaZO0tiqqAIt2Hji2C8ae1sbMEFD4d0Mt8QvUCySA==" saltValue="YC5ZDD74By56BgG4DKk2Ug==" spinCount="100000" sheet="1" objects="1" scenarios="1"/>
  <mergeCells count="14">
    <mergeCell ref="D43:J43"/>
    <mergeCell ref="D8:J8"/>
    <mergeCell ref="D39:F39"/>
    <mergeCell ref="H39:J3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1"/>
  <sheetViews>
    <sheetView view="pageBreakPreview" topLeftCell="A55" zoomScaleSheetLayoutView="100" workbookViewId="0">
      <selection activeCell="D64" sqref="D64"/>
    </sheetView>
  </sheetViews>
  <sheetFormatPr defaultColWidth="14.5546875" defaultRowHeight="21.6" x14ac:dyDescent="0.55000000000000004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11" width="9.109375" style="5" customWidth="1"/>
    <col min="12" max="12" width="14.44140625" style="81" customWidth="1"/>
    <col min="13" max="13" width="13.6640625" style="81" customWidth="1"/>
    <col min="14" max="15" width="9.109375" style="81" customWidth="1"/>
    <col min="16" max="16" width="9.88671875" style="81" bestFit="1" customWidth="1"/>
    <col min="17" max="18" width="9.109375" style="81" customWidth="1"/>
    <col min="19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8" s="1" customFormat="1" ht="23.4" x14ac:dyDescent="0.6">
      <c r="A1" s="13" t="s">
        <v>83</v>
      </c>
      <c r="D1" s="73"/>
      <c r="E1" s="5"/>
      <c r="F1" s="73"/>
      <c r="G1" s="74"/>
      <c r="H1" s="73"/>
      <c r="I1" s="74"/>
      <c r="J1" s="73"/>
      <c r="L1" s="80"/>
      <c r="M1" s="80"/>
      <c r="N1" s="80"/>
      <c r="O1" s="80"/>
      <c r="P1" s="80"/>
      <c r="Q1" s="80"/>
      <c r="R1" s="80"/>
    </row>
    <row r="2" spans="1:18" s="1" customFormat="1" ht="23.4" x14ac:dyDescent="0.6">
      <c r="A2" s="13" t="s">
        <v>145</v>
      </c>
      <c r="L2" s="80"/>
      <c r="M2" s="80"/>
      <c r="N2" s="80"/>
      <c r="O2" s="80"/>
      <c r="P2" s="80"/>
      <c r="Q2" s="80"/>
      <c r="R2" s="80"/>
    </row>
    <row r="3" spans="1:18" ht="23.4" x14ac:dyDescent="0.6">
      <c r="A3" s="2"/>
    </row>
    <row r="4" spans="1:18" ht="22.2" x14ac:dyDescent="0.6">
      <c r="B4" s="30"/>
      <c r="C4" s="30"/>
      <c r="D4" s="110" t="s">
        <v>18</v>
      </c>
      <c r="E4" s="110"/>
      <c r="F4" s="110"/>
      <c r="G4" s="53"/>
      <c r="H4" s="110" t="s">
        <v>1</v>
      </c>
      <c r="I4" s="110"/>
      <c r="J4" s="110"/>
    </row>
    <row r="5" spans="1:18" x14ac:dyDescent="0.55000000000000004">
      <c r="B5" s="30"/>
      <c r="C5" s="30"/>
      <c r="D5" s="111" t="s">
        <v>226</v>
      </c>
      <c r="E5" s="111"/>
      <c r="F5" s="111"/>
      <c r="G5" s="30"/>
      <c r="H5" s="111" t="s">
        <v>226</v>
      </c>
      <c r="I5" s="111"/>
      <c r="J5" s="111"/>
    </row>
    <row r="6" spans="1:18" x14ac:dyDescent="0.55000000000000004">
      <c r="B6" s="30"/>
      <c r="C6" s="30"/>
      <c r="D6" s="111" t="s">
        <v>225</v>
      </c>
      <c r="E6" s="111"/>
      <c r="F6" s="111"/>
      <c r="G6" s="30"/>
      <c r="H6" s="111" t="s">
        <v>225</v>
      </c>
      <c r="I6" s="111"/>
      <c r="J6" s="111"/>
    </row>
    <row r="7" spans="1:18" x14ac:dyDescent="0.55000000000000004">
      <c r="B7" s="52" t="s">
        <v>3</v>
      </c>
      <c r="C7" s="52"/>
      <c r="D7" s="16">
        <v>2568</v>
      </c>
      <c r="E7" s="16"/>
      <c r="F7" s="16">
        <v>2567</v>
      </c>
      <c r="G7" s="16"/>
      <c r="H7" s="16">
        <v>2568</v>
      </c>
      <c r="I7" s="16"/>
      <c r="J7" s="16">
        <v>2567</v>
      </c>
    </row>
    <row r="8" spans="1:18" x14ac:dyDescent="0.55000000000000004">
      <c r="B8" s="52"/>
      <c r="C8" s="52"/>
      <c r="D8" s="108" t="s">
        <v>144</v>
      </c>
      <c r="E8" s="108"/>
      <c r="F8" s="108"/>
      <c r="G8" s="108"/>
      <c r="H8" s="108"/>
      <c r="I8" s="108"/>
      <c r="J8" s="108"/>
    </row>
    <row r="9" spans="1:18" ht="22.2" x14ac:dyDescent="0.6">
      <c r="A9" s="4" t="s">
        <v>30</v>
      </c>
      <c r="B9" s="52"/>
      <c r="C9" s="52"/>
      <c r="D9" s="73"/>
      <c r="E9" s="73"/>
      <c r="F9" s="73"/>
      <c r="G9" s="73"/>
      <c r="H9" s="73"/>
      <c r="I9" s="73"/>
      <c r="J9" s="73"/>
    </row>
    <row r="10" spans="1:18" x14ac:dyDescent="0.55000000000000004">
      <c r="A10" s="7" t="s">
        <v>91</v>
      </c>
      <c r="B10" s="52" t="s">
        <v>249</v>
      </c>
      <c r="C10" s="52"/>
      <c r="D10" s="9">
        <v>1015353</v>
      </c>
      <c r="E10" s="9"/>
      <c r="F10" s="9">
        <v>997511</v>
      </c>
      <c r="G10" s="9"/>
      <c r="H10" s="9">
        <v>1015353</v>
      </c>
      <c r="I10" s="9"/>
      <c r="J10" s="9">
        <v>997511</v>
      </c>
    </row>
    <row r="11" spans="1:18" x14ac:dyDescent="0.55000000000000004">
      <c r="A11" s="75" t="s">
        <v>92</v>
      </c>
      <c r="B11" s="52"/>
      <c r="C11" s="52"/>
      <c r="D11" s="9">
        <v>918</v>
      </c>
      <c r="E11" s="9"/>
      <c r="F11" s="9">
        <v>1042</v>
      </c>
      <c r="G11" s="9"/>
      <c r="H11" s="9">
        <v>918</v>
      </c>
      <c r="I11" s="9"/>
      <c r="J11" s="9">
        <v>1042</v>
      </c>
    </row>
    <row r="12" spans="1:18" x14ac:dyDescent="0.55000000000000004">
      <c r="A12" s="7" t="s">
        <v>31</v>
      </c>
      <c r="B12" s="52"/>
      <c r="C12" s="52"/>
      <c r="D12" s="9">
        <v>20353</v>
      </c>
      <c r="E12" s="9"/>
      <c r="F12" s="9">
        <v>9353</v>
      </c>
      <c r="G12" s="9"/>
      <c r="H12" s="9">
        <v>9346</v>
      </c>
      <c r="I12" s="9"/>
      <c r="J12" s="9">
        <v>9122</v>
      </c>
    </row>
    <row r="13" spans="1:18" ht="22.2" x14ac:dyDescent="0.6">
      <c r="A13" s="3" t="s">
        <v>32</v>
      </c>
      <c r="B13" s="52"/>
      <c r="C13" s="52"/>
      <c r="D13" s="21">
        <f>SUM(D10:D12)</f>
        <v>1036624</v>
      </c>
      <c r="E13" s="18"/>
      <c r="F13" s="21">
        <f>SUM(F10:F12)</f>
        <v>1007906</v>
      </c>
      <c r="G13" s="18"/>
      <c r="H13" s="21">
        <f>SUM(H10:H12)</f>
        <v>1025617</v>
      </c>
      <c r="I13" s="18"/>
      <c r="J13" s="21">
        <f>SUM(J10:J12)</f>
        <v>1007675</v>
      </c>
    </row>
    <row r="14" spans="1:18" ht="15.75" customHeight="1" x14ac:dyDescent="0.6">
      <c r="A14" s="2"/>
    </row>
    <row r="15" spans="1:18" ht="22.2" x14ac:dyDescent="0.6">
      <c r="A15" s="4" t="s">
        <v>33</v>
      </c>
      <c r="B15" s="52"/>
      <c r="C15" s="52"/>
      <c r="D15" s="9"/>
      <c r="E15" s="9"/>
    </row>
    <row r="16" spans="1:18" x14ac:dyDescent="0.55000000000000004">
      <c r="A16" s="75" t="s">
        <v>93</v>
      </c>
      <c r="B16" s="52"/>
      <c r="C16" s="52"/>
      <c r="D16" s="9">
        <v>851590</v>
      </c>
      <c r="E16" s="9"/>
      <c r="F16" s="9">
        <v>884234</v>
      </c>
      <c r="G16" s="9"/>
      <c r="H16" s="9">
        <v>851590</v>
      </c>
      <c r="I16" s="9"/>
      <c r="J16" s="9">
        <v>884234</v>
      </c>
    </row>
    <row r="17" spans="1:10" x14ac:dyDescent="0.55000000000000004">
      <c r="A17" s="7" t="s">
        <v>34</v>
      </c>
      <c r="B17" s="52"/>
      <c r="C17" s="52"/>
      <c r="D17" s="9">
        <v>82861</v>
      </c>
      <c r="E17" s="9"/>
      <c r="F17" s="9">
        <v>87109</v>
      </c>
      <c r="G17" s="9"/>
      <c r="H17" s="9">
        <v>77221</v>
      </c>
      <c r="I17" s="9"/>
      <c r="J17" s="9">
        <v>79494</v>
      </c>
    </row>
    <row r="18" spans="1:10" x14ac:dyDescent="0.55000000000000004">
      <c r="A18" s="7" t="s">
        <v>166</v>
      </c>
      <c r="B18" s="52"/>
      <c r="C18" s="52"/>
      <c r="D18" s="9">
        <v>5520</v>
      </c>
      <c r="E18" s="9"/>
      <c r="F18" s="9">
        <v>488</v>
      </c>
      <c r="G18" s="9"/>
      <c r="H18" s="9">
        <v>855</v>
      </c>
      <c r="I18" s="9"/>
      <c r="J18" s="9">
        <v>488</v>
      </c>
    </row>
    <row r="19" spans="1:10" ht="22.2" x14ac:dyDescent="0.6">
      <c r="A19" s="3" t="s">
        <v>36</v>
      </c>
      <c r="B19" s="52"/>
      <c r="C19" s="52"/>
      <c r="D19" s="21">
        <f>SUM(D16:D18)</f>
        <v>939971</v>
      </c>
      <c r="E19" s="19"/>
      <c r="F19" s="21">
        <f>SUM(F16:F18)</f>
        <v>971831</v>
      </c>
      <c r="G19" s="19"/>
      <c r="H19" s="21">
        <f>SUM(H16:H18)</f>
        <v>929666</v>
      </c>
      <c r="I19" s="19"/>
      <c r="J19" s="21">
        <f>SUM(J16:J18)</f>
        <v>964216</v>
      </c>
    </row>
    <row r="20" spans="1:10" ht="22.2" x14ac:dyDescent="0.6">
      <c r="A20" s="3" t="s">
        <v>212</v>
      </c>
      <c r="B20" s="52"/>
      <c r="C20" s="52"/>
      <c r="D20" s="22">
        <f>D13-D19</f>
        <v>96653</v>
      </c>
      <c r="E20" s="19"/>
      <c r="F20" s="22">
        <f>F13-F19</f>
        <v>36075</v>
      </c>
      <c r="G20" s="19"/>
      <c r="H20" s="22">
        <f>H13-H19</f>
        <v>95951</v>
      </c>
      <c r="I20" s="19"/>
      <c r="J20" s="22">
        <f>J13-J19</f>
        <v>43459</v>
      </c>
    </row>
    <row r="21" spans="1:10" x14ac:dyDescent="0.55000000000000004">
      <c r="A21" s="7" t="s">
        <v>140</v>
      </c>
      <c r="B21" s="52"/>
      <c r="C21" s="52"/>
      <c r="D21" s="8">
        <v>492</v>
      </c>
      <c r="E21" s="8"/>
      <c r="F21" s="8">
        <v>408</v>
      </c>
      <c r="G21" s="8"/>
      <c r="H21" s="8">
        <v>209</v>
      </c>
      <c r="I21" s="8"/>
      <c r="J21" s="8">
        <v>135</v>
      </c>
    </row>
    <row r="22" spans="1:10" x14ac:dyDescent="0.55000000000000004">
      <c r="A22" s="7" t="s">
        <v>35</v>
      </c>
      <c r="B22" s="52"/>
      <c r="C22" s="52"/>
      <c r="D22" s="9">
        <v>12304</v>
      </c>
      <c r="E22" s="8"/>
      <c r="F22" s="9">
        <v>9435</v>
      </c>
      <c r="G22" s="8"/>
      <c r="H22" s="9">
        <v>12304</v>
      </c>
      <c r="I22" s="8"/>
      <c r="J22" s="9">
        <v>9381</v>
      </c>
    </row>
    <row r="23" spans="1:10" x14ac:dyDescent="0.55000000000000004">
      <c r="A23" s="7" t="s">
        <v>155</v>
      </c>
      <c r="B23" s="52"/>
      <c r="C23" s="52"/>
      <c r="D23" s="9"/>
      <c r="E23" s="8"/>
      <c r="F23" s="9"/>
      <c r="G23" s="8"/>
      <c r="H23" s="9"/>
      <c r="I23" s="8"/>
      <c r="J23" s="9"/>
    </row>
    <row r="24" spans="1:10" x14ac:dyDescent="0.55000000000000004">
      <c r="A24" s="7" t="s">
        <v>250</v>
      </c>
      <c r="B24" s="52"/>
      <c r="C24" s="52"/>
      <c r="D24" s="9">
        <v>4447</v>
      </c>
      <c r="E24" s="8"/>
      <c r="F24" s="9">
        <v>-3556</v>
      </c>
      <c r="G24" s="8"/>
      <c r="H24" s="9">
        <v>4447</v>
      </c>
      <c r="I24" s="8"/>
      <c r="J24" s="9">
        <v>-3556</v>
      </c>
    </row>
    <row r="25" spans="1:10" ht="22.2" x14ac:dyDescent="0.6">
      <c r="A25" s="3" t="s">
        <v>213</v>
      </c>
      <c r="B25" s="52"/>
      <c r="C25" s="52"/>
      <c r="D25" s="22">
        <f>D20+D21-D22-D24</f>
        <v>80394</v>
      </c>
      <c r="E25" s="19"/>
      <c r="F25" s="22">
        <f>F20+F21-F22-F24</f>
        <v>30604</v>
      </c>
      <c r="G25" s="19"/>
      <c r="H25" s="22">
        <f>H20+H21-H22-H24</f>
        <v>79409</v>
      </c>
      <c r="I25" s="19"/>
      <c r="J25" s="22">
        <f>J20+J21-J22-J24</f>
        <v>37769</v>
      </c>
    </row>
    <row r="26" spans="1:10" x14ac:dyDescent="0.55000000000000004">
      <c r="A26" s="7" t="s">
        <v>214</v>
      </c>
      <c r="B26" s="52">
        <v>29</v>
      </c>
      <c r="C26" s="52"/>
      <c r="D26" s="8">
        <v>17926</v>
      </c>
      <c r="E26" s="8"/>
      <c r="F26" s="8">
        <f>4384</f>
        <v>4384</v>
      </c>
      <c r="G26" s="8"/>
      <c r="H26" s="8">
        <v>17926</v>
      </c>
      <c r="I26" s="8"/>
      <c r="J26" s="8">
        <v>4384</v>
      </c>
    </row>
    <row r="27" spans="1:10" ht="22.8" thickBot="1" x14ac:dyDescent="0.65">
      <c r="A27" s="3" t="s">
        <v>215</v>
      </c>
      <c r="B27" s="52"/>
      <c r="C27" s="52"/>
      <c r="D27" s="23">
        <f>D25-D26</f>
        <v>62468</v>
      </c>
      <c r="E27" s="19"/>
      <c r="F27" s="23">
        <f>F25-F26</f>
        <v>26220</v>
      </c>
      <c r="G27" s="19"/>
      <c r="H27" s="23">
        <f>H25-H26</f>
        <v>61483</v>
      </c>
      <c r="I27" s="19"/>
      <c r="J27" s="23">
        <f>J25-J26</f>
        <v>33385</v>
      </c>
    </row>
    <row r="28" spans="1:10" ht="15.75" customHeight="1" thickTop="1" x14ac:dyDescent="0.6">
      <c r="A28" s="2"/>
      <c r="D28" s="9"/>
      <c r="E28" s="9"/>
      <c r="F28" s="9"/>
      <c r="G28" s="9"/>
      <c r="H28" s="9"/>
      <c r="I28" s="9"/>
      <c r="J28" s="9"/>
    </row>
    <row r="29" spans="1:10" ht="22.2" x14ac:dyDescent="0.6">
      <c r="A29" s="3" t="s">
        <v>62</v>
      </c>
      <c r="B29" s="52"/>
      <c r="C29" s="52"/>
      <c r="D29" s="19"/>
      <c r="E29" s="19"/>
      <c r="F29" s="19"/>
      <c r="G29" s="19"/>
      <c r="H29" s="19"/>
      <c r="I29" s="19"/>
      <c r="J29" s="19"/>
    </row>
    <row r="30" spans="1:10" ht="22.2" x14ac:dyDescent="0.6">
      <c r="A30" s="4" t="s">
        <v>67</v>
      </c>
      <c r="B30" s="52"/>
      <c r="C30" s="52"/>
      <c r="D30" s="19"/>
      <c r="E30" s="19"/>
      <c r="F30" s="19"/>
      <c r="G30" s="19"/>
      <c r="H30" s="19"/>
      <c r="I30" s="19"/>
      <c r="J30" s="19"/>
    </row>
    <row r="31" spans="1:10" ht="22.2" x14ac:dyDescent="0.6">
      <c r="A31" s="4" t="s">
        <v>68</v>
      </c>
      <c r="B31" s="52"/>
      <c r="C31" s="52"/>
      <c r="D31" s="19"/>
      <c r="E31" s="19"/>
      <c r="F31" s="19"/>
      <c r="G31" s="19"/>
      <c r="H31" s="19"/>
      <c r="I31" s="19"/>
      <c r="J31" s="19"/>
    </row>
    <row r="32" spans="1:10" x14ac:dyDescent="0.55000000000000004">
      <c r="A32" s="7" t="s">
        <v>94</v>
      </c>
      <c r="B32" s="52"/>
      <c r="C32" s="52"/>
      <c r="D32" s="14">
        <v>-772</v>
      </c>
      <c r="E32" s="8"/>
      <c r="F32" s="14">
        <v>9</v>
      </c>
      <c r="G32" s="8"/>
      <c r="H32" s="14">
        <v>0</v>
      </c>
      <c r="I32" s="8"/>
      <c r="J32" s="14">
        <v>0</v>
      </c>
    </row>
    <row r="33" spans="1:18" x14ac:dyDescent="0.55000000000000004">
      <c r="A33" s="7" t="s">
        <v>69</v>
      </c>
      <c r="B33" s="52"/>
      <c r="C33" s="52"/>
      <c r="D33" s="8"/>
      <c r="E33" s="8"/>
      <c r="F33" s="8"/>
      <c r="G33" s="8"/>
      <c r="H33" s="8"/>
      <c r="I33" s="8"/>
      <c r="J33" s="8"/>
    </row>
    <row r="34" spans="1:18" x14ac:dyDescent="0.55000000000000004">
      <c r="A34" s="7" t="s">
        <v>70</v>
      </c>
      <c r="B34" s="52"/>
      <c r="C34" s="52"/>
      <c r="D34" s="14">
        <f>SUM(D32)</f>
        <v>-772</v>
      </c>
      <c r="E34" s="8"/>
      <c r="F34" s="14">
        <f>SUM(F32)</f>
        <v>9</v>
      </c>
      <c r="G34" s="8"/>
      <c r="H34" s="14">
        <f>SUM(H32)</f>
        <v>0</v>
      </c>
      <c r="I34" s="8"/>
      <c r="J34" s="14">
        <f>SUM(J32)</f>
        <v>0</v>
      </c>
    </row>
    <row r="35" spans="1:18" x14ac:dyDescent="0.55000000000000004">
      <c r="B35" s="52"/>
      <c r="C35" s="52"/>
      <c r="D35" s="8"/>
      <c r="E35" s="8"/>
      <c r="F35" s="8"/>
      <c r="G35" s="8"/>
      <c r="H35" s="8"/>
      <c r="I35" s="8"/>
      <c r="J35" s="8"/>
    </row>
    <row r="36" spans="1:18" s="1" customFormat="1" ht="23.4" x14ac:dyDescent="0.6">
      <c r="A36" s="13" t="s">
        <v>83</v>
      </c>
      <c r="D36" s="73"/>
      <c r="E36" s="5"/>
      <c r="F36" s="73"/>
      <c r="G36" s="74"/>
      <c r="H36" s="73"/>
      <c r="I36" s="74"/>
      <c r="J36" s="73"/>
      <c r="L36" s="80"/>
      <c r="M36" s="80"/>
      <c r="N36" s="80"/>
      <c r="O36" s="80"/>
      <c r="P36" s="80"/>
      <c r="Q36" s="80"/>
      <c r="R36" s="80"/>
    </row>
    <row r="37" spans="1:18" s="1" customFormat="1" ht="23.4" x14ac:dyDescent="0.6">
      <c r="A37" s="13" t="s">
        <v>145</v>
      </c>
      <c r="L37" s="80"/>
      <c r="M37" s="80"/>
      <c r="N37" s="80"/>
      <c r="O37" s="80"/>
      <c r="P37" s="80"/>
      <c r="Q37" s="80"/>
      <c r="R37" s="80"/>
    </row>
    <row r="38" spans="1:18" ht="23.4" x14ac:dyDescent="0.6">
      <c r="A38" s="2"/>
    </row>
    <row r="39" spans="1:18" ht="22.2" x14ac:dyDescent="0.6">
      <c r="B39" s="30"/>
      <c r="C39" s="30"/>
      <c r="D39" s="110" t="s">
        <v>18</v>
      </c>
      <c r="E39" s="110"/>
      <c r="F39" s="110"/>
      <c r="G39" s="53"/>
      <c r="H39" s="110" t="s">
        <v>1</v>
      </c>
      <c r="I39" s="110"/>
      <c r="J39" s="110"/>
    </row>
    <row r="40" spans="1:18" x14ac:dyDescent="0.55000000000000004">
      <c r="B40" s="52" t="s">
        <v>3</v>
      </c>
      <c r="C40" s="52"/>
      <c r="D40" s="111" t="s">
        <v>226</v>
      </c>
      <c r="E40" s="111"/>
      <c r="F40" s="111"/>
      <c r="G40" s="30"/>
      <c r="H40" s="111" t="s">
        <v>226</v>
      </c>
      <c r="I40" s="111"/>
      <c r="J40" s="111"/>
    </row>
    <row r="41" spans="1:18" x14ac:dyDescent="0.55000000000000004">
      <c r="B41" s="52"/>
      <c r="C41" s="52"/>
      <c r="D41" s="111" t="s">
        <v>225</v>
      </c>
      <c r="E41" s="111"/>
      <c r="F41" s="111"/>
      <c r="G41" s="30"/>
      <c r="H41" s="111" t="s">
        <v>225</v>
      </c>
      <c r="I41" s="111"/>
      <c r="J41" s="111"/>
    </row>
    <row r="42" spans="1:18" x14ac:dyDescent="0.55000000000000004">
      <c r="B42" s="52"/>
      <c r="C42" s="52"/>
      <c r="D42" s="16">
        <v>2568</v>
      </c>
      <c r="E42" s="16"/>
      <c r="F42" s="16">
        <v>2567</v>
      </c>
      <c r="G42" s="16"/>
      <c r="H42" s="16">
        <v>2568</v>
      </c>
      <c r="I42" s="16"/>
      <c r="J42" s="16">
        <v>2567</v>
      </c>
    </row>
    <row r="43" spans="1:18" x14ac:dyDescent="0.55000000000000004">
      <c r="B43" s="52"/>
      <c r="C43" s="52"/>
      <c r="D43" s="108" t="s">
        <v>144</v>
      </c>
      <c r="E43" s="108"/>
      <c r="F43" s="108"/>
      <c r="G43" s="108"/>
      <c r="H43" s="108"/>
      <c r="I43" s="108"/>
      <c r="J43" s="108"/>
    </row>
    <row r="44" spans="1:18" ht="22.2" x14ac:dyDescent="0.6">
      <c r="A44" s="4" t="s">
        <v>95</v>
      </c>
      <c r="B44" s="52"/>
      <c r="C44" s="52"/>
      <c r="D44" s="19"/>
      <c r="E44" s="19"/>
      <c r="F44" s="19"/>
      <c r="G44" s="19"/>
      <c r="H44" s="19"/>
      <c r="I44" s="19"/>
      <c r="J44" s="19"/>
    </row>
    <row r="45" spans="1:18" ht="22.2" x14ac:dyDescent="0.6">
      <c r="A45" s="4" t="s">
        <v>68</v>
      </c>
      <c r="B45" s="52"/>
      <c r="C45" s="52"/>
      <c r="D45" s="19"/>
      <c r="E45" s="19"/>
      <c r="F45" s="19"/>
      <c r="G45" s="19"/>
      <c r="H45" s="19"/>
      <c r="I45" s="19"/>
      <c r="J45" s="19"/>
    </row>
    <row r="46" spans="1:18" x14ac:dyDescent="0.55000000000000004">
      <c r="A46" s="7" t="s">
        <v>162</v>
      </c>
    </row>
    <row r="47" spans="1:18" x14ac:dyDescent="0.55000000000000004">
      <c r="A47" s="7" t="s">
        <v>151</v>
      </c>
      <c r="B47" s="52">
        <v>10</v>
      </c>
      <c r="C47" s="52"/>
      <c r="D47" s="8">
        <v>-500</v>
      </c>
      <c r="E47" s="8"/>
      <c r="F47" s="8">
        <v>-1225</v>
      </c>
      <c r="G47" s="8"/>
      <c r="H47" s="8">
        <v>-500</v>
      </c>
      <c r="I47" s="8"/>
      <c r="J47" s="8">
        <v>-1225</v>
      </c>
    </row>
    <row r="48" spans="1:18" ht="22.2" x14ac:dyDescent="0.55000000000000004">
      <c r="A48" s="75" t="s">
        <v>96</v>
      </c>
      <c r="B48" s="76"/>
      <c r="C48" s="52"/>
      <c r="D48" s="8"/>
      <c r="E48" s="8"/>
      <c r="F48" s="8"/>
      <c r="G48" s="8"/>
      <c r="H48" s="8"/>
      <c r="I48" s="8"/>
      <c r="J48" s="8"/>
    </row>
    <row r="49" spans="1:10" ht="22.2" x14ac:dyDescent="0.55000000000000004">
      <c r="A49" s="75" t="s">
        <v>97</v>
      </c>
      <c r="B49" s="76"/>
      <c r="C49" s="52"/>
      <c r="D49" s="14">
        <v>100</v>
      </c>
      <c r="E49" s="8"/>
      <c r="F49" s="14">
        <v>245</v>
      </c>
      <c r="G49" s="8"/>
      <c r="H49" s="14">
        <v>100</v>
      </c>
      <c r="I49" s="8"/>
      <c r="J49" s="14">
        <v>245</v>
      </c>
    </row>
    <row r="50" spans="1:10" x14ac:dyDescent="0.55000000000000004">
      <c r="A50" s="7" t="s">
        <v>98</v>
      </c>
      <c r="B50" s="52"/>
      <c r="C50" s="52"/>
      <c r="D50" s="8"/>
      <c r="E50" s="8"/>
      <c r="F50" s="8"/>
      <c r="G50" s="8"/>
      <c r="H50" s="8"/>
      <c r="I50" s="8"/>
      <c r="J50" s="8"/>
    </row>
    <row r="51" spans="1:10" x14ac:dyDescent="0.55000000000000004">
      <c r="A51" s="7" t="s">
        <v>216</v>
      </c>
      <c r="B51" s="52"/>
      <c r="C51" s="52"/>
      <c r="D51" s="8">
        <f>SUM(D47:D49)</f>
        <v>-400</v>
      </c>
      <c r="E51" s="8"/>
      <c r="F51" s="8">
        <f>SUM(F47:F49)</f>
        <v>-980</v>
      </c>
      <c r="G51" s="8"/>
      <c r="H51" s="8">
        <f>SUM(H47:H49)</f>
        <v>-400</v>
      </c>
      <c r="I51" s="8"/>
      <c r="J51" s="8">
        <f>SUM(J47:J49)</f>
        <v>-980</v>
      </c>
    </row>
    <row r="52" spans="1:10" ht="22.2" x14ac:dyDescent="0.6">
      <c r="A52" s="3" t="s">
        <v>217</v>
      </c>
      <c r="B52" s="6"/>
      <c r="C52" s="6"/>
      <c r="D52" s="21">
        <f>SUM(D34,D51)</f>
        <v>-1172</v>
      </c>
      <c r="E52" s="19"/>
      <c r="F52" s="21">
        <f>SUM(F34,F51)</f>
        <v>-971</v>
      </c>
      <c r="G52" s="19"/>
      <c r="H52" s="21">
        <f>SUM(H34,H51)</f>
        <v>-400</v>
      </c>
      <c r="I52" s="19"/>
      <c r="J52" s="21">
        <f>SUM(J34,J51)</f>
        <v>-980</v>
      </c>
    </row>
    <row r="53" spans="1:10" ht="15.75" customHeight="1" x14ac:dyDescent="0.6">
      <c r="A53" s="2"/>
    </row>
    <row r="54" spans="1:10" ht="22.8" thickBot="1" x14ac:dyDescent="0.65">
      <c r="A54" s="3" t="s">
        <v>220</v>
      </c>
      <c r="B54" s="6"/>
      <c r="C54" s="6"/>
      <c r="D54" s="20">
        <f>SUM(D27,D52)</f>
        <v>61296</v>
      </c>
      <c r="E54" s="19"/>
      <c r="F54" s="20">
        <f>SUM(F27,F52)</f>
        <v>25249</v>
      </c>
      <c r="G54" s="19"/>
      <c r="H54" s="20">
        <f>SUM(H27,H52)</f>
        <v>61083</v>
      </c>
      <c r="I54" s="19"/>
      <c r="J54" s="20">
        <f>SUM(J27,J52)</f>
        <v>32405</v>
      </c>
    </row>
    <row r="55" spans="1:10" ht="22.8" thickTop="1" x14ac:dyDescent="0.6">
      <c r="A55" s="3"/>
      <c r="B55" s="6"/>
      <c r="C55" s="6"/>
      <c r="D55" s="19"/>
      <c r="E55" s="19"/>
      <c r="F55" s="19"/>
      <c r="G55" s="19"/>
      <c r="H55" s="19"/>
      <c r="I55" s="19"/>
      <c r="J55" s="19"/>
    </row>
    <row r="56" spans="1:10" ht="22.2" x14ac:dyDescent="0.6">
      <c r="A56" s="3" t="s">
        <v>218</v>
      </c>
      <c r="B56" s="6"/>
      <c r="C56" s="6"/>
      <c r="D56" s="77"/>
      <c r="E56" s="77"/>
      <c r="F56" s="77"/>
      <c r="G56" s="77"/>
      <c r="H56" s="77"/>
      <c r="I56" s="77"/>
      <c r="J56" s="77"/>
    </row>
    <row r="57" spans="1:10" ht="22.2" x14ac:dyDescent="0.6">
      <c r="A57" s="7" t="s">
        <v>37</v>
      </c>
      <c r="B57" s="6"/>
      <c r="C57" s="6"/>
      <c r="D57" s="9">
        <v>62496</v>
      </c>
      <c r="E57" s="9"/>
      <c r="F57" s="9">
        <v>27985</v>
      </c>
      <c r="G57" s="9"/>
      <c r="H57" s="9">
        <v>61483</v>
      </c>
      <c r="I57" s="9"/>
      <c r="J57" s="9">
        <v>33385</v>
      </c>
    </row>
    <row r="58" spans="1:10" x14ac:dyDescent="0.55000000000000004">
      <c r="A58" s="7" t="s">
        <v>38</v>
      </c>
      <c r="B58" s="52"/>
      <c r="C58" s="52"/>
      <c r="D58" s="14">
        <v>-28</v>
      </c>
      <c r="E58" s="9"/>
      <c r="F58" s="14">
        <v>-1765</v>
      </c>
      <c r="G58" s="9"/>
      <c r="H58" s="14">
        <v>0</v>
      </c>
      <c r="I58" s="9"/>
      <c r="J58" s="14">
        <v>0</v>
      </c>
    </row>
    <row r="59" spans="1:10" ht="22.8" thickBot="1" x14ac:dyDescent="0.65">
      <c r="A59" s="3" t="s">
        <v>215</v>
      </c>
      <c r="B59" s="52"/>
      <c r="C59" s="52"/>
      <c r="D59" s="20">
        <f>SUM(D57:D58)</f>
        <v>62468</v>
      </c>
      <c r="E59" s="18"/>
      <c r="F59" s="20">
        <f>SUM(F57:F58)</f>
        <v>26220</v>
      </c>
      <c r="G59" s="18"/>
      <c r="H59" s="20">
        <f>SUM(H57:H58)</f>
        <v>61483</v>
      </c>
      <c r="I59" s="18"/>
      <c r="J59" s="20">
        <f>SUM(J57:J58)</f>
        <v>33385</v>
      </c>
    </row>
    <row r="60" spans="1:10" ht="24" thickTop="1" x14ac:dyDescent="0.6">
      <c r="A60" s="2"/>
    </row>
    <row r="61" spans="1:10" ht="22.2" x14ac:dyDescent="0.6">
      <c r="A61" s="3" t="s">
        <v>219</v>
      </c>
      <c r="B61" s="6"/>
      <c r="C61" s="6"/>
      <c r="D61" s="77"/>
      <c r="E61" s="77"/>
      <c r="F61" s="77"/>
      <c r="G61" s="77"/>
      <c r="H61" s="77"/>
      <c r="I61" s="77"/>
      <c r="J61" s="77"/>
    </row>
    <row r="62" spans="1:10" ht="22.2" x14ac:dyDescent="0.6">
      <c r="A62" s="7" t="s">
        <v>37</v>
      </c>
      <c r="B62" s="6"/>
      <c r="C62" s="6"/>
      <c r="D62" s="9">
        <v>64793</v>
      </c>
      <c r="E62" s="9"/>
      <c r="F62" s="9">
        <v>30378</v>
      </c>
      <c r="G62" s="9"/>
      <c r="H62" s="9">
        <v>61083</v>
      </c>
      <c r="I62" s="9"/>
      <c r="J62" s="9">
        <v>32405</v>
      </c>
    </row>
    <row r="63" spans="1:10" x14ac:dyDescent="0.55000000000000004">
      <c r="A63" s="7" t="s">
        <v>38</v>
      </c>
      <c r="B63" s="52"/>
      <c r="C63" s="52"/>
      <c r="D63" s="14">
        <v>-3497</v>
      </c>
      <c r="E63" s="9"/>
      <c r="F63" s="14">
        <v>-5129</v>
      </c>
      <c r="G63" s="9"/>
      <c r="H63" s="14">
        <v>0</v>
      </c>
      <c r="I63" s="9"/>
      <c r="J63" s="14">
        <v>0</v>
      </c>
    </row>
    <row r="64" spans="1:10" ht="22.8" thickBot="1" x14ac:dyDescent="0.65">
      <c r="A64" s="3" t="s">
        <v>220</v>
      </c>
      <c r="B64" s="52"/>
      <c r="C64" s="52"/>
      <c r="D64" s="20">
        <f>SUM(D62:D63)</f>
        <v>61296</v>
      </c>
      <c r="E64" s="18"/>
      <c r="F64" s="20">
        <f>SUM(F62:F63)</f>
        <v>25249</v>
      </c>
      <c r="G64" s="18"/>
      <c r="H64" s="20">
        <f>SUM(H62:H63)</f>
        <v>61083</v>
      </c>
      <c r="I64" s="18"/>
      <c r="J64" s="20">
        <f>SUM(J62:J63)</f>
        <v>32405</v>
      </c>
    </row>
    <row r="65" spans="1:10" ht="24" thickTop="1" x14ac:dyDescent="0.6">
      <c r="A65" s="2"/>
    </row>
    <row r="66" spans="1:10" ht="22.2" x14ac:dyDescent="0.6">
      <c r="A66" s="3" t="s">
        <v>221</v>
      </c>
      <c r="B66" s="52"/>
      <c r="C66" s="52"/>
      <c r="D66" s="19"/>
      <c r="E66" s="19"/>
      <c r="F66" s="19"/>
      <c r="G66" s="19"/>
      <c r="H66" s="19"/>
      <c r="I66" s="19"/>
      <c r="J66" s="19"/>
    </row>
    <row r="67" spans="1:10" ht="22.2" thickBot="1" x14ac:dyDescent="0.6">
      <c r="A67" s="7" t="s">
        <v>76</v>
      </c>
      <c r="B67" s="52">
        <v>30</v>
      </c>
      <c r="C67" s="52"/>
      <c r="D67" s="78">
        <v>7.6999999999999999E-2</v>
      </c>
      <c r="E67" s="79"/>
      <c r="F67" s="78">
        <v>0.03</v>
      </c>
      <c r="G67" s="79"/>
      <c r="H67" s="78">
        <v>7.5999999999999998E-2</v>
      </c>
      <c r="I67" s="79"/>
      <c r="J67" s="78">
        <v>0.04</v>
      </c>
    </row>
    <row r="68" spans="1:10" ht="22.2" thickTop="1" x14ac:dyDescent="0.55000000000000004">
      <c r="B68" s="52"/>
      <c r="C68" s="52"/>
      <c r="D68" s="79"/>
      <c r="E68" s="79"/>
      <c r="F68" s="79"/>
      <c r="G68" s="79"/>
      <c r="H68" s="79"/>
      <c r="I68" s="79"/>
      <c r="J68" s="79"/>
    </row>
    <row r="69" spans="1:10" x14ac:dyDescent="0.55000000000000004">
      <c r="H69" s="15"/>
    </row>
    <row r="70" spans="1:10" x14ac:dyDescent="0.55000000000000004">
      <c r="D70" s="15"/>
      <c r="F70" s="15"/>
      <c r="J70" s="15"/>
    </row>
    <row r="71" spans="1:10" x14ac:dyDescent="0.55000000000000004">
      <c r="D71" s="15"/>
      <c r="F71" s="15"/>
      <c r="H71" s="15"/>
      <c r="J71" s="15"/>
    </row>
  </sheetData>
  <sheetProtection algorithmName="SHA-512" hashValue="TUhZGAVy4Lt93hpcOCeE9xYNYsqFofJATohYq+TsplcWqO5jcheObP0s16e1M/XsfO4HHX81RZiLe5q9C/DUKA==" saltValue="6iSH+sUVQTZmrh40Xhn76w==" spinCount="100000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5BB7-7BD6-4D02-B548-8BFC517AD15B}">
  <dimension ref="A1:Y24"/>
  <sheetViews>
    <sheetView view="pageBreakPreview" topLeftCell="C10" zoomScale="85" zoomScaleSheetLayoutView="85" workbookViewId="0">
      <selection activeCell="Y24" sqref="Y24"/>
    </sheetView>
  </sheetViews>
  <sheetFormatPr defaultColWidth="9.109375" defaultRowHeight="23.25" customHeight="1" x14ac:dyDescent="0.55000000000000004"/>
  <cols>
    <col min="1" max="1" width="31.6640625" style="7" customWidth="1"/>
    <col min="2" max="2" width="8" style="27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0.88671875" style="5" customWidth="1"/>
    <col min="12" max="12" width="2" style="5" customWidth="1"/>
    <col min="13" max="13" width="11" style="5" customWidth="1"/>
    <col min="14" max="14" width="2" style="5" customWidth="1"/>
    <col min="15" max="15" width="11.5546875" style="5" bestFit="1" customWidth="1"/>
    <col min="16" max="16" width="1.6640625" style="5" customWidth="1"/>
    <col min="17" max="17" width="10.44140625" style="5" bestFit="1" customWidth="1"/>
    <col min="18" max="18" width="1.6640625" style="5" customWidth="1"/>
    <col min="19" max="19" width="10" style="5" customWidth="1"/>
    <col min="20" max="20" width="1.6640625" style="5" customWidth="1"/>
    <col min="21" max="21" width="11" style="5" bestFit="1" customWidth="1"/>
    <col min="22" max="22" width="1.6640625" style="5" customWidth="1"/>
    <col min="23" max="23" width="10.6640625" style="5" bestFit="1" customWidth="1"/>
    <col min="24" max="24" width="1.6640625" style="5" customWidth="1"/>
    <col min="25" max="25" width="10.109375" style="5" bestFit="1" customWidth="1"/>
    <col min="26" max="16384" width="9.109375" style="5"/>
  </cols>
  <sheetData>
    <row r="1" spans="1:25" s="1" customFormat="1" ht="23.25" customHeight="1" x14ac:dyDescent="0.6">
      <c r="A1" s="13" t="s">
        <v>83</v>
      </c>
      <c r="B1" s="24"/>
    </row>
    <row r="2" spans="1:25" s="1" customFormat="1" ht="23.25" customHeight="1" x14ac:dyDescent="0.6">
      <c r="A2" s="13" t="s">
        <v>171</v>
      </c>
      <c r="B2" s="24"/>
    </row>
    <row r="3" spans="1:25" s="1" customFormat="1" ht="23.25" customHeight="1" x14ac:dyDescent="0.6">
      <c r="A3" s="13"/>
      <c r="B3" s="24"/>
    </row>
    <row r="4" spans="1:25" ht="20.25" customHeight="1" x14ac:dyDescent="0.6">
      <c r="C4" s="110" t="s">
        <v>18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25" ht="22.2" x14ac:dyDescent="0.6">
      <c r="C5" s="30"/>
      <c r="D5" s="30"/>
      <c r="E5" s="30"/>
      <c r="F5" s="30"/>
      <c r="J5" s="52"/>
      <c r="K5" s="52"/>
      <c r="L5" s="52"/>
      <c r="M5" s="52"/>
      <c r="N5" s="52"/>
      <c r="O5" s="113" t="s">
        <v>59</v>
      </c>
      <c r="P5" s="113"/>
      <c r="Q5" s="113"/>
      <c r="R5" s="113"/>
      <c r="S5" s="113"/>
      <c r="T5" s="30"/>
      <c r="U5" s="30"/>
      <c r="V5" s="53"/>
      <c r="W5" s="53"/>
      <c r="X5" s="53"/>
      <c r="Y5" s="53"/>
    </row>
    <row r="6" spans="1:25" ht="22.2" x14ac:dyDescent="0.6">
      <c r="C6" s="30"/>
      <c r="D6" s="30"/>
      <c r="E6" s="30"/>
      <c r="F6" s="30"/>
      <c r="G6" s="114" t="s">
        <v>99</v>
      </c>
      <c r="H6" s="114"/>
      <c r="I6" s="114"/>
      <c r="J6" s="114"/>
      <c r="K6" s="114"/>
      <c r="L6" s="52"/>
      <c r="M6" s="52"/>
      <c r="N6" s="52"/>
      <c r="O6" s="48" t="s">
        <v>100</v>
      </c>
      <c r="P6" s="30"/>
      <c r="Q6" s="30"/>
      <c r="R6" s="30"/>
      <c r="S6" s="30"/>
      <c r="T6" s="30"/>
      <c r="U6" s="30"/>
      <c r="V6" s="53"/>
      <c r="X6" s="53"/>
      <c r="Y6" s="53"/>
    </row>
    <row r="7" spans="1:25" ht="22.2" x14ac:dyDescent="0.6">
      <c r="C7" s="30"/>
      <c r="D7" s="30"/>
      <c r="E7" s="30"/>
      <c r="F7" s="30"/>
      <c r="G7" s="112" t="s">
        <v>199</v>
      </c>
      <c r="H7" s="112"/>
      <c r="I7" s="112"/>
      <c r="J7" s="52"/>
      <c r="K7" s="52"/>
      <c r="L7" s="52"/>
      <c r="M7" s="52"/>
      <c r="N7" s="52"/>
      <c r="O7" s="30" t="s">
        <v>124</v>
      </c>
      <c r="P7" s="30"/>
      <c r="Q7" s="30"/>
      <c r="R7" s="30"/>
      <c r="S7" s="30"/>
      <c r="T7" s="30"/>
      <c r="U7" s="30"/>
      <c r="V7" s="53"/>
      <c r="W7" s="30" t="s">
        <v>102</v>
      </c>
      <c r="X7" s="53"/>
      <c r="Y7" s="53"/>
    </row>
    <row r="8" spans="1:25" ht="21.6" x14ac:dyDescent="0.55000000000000004">
      <c r="B8" s="30"/>
      <c r="C8" s="30"/>
      <c r="E8" s="30" t="s">
        <v>71</v>
      </c>
      <c r="G8" s="27"/>
      <c r="H8" s="27"/>
      <c r="I8" s="30" t="s">
        <v>185</v>
      </c>
      <c r="K8" s="27"/>
      <c r="O8" s="30" t="s">
        <v>125</v>
      </c>
      <c r="Q8" s="30" t="s">
        <v>174</v>
      </c>
      <c r="W8" s="30" t="s">
        <v>103</v>
      </c>
    </row>
    <row r="9" spans="1:25" ht="21.6" x14ac:dyDescent="0.55000000000000004">
      <c r="B9" s="52"/>
      <c r="C9" s="30" t="s">
        <v>53</v>
      </c>
      <c r="E9" s="30" t="s">
        <v>130</v>
      </c>
      <c r="G9" s="30" t="s">
        <v>123</v>
      </c>
      <c r="H9" s="30"/>
      <c r="I9" s="30" t="s">
        <v>183</v>
      </c>
      <c r="K9" s="30" t="s">
        <v>120</v>
      </c>
      <c r="M9" s="30" t="s">
        <v>183</v>
      </c>
      <c r="O9" s="30" t="s">
        <v>126</v>
      </c>
      <c r="Q9" s="30" t="s">
        <v>117</v>
      </c>
      <c r="U9" s="30" t="s">
        <v>128</v>
      </c>
      <c r="W9" s="30" t="s">
        <v>39</v>
      </c>
      <c r="Y9" s="30" t="s">
        <v>40</v>
      </c>
    </row>
    <row r="10" spans="1:25" ht="21.6" x14ac:dyDescent="0.55000000000000004">
      <c r="B10" s="52" t="s">
        <v>3</v>
      </c>
      <c r="C10" s="30" t="s">
        <v>54</v>
      </c>
      <c r="E10" s="30" t="s">
        <v>131</v>
      </c>
      <c r="G10" s="30" t="s">
        <v>122</v>
      </c>
      <c r="I10" s="30" t="s">
        <v>184</v>
      </c>
      <c r="J10" s="30"/>
      <c r="K10" s="30" t="s">
        <v>121</v>
      </c>
      <c r="L10" s="30"/>
      <c r="M10" s="30" t="s">
        <v>184</v>
      </c>
      <c r="N10" s="30"/>
      <c r="O10" s="30" t="s">
        <v>127</v>
      </c>
      <c r="Q10" s="30" t="s">
        <v>118</v>
      </c>
      <c r="S10" s="30" t="s">
        <v>101</v>
      </c>
      <c r="U10" s="30" t="s">
        <v>129</v>
      </c>
      <c r="W10" s="30" t="s">
        <v>42</v>
      </c>
      <c r="Y10" s="30" t="s">
        <v>43</v>
      </c>
    </row>
    <row r="11" spans="1:25" ht="21.6" x14ac:dyDescent="0.55000000000000004">
      <c r="B11" s="52"/>
      <c r="C11" s="108" t="s">
        <v>144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</row>
    <row r="12" spans="1:25" s="49" customFormat="1" ht="22.2" x14ac:dyDescent="0.6">
      <c r="A12" s="4" t="s">
        <v>227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49" customFormat="1" ht="11.25" customHeight="1" x14ac:dyDescent="0.6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2.2" x14ac:dyDescent="0.6">
      <c r="A14" s="3" t="s">
        <v>168</v>
      </c>
      <c r="B14" s="52"/>
      <c r="C14" s="36">
        <v>369854</v>
      </c>
      <c r="D14" s="19"/>
      <c r="E14" s="36">
        <v>164000</v>
      </c>
      <c r="F14" s="19"/>
      <c r="G14" s="36">
        <v>36985</v>
      </c>
      <c r="H14" s="19"/>
      <c r="I14" s="36">
        <v>0</v>
      </c>
      <c r="J14" s="36"/>
      <c r="K14" s="36">
        <v>1035208</v>
      </c>
      <c r="L14" s="36"/>
      <c r="M14" s="36">
        <v>0</v>
      </c>
      <c r="N14" s="36"/>
      <c r="O14" s="36">
        <v>-4534</v>
      </c>
      <c r="P14" s="36"/>
      <c r="Q14" s="36">
        <v>-4600</v>
      </c>
      <c r="R14" s="36"/>
      <c r="S14" s="36">
        <f>SUM(O14:Q14)</f>
        <v>-9134</v>
      </c>
      <c r="T14" s="36"/>
      <c r="U14" s="36">
        <f>SUM(C14,E14,G14,I14,K14,M14,S14)</f>
        <v>1596913</v>
      </c>
      <c r="V14" s="36"/>
      <c r="W14" s="36">
        <v>-3337</v>
      </c>
      <c r="X14" s="36"/>
      <c r="Y14" s="36">
        <f>SUM(U14,W14)</f>
        <v>1593576</v>
      </c>
    </row>
    <row r="15" spans="1:25" ht="22.2" x14ac:dyDescent="0.6">
      <c r="A15" s="7" t="s">
        <v>189</v>
      </c>
      <c r="B15" s="52">
        <v>27</v>
      </c>
      <c r="C15" s="35">
        <v>0</v>
      </c>
      <c r="D15" s="8"/>
      <c r="E15" s="35">
        <v>0</v>
      </c>
      <c r="F15" s="8"/>
      <c r="G15" s="35">
        <v>0</v>
      </c>
      <c r="H15" s="8"/>
      <c r="I15" s="35">
        <v>0</v>
      </c>
      <c r="J15" s="35"/>
      <c r="K15" s="35">
        <v>0</v>
      </c>
      <c r="L15" s="35"/>
      <c r="M15" s="35">
        <v>-5670</v>
      </c>
      <c r="N15" s="35"/>
      <c r="O15" s="35">
        <v>0</v>
      </c>
      <c r="P15" s="35"/>
      <c r="Q15" s="35">
        <v>0</v>
      </c>
      <c r="R15" s="35"/>
      <c r="S15" s="36">
        <f>SUM(O15:Q15)</f>
        <v>0</v>
      </c>
      <c r="T15" s="35"/>
      <c r="U15" s="36">
        <f>SUM(C15,E15,G15,I15,K15,M15,S15)</f>
        <v>-5670</v>
      </c>
      <c r="V15" s="35"/>
      <c r="W15" s="35">
        <v>0</v>
      </c>
      <c r="X15" s="35"/>
      <c r="Y15" s="36">
        <f>SUM(U15,W15)</f>
        <v>-5670</v>
      </c>
    </row>
    <row r="16" spans="1:25" ht="21.6" x14ac:dyDescent="0.55000000000000004">
      <c r="A16" s="7" t="s">
        <v>204</v>
      </c>
      <c r="B16" s="52" t="s">
        <v>228</v>
      </c>
      <c r="C16" s="35">
        <v>36985</v>
      </c>
      <c r="D16" s="8"/>
      <c r="E16" s="35">
        <v>0</v>
      </c>
      <c r="F16" s="8"/>
      <c r="G16" s="35">
        <v>0</v>
      </c>
      <c r="H16" s="8"/>
      <c r="I16" s="35">
        <v>0</v>
      </c>
      <c r="J16" s="35"/>
      <c r="K16" s="35">
        <v>-36985</v>
      </c>
      <c r="L16" s="35"/>
      <c r="M16" s="35">
        <v>0</v>
      </c>
      <c r="N16" s="35"/>
      <c r="O16" s="35">
        <v>0</v>
      </c>
      <c r="P16" s="35"/>
      <c r="Q16" s="35">
        <v>0</v>
      </c>
      <c r="R16" s="35"/>
      <c r="S16" s="35">
        <f>SUM(O16:Q16)</f>
        <v>0</v>
      </c>
      <c r="T16" s="35"/>
      <c r="U16" s="35">
        <f>SUM(C16,E16,G16,I16,K16,M16,S16)</f>
        <v>0</v>
      </c>
      <c r="V16" s="35"/>
      <c r="W16" s="35">
        <v>0</v>
      </c>
      <c r="X16" s="35"/>
      <c r="Y16" s="35">
        <f>SUM(U16,W16)</f>
        <v>0</v>
      </c>
    </row>
    <row r="17" spans="1:25" ht="21.6" x14ac:dyDescent="0.55000000000000004">
      <c r="A17" s="7" t="s">
        <v>205</v>
      </c>
      <c r="B17" s="52">
        <v>31</v>
      </c>
      <c r="C17" s="35">
        <v>0</v>
      </c>
      <c r="D17" s="8"/>
      <c r="E17" s="35">
        <v>0</v>
      </c>
      <c r="F17" s="8"/>
      <c r="G17" s="35">
        <v>0</v>
      </c>
      <c r="H17" s="8"/>
      <c r="I17" s="35">
        <v>0</v>
      </c>
      <c r="J17" s="35"/>
      <c r="K17" s="35">
        <v>-66575</v>
      </c>
      <c r="L17" s="35"/>
      <c r="M17" s="35">
        <v>0</v>
      </c>
      <c r="N17" s="35"/>
      <c r="O17" s="35">
        <v>0</v>
      </c>
      <c r="P17" s="35"/>
      <c r="Q17" s="35">
        <v>0</v>
      </c>
      <c r="R17" s="35"/>
      <c r="S17" s="35">
        <f>SUM(O17:Q17)</f>
        <v>0</v>
      </c>
      <c r="T17" s="35"/>
      <c r="U17" s="35">
        <f>SUM(C17,E17,G17,I17,K17,M17,S17)</f>
        <v>-66575</v>
      </c>
      <c r="V17" s="35"/>
      <c r="W17" s="35">
        <v>0</v>
      </c>
      <c r="X17" s="35"/>
      <c r="Y17" s="35">
        <f>SUM(U17,W17)</f>
        <v>-66575</v>
      </c>
    </row>
    <row r="18" spans="1:25" ht="22.2" x14ac:dyDescent="0.6">
      <c r="A18" s="3" t="s">
        <v>147</v>
      </c>
      <c r="B18" s="52"/>
      <c r="C18" s="35"/>
      <c r="D18" s="8"/>
      <c r="E18" s="35"/>
      <c r="F18" s="8"/>
      <c r="G18" s="8"/>
      <c r="H18" s="35"/>
      <c r="I18" s="9"/>
      <c r="J18" s="9"/>
      <c r="K18" s="35"/>
      <c r="L18" s="9"/>
      <c r="M18" s="9"/>
      <c r="N18" s="9"/>
      <c r="O18" s="9"/>
      <c r="P18" s="9"/>
      <c r="Q18" s="9"/>
      <c r="R18" s="9"/>
      <c r="S18" s="9"/>
      <c r="T18" s="9"/>
      <c r="U18" s="9"/>
      <c r="V18" s="50"/>
      <c r="W18" s="50"/>
      <c r="X18" s="50"/>
      <c r="Y18" s="35"/>
    </row>
    <row r="19" spans="1:25" ht="22.2" x14ac:dyDescent="0.6">
      <c r="A19" s="7" t="s">
        <v>163</v>
      </c>
      <c r="B19" s="52"/>
      <c r="C19" s="35">
        <v>0</v>
      </c>
      <c r="D19" s="8"/>
      <c r="E19" s="35">
        <v>0</v>
      </c>
      <c r="F19" s="8"/>
      <c r="G19" s="35">
        <v>0</v>
      </c>
      <c r="H19" s="35"/>
      <c r="I19" s="9">
        <v>0</v>
      </c>
      <c r="J19" s="9"/>
      <c r="K19" s="35">
        <v>27985</v>
      </c>
      <c r="L19" s="9"/>
      <c r="M19" s="9">
        <v>0</v>
      </c>
      <c r="N19" s="9"/>
      <c r="O19" s="35">
        <v>0</v>
      </c>
      <c r="P19" s="9"/>
      <c r="Q19" s="35">
        <v>0</v>
      </c>
      <c r="R19" s="9"/>
      <c r="S19" s="36">
        <f>SUM(O19:Q19)</f>
        <v>0</v>
      </c>
      <c r="T19" s="9"/>
      <c r="U19" s="35">
        <f>SUM(C19,E19,G19,I19,K19,M19,S19)</f>
        <v>27985</v>
      </c>
      <c r="V19" s="50"/>
      <c r="W19" s="50">
        <v>-1765</v>
      </c>
      <c r="X19" s="50"/>
      <c r="Y19" s="9">
        <f>SUM(U19,W19)</f>
        <v>26220</v>
      </c>
    </row>
    <row r="20" spans="1:25" ht="21.6" x14ac:dyDescent="0.55000000000000004">
      <c r="A20" s="7" t="s">
        <v>119</v>
      </c>
      <c r="B20" s="52"/>
      <c r="C20" s="35">
        <v>0</v>
      </c>
      <c r="D20" s="8"/>
      <c r="E20" s="35">
        <v>0</v>
      </c>
      <c r="F20" s="8"/>
      <c r="G20" s="35">
        <v>0</v>
      </c>
      <c r="H20" s="35"/>
      <c r="I20" s="35">
        <v>0</v>
      </c>
      <c r="J20" s="9"/>
      <c r="K20" s="35">
        <v>0</v>
      </c>
      <c r="L20" s="9"/>
      <c r="M20" s="35">
        <v>0</v>
      </c>
      <c r="N20" s="9"/>
      <c r="O20" s="9">
        <v>3373</v>
      </c>
      <c r="P20" s="9"/>
      <c r="Q20" s="35">
        <v>-980</v>
      </c>
      <c r="R20" s="9"/>
      <c r="S20" s="35">
        <f>SUM(O20:Q20)</f>
        <v>2393</v>
      </c>
      <c r="T20" s="9"/>
      <c r="U20" s="35">
        <f>SUM(C20,E20,G20,I20,K20,M20,S20)</f>
        <v>2393</v>
      </c>
      <c r="V20" s="50"/>
      <c r="W20" s="50">
        <v>-3364</v>
      </c>
      <c r="X20" s="50"/>
      <c r="Y20" s="9">
        <f>SUM(U20,W20)</f>
        <v>-971</v>
      </c>
    </row>
    <row r="21" spans="1:25" s="49" customFormat="1" ht="22.2" x14ac:dyDescent="0.6">
      <c r="A21" s="3" t="s">
        <v>229</v>
      </c>
      <c r="B21" s="6"/>
      <c r="C21" s="70">
        <f>SUM(C19:C20)</f>
        <v>0</v>
      </c>
      <c r="D21" s="19"/>
      <c r="E21" s="70">
        <f>SUM(E19:E20)</f>
        <v>0</v>
      </c>
      <c r="F21" s="19"/>
      <c r="G21" s="70">
        <f>SUM(G19:G20)</f>
        <v>0</v>
      </c>
      <c r="H21" s="36"/>
      <c r="I21" s="70">
        <f>SUM(I19:I20)</f>
        <v>0</v>
      </c>
      <c r="J21" s="18"/>
      <c r="K21" s="70">
        <f>SUM(K19:K20)</f>
        <v>27985</v>
      </c>
      <c r="L21" s="18"/>
      <c r="M21" s="70">
        <f>SUM(M19:M20)</f>
        <v>0</v>
      </c>
      <c r="N21" s="18"/>
      <c r="O21" s="70">
        <f>SUM(O19:O20)</f>
        <v>3373</v>
      </c>
      <c r="P21" s="18"/>
      <c r="Q21" s="70">
        <f>SUM(Q19:Q20)</f>
        <v>-980</v>
      </c>
      <c r="R21" s="18"/>
      <c r="S21" s="70">
        <f>SUM(S19:S20)</f>
        <v>2393</v>
      </c>
      <c r="T21" s="18"/>
      <c r="U21" s="70">
        <f>SUM(U19:U20)</f>
        <v>30378</v>
      </c>
      <c r="V21" s="51"/>
      <c r="W21" s="70">
        <f>SUM(W19:W20)</f>
        <v>-5129</v>
      </c>
      <c r="X21" s="51"/>
      <c r="Y21" s="70">
        <f>SUM(Y19:Y20)</f>
        <v>25249</v>
      </c>
    </row>
    <row r="22" spans="1:25" ht="21.6" x14ac:dyDescent="0.55000000000000004">
      <c r="A22" s="7" t="s">
        <v>230</v>
      </c>
      <c r="B22" s="52">
        <v>27</v>
      </c>
      <c r="C22" s="71">
        <v>0</v>
      </c>
      <c r="D22" s="8"/>
      <c r="E22" s="71">
        <v>0</v>
      </c>
      <c r="F22" s="8"/>
      <c r="G22" s="71">
        <v>0</v>
      </c>
      <c r="H22" s="35"/>
      <c r="I22" s="71">
        <v>5670</v>
      </c>
      <c r="J22" s="9"/>
      <c r="K22" s="71">
        <v>-5670</v>
      </c>
      <c r="L22" s="9"/>
      <c r="M22" s="71">
        <v>0</v>
      </c>
      <c r="N22" s="9"/>
      <c r="O22" s="71">
        <v>0</v>
      </c>
      <c r="P22" s="9"/>
      <c r="Q22" s="71">
        <v>0</v>
      </c>
      <c r="R22" s="9"/>
      <c r="S22" s="71">
        <f>SUM(O22,Q22)</f>
        <v>0</v>
      </c>
      <c r="T22" s="9"/>
      <c r="U22" s="71">
        <f>SUM(C22,E22,G22,I22,K22,M22,S22)</f>
        <v>0</v>
      </c>
      <c r="V22" s="50"/>
      <c r="W22" s="71">
        <v>0</v>
      </c>
      <c r="X22" s="50"/>
      <c r="Y22" s="71">
        <f>SUM(U22,W22)</f>
        <v>0</v>
      </c>
    </row>
    <row r="23" spans="1:25" s="49" customFormat="1" ht="23.25" customHeight="1" thickBot="1" x14ac:dyDescent="0.65">
      <c r="A23" s="3" t="s">
        <v>231</v>
      </c>
      <c r="B23" s="6"/>
      <c r="C23" s="46">
        <f>SUM(C14,C15,C16,C17,C21,C22)</f>
        <v>406839</v>
      </c>
      <c r="D23" s="18"/>
      <c r="E23" s="46">
        <f>SUM(E14,E15,E16,E17,E21,E22)</f>
        <v>164000</v>
      </c>
      <c r="F23" s="18"/>
      <c r="G23" s="46">
        <f>SUM(G14,G15,G16,G17,G21,G22)</f>
        <v>36985</v>
      </c>
      <c r="H23" s="36"/>
      <c r="I23" s="46">
        <f>SUM(I14,I15,I16,I17,I21,I22)</f>
        <v>5670</v>
      </c>
      <c r="J23" s="36"/>
      <c r="K23" s="46">
        <f>SUM(K14,K15,K16,K17,K21,K22)</f>
        <v>953963</v>
      </c>
      <c r="L23" s="36"/>
      <c r="M23" s="46">
        <f>SUM(M14,M15,M16,M17,M21,M22)</f>
        <v>-5670</v>
      </c>
      <c r="N23" s="36"/>
      <c r="O23" s="46">
        <f>SUM(O14,O15,O16,O17,O21,O22)</f>
        <v>-1161</v>
      </c>
      <c r="P23" s="36"/>
      <c r="Q23" s="46">
        <f>SUM(Q14,Q15,Q16,Q17,Q21,Q22)</f>
        <v>-5580</v>
      </c>
      <c r="R23" s="36"/>
      <c r="S23" s="46">
        <f>SUM(S14,S15,S16,S17,S21,S22)</f>
        <v>-6741</v>
      </c>
      <c r="T23" s="36"/>
      <c r="U23" s="46">
        <f>SUM(U14,U15,U16,U17,U21,U22)</f>
        <v>1555046</v>
      </c>
      <c r="V23" s="36"/>
      <c r="W23" s="46">
        <f>SUM(W14,W15,W16,W17,W21,W22)</f>
        <v>-8466</v>
      </c>
      <c r="X23" s="36"/>
      <c r="Y23" s="46">
        <f>SUM(Y14,Y15,Y16,Y17,Y21,Y22)</f>
        <v>1546580</v>
      </c>
    </row>
    <row r="24" spans="1:25" ht="23.25" customHeight="1" thickTop="1" x14ac:dyDescent="0.5500000000000000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</sheetData>
  <sheetProtection algorithmName="SHA-512" hashValue="zhQe2YQ+Ap+BCD3AhTzSJ8m1ScREJZU7AdwJihgVvyGTOj7WJP/s8XXPeekjQchQ8DHXiOaiBKUYB68i8V4alA==" saltValue="+nSPzEsCUX3PCs2SCld4ng==" spinCount="100000" sheet="1" objects="1" scenarios="1"/>
  <mergeCells count="5">
    <mergeCell ref="G7:I7"/>
    <mergeCell ref="C4:Y4"/>
    <mergeCell ref="O5:S5"/>
    <mergeCell ref="G6:K6"/>
    <mergeCell ref="C11:Y11"/>
  </mergeCells>
  <pageMargins left="0.59055118110236227" right="0.15748031496062992" top="0.74803149606299213" bottom="0.74803149606299213" header="0.31496062992125984" footer="0.31496062992125984"/>
  <pageSetup paperSize="9" scale="7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view="pageBreakPreview" topLeftCell="A3" zoomScale="85" zoomScaleSheetLayoutView="85" workbookViewId="0">
      <selection activeCell="V16" sqref="V16"/>
    </sheetView>
  </sheetViews>
  <sheetFormatPr defaultColWidth="9.109375" defaultRowHeight="23.25" customHeight="1" x14ac:dyDescent="0.55000000000000004"/>
  <cols>
    <col min="1" max="1" width="31.6640625" style="7" customWidth="1"/>
    <col min="2" max="2" width="8" style="27" customWidth="1"/>
    <col min="3" max="3" width="11.5546875" style="5" bestFit="1" customWidth="1"/>
    <col min="4" max="4" width="1.6640625" style="5" customWidth="1"/>
    <col min="5" max="5" width="9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9.88671875" style="5" customWidth="1"/>
    <col min="10" max="10" width="2" style="5" customWidth="1"/>
    <col min="11" max="11" width="8.88671875" style="5" customWidth="1"/>
    <col min="12" max="12" width="2" style="5" customWidth="1"/>
    <col min="13" max="13" width="10.21875" style="5" customWidth="1"/>
    <col min="14" max="14" width="2" style="5" customWidth="1"/>
    <col min="15" max="15" width="11.5546875" style="5" bestFit="1" customWidth="1"/>
    <col min="16" max="16" width="1.6640625" style="5" customWidth="1"/>
    <col min="17" max="17" width="10.44140625" style="5" bestFit="1" customWidth="1"/>
    <col min="18" max="18" width="1.6640625" style="5" customWidth="1"/>
    <col min="19" max="19" width="9.33203125" style="5" customWidth="1"/>
    <col min="20" max="20" width="1.6640625" style="5" customWidth="1"/>
    <col min="21" max="21" width="11" style="5" bestFit="1" customWidth="1"/>
    <col min="22" max="22" width="1.6640625" style="5" customWidth="1"/>
    <col min="23" max="23" width="10.6640625" style="5" bestFit="1" customWidth="1"/>
    <col min="24" max="24" width="1.6640625" style="5" customWidth="1"/>
    <col min="25" max="25" width="11" style="5" customWidth="1"/>
    <col min="26" max="16384" width="9.109375" style="5"/>
  </cols>
  <sheetData>
    <row r="1" spans="1:25" s="1" customFormat="1" ht="23.25" customHeight="1" x14ac:dyDescent="0.6">
      <c r="A1" s="13" t="s">
        <v>83</v>
      </c>
      <c r="B1" s="24"/>
    </row>
    <row r="2" spans="1:25" s="1" customFormat="1" ht="23.25" customHeight="1" x14ac:dyDescent="0.6">
      <c r="A2" s="13" t="s">
        <v>171</v>
      </c>
      <c r="B2" s="24"/>
    </row>
    <row r="3" spans="1:25" s="1" customFormat="1" ht="23.25" customHeight="1" x14ac:dyDescent="0.6">
      <c r="A3" s="13"/>
      <c r="B3" s="24"/>
    </row>
    <row r="4" spans="1:25" ht="20.25" customHeight="1" x14ac:dyDescent="0.6">
      <c r="C4" s="110" t="s">
        <v>18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25" ht="22.2" x14ac:dyDescent="0.6">
      <c r="C5" s="30"/>
      <c r="D5" s="30"/>
      <c r="E5" s="30"/>
      <c r="F5" s="30"/>
      <c r="L5" s="52"/>
      <c r="M5" s="52"/>
      <c r="N5" s="52"/>
      <c r="O5" s="113" t="s">
        <v>59</v>
      </c>
      <c r="P5" s="113"/>
      <c r="Q5" s="113"/>
      <c r="R5" s="113"/>
      <c r="S5" s="113"/>
      <c r="T5" s="30"/>
      <c r="U5" s="30"/>
      <c r="V5" s="53"/>
      <c r="W5" s="53"/>
      <c r="X5" s="53"/>
      <c r="Y5" s="53"/>
    </row>
    <row r="6" spans="1:25" ht="22.2" x14ac:dyDescent="0.6">
      <c r="C6" s="30"/>
      <c r="D6" s="30"/>
      <c r="E6" s="30"/>
      <c r="F6" s="30"/>
      <c r="G6" s="108"/>
      <c r="H6" s="108"/>
      <c r="I6" s="108"/>
      <c r="J6" s="108"/>
      <c r="K6" s="108"/>
      <c r="L6" s="52"/>
      <c r="M6" s="52"/>
      <c r="N6" s="52"/>
      <c r="O6" s="48" t="s">
        <v>100</v>
      </c>
      <c r="P6" s="30"/>
      <c r="Q6" s="30"/>
      <c r="R6" s="30"/>
      <c r="S6" s="30"/>
      <c r="T6" s="30"/>
      <c r="U6" s="30"/>
      <c r="V6" s="53"/>
      <c r="X6" s="53"/>
      <c r="Y6" s="53"/>
    </row>
    <row r="7" spans="1:25" ht="22.2" x14ac:dyDescent="0.6">
      <c r="C7" s="30"/>
      <c r="D7" s="30"/>
      <c r="E7" s="30"/>
      <c r="F7" s="30"/>
      <c r="G7" s="114" t="s">
        <v>99</v>
      </c>
      <c r="H7" s="114"/>
      <c r="I7" s="114"/>
      <c r="J7" s="114"/>
      <c r="K7" s="114"/>
      <c r="L7" s="52"/>
      <c r="M7" s="52"/>
      <c r="N7" s="52"/>
      <c r="O7" s="30" t="s">
        <v>124</v>
      </c>
      <c r="P7" s="30"/>
      <c r="Q7" s="30"/>
      <c r="R7" s="30"/>
      <c r="S7" s="30"/>
      <c r="T7" s="30"/>
      <c r="U7" s="30"/>
      <c r="V7" s="53"/>
      <c r="W7" s="30" t="s">
        <v>102</v>
      </c>
      <c r="X7" s="53"/>
      <c r="Y7" s="53"/>
    </row>
    <row r="8" spans="1:25" ht="21.6" x14ac:dyDescent="0.55000000000000004">
      <c r="B8" s="30"/>
      <c r="C8" s="30"/>
      <c r="E8" s="30" t="s">
        <v>71</v>
      </c>
      <c r="G8" s="112" t="s">
        <v>199</v>
      </c>
      <c r="H8" s="112"/>
      <c r="I8" s="112"/>
      <c r="O8" s="30" t="s">
        <v>125</v>
      </c>
      <c r="Q8" s="30" t="s">
        <v>174</v>
      </c>
      <c r="W8" s="30" t="s">
        <v>103</v>
      </c>
    </row>
    <row r="9" spans="1:25" ht="21.6" x14ac:dyDescent="0.55000000000000004">
      <c r="B9" s="52"/>
      <c r="C9" s="30" t="s">
        <v>53</v>
      </c>
      <c r="E9" s="30" t="s">
        <v>130</v>
      </c>
      <c r="G9" s="30" t="s">
        <v>123</v>
      </c>
      <c r="H9" s="30"/>
      <c r="I9" s="30" t="s">
        <v>185</v>
      </c>
      <c r="J9" s="30"/>
      <c r="K9" s="30" t="s">
        <v>120</v>
      </c>
      <c r="M9" s="30" t="s">
        <v>183</v>
      </c>
      <c r="O9" s="30" t="s">
        <v>126</v>
      </c>
      <c r="Q9" s="30" t="s">
        <v>117</v>
      </c>
      <c r="U9" s="30" t="s">
        <v>128</v>
      </c>
      <c r="W9" s="30" t="s">
        <v>39</v>
      </c>
      <c r="Y9" s="30" t="s">
        <v>40</v>
      </c>
    </row>
    <row r="10" spans="1:25" ht="21.6" x14ac:dyDescent="0.55000000000000004">
      <c r="B10" s="52" t="s">
        <v>3</v>
      </c>
      <c r="C10" s="30" t="s">
        <v>54</v>
      </c>
      <c r="E10" s="30" t="s">
        <v>131</v>
      </c>
      <c r="G10" s="30" t="s">
        <v>122</v>
      </c>
      <c r="I10" s="30" t="s">
        <v>182</v>
      </c>
      <c r="K10" s="30" t="s">
        <v>121</v>
      </c>
      <c r="L10" s="30"/>
      <c r="M10" s="30" t="s">
        <v>184</v>
      </c>
      <c r="N10" s="30"/>
      <c r="O10" s="30" t="s">
        <v>127</v>
      </c>
      <c r="Q10" s="30" t="s">
        <v>118</v>
      </c>
      <c r="S10" s="30" t="s">
        <v>101</v>
      </c>
      <c r="U10" s="30" t="s">
        <v>129</v>
      </c>
      <c r="W10" s="30" t="s">
        <v>42</v>
      </c>
      <c r="Y10" s="30" t="s">
        <v>43</v>
      </c>
    </row>
    <row r="11" spans="1:25" ht="21.6" x14ac:dyDescent="0.55000000000000004">
      <c r="B11" s="52"/>
      <c r="C11" s="108" t="s">
        <v>144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</row>
    <row r="12" spans="1:25" s="49" customFormat="1" ht="22.2" x14ac:dyDescent="0.6">
      <c r="A12" s="4" t="s">
        <v>243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49" customFormat="1" ht="11.25" customHeight="1" x14ac:dyDescent="0.6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2.2" x14ac:dyDescent="0.6">
      <c r="A14" s="3" t="s">
        <v>186</v>
      </c>
      <c r="B14" s="52"/>
      <c r="C14" s="36">
        <v>406839</v>
      </c>
      <c r="D14" s="19"/>
      <c r="E14" s="36">
        <v>164000</v>
      </c>
      <c r="F14" s="19"/>
      <c r="G14" s="36">
        <v>37116</v>
      </c>
      <c r="H14" s="19"/>
      <c r="I14" s="36">
        <v>17403</v>
      </c>
      <c r="J14" s="19"/>
      <c r="K14" s="36">
        <v>914778</v>
      </c>
      <c r="L14" s="36"/>
      <c r="M14" s="36">
        <v>-17403</v>
      </c>
      <c r="N14" s="36"/>
      <c r="O14" s="36">
        <v>-1473</v>
      </c>
      <c r="P14" s="36"/>
      <c r="Q14" s="36">
        <v>-6330</v>
      </c>
      <c r="R14" s="36"/>
      <c r="S14" s="36">
        <f>SUM(O14:Q14)</f>
        <v>-7803</v>
      </c>
      <c r="T14" s="36"/>
      <c r="U14" s="36">
        <f>SUM(C14,E14,G14,I14,K14,M14,S14)</f>
        <v>1514930</v>
      </c>
      <c r="V14" s="36"/>
      <c r="W14" s="36">
        <v>-7421</v>
      </c>
      <c r="X14" s="36"/>
      <c r="Y14" s="36">
        <f>SUM(U14,W14)</f>
        <v>1507509</v>
      </c>
    </row>
    <row r="15" spans="1:25" ht="21.6" x14ac:dyDescent="0.55000000000000004">
      <c r="A15" s="7" t="s">
        <v>189</v>
      </c>
      <c r="B15" s="52"/>
      <c r="C15" s="35">
        <v>0</v>
      </c>
      <c r="D15" s="8"/>
      <c r="E15" s="35">
        <v>0</v>
      </c>
      <c r="F15" s="8"/>
      <c r="G15" s="35">
        <v>0</v>
      </c>
      <c r="H15" s="8"/>
      <c r="I15" s="35">
        <v>0</v>
      </c>
      <c r="J15" s="8"/>
      <c r="K15" s="35">
        <v>0</v>
      </c>
      <c r="L15" s="35"/>
      <c r="M15" s="35">
        <v>-32592</v>
      </c>
      <c r="N15" s="35"/>
      <c r="O15" s="35">
        <v>0</v>
      </c>
      <c r="P15" s="35"/>
      <c r="Q15" s="35">
        <v>0</v>
      </c>
      <c r="R15" s="35"/>
      <c r="S15" s="35">
        <v>0</v>
      </c>
      <c r="T15" s="35"/>
      <c r="U15" s="35">
        <f>SUM(C15,E15,G15,I15,K15,M15,S15)</f>
        <v>-32592</v>
      </c>
      <c r="V15" s="35"/>
      <c r="W15" s="35">
        <v>0</v>
      </c>
      <c r="X15" s="35"/>
      <c r="Y15" s="35">
        <f>SUM(U15,W15)</f>
        <v>-32592</v>
      </c>
    </row>
    <row r="16" spans="1:25" ht="21.6" x14ac:dyDescent="0.55000000000000004">
      <c r="A16" s="7" t="s">
        <v>210</v>
      </c>
      <c r="B16" s="52"/>
      <c r="C16" s="35">
        <v>0</v>
      </c>
      <c r="D16" s="8"/>
      <c r="E16" s="35">
        <v>0</v>
      </c>
      <c r="F16" s="8"/>
      <c r="G16" s="35">
        <v>0</v>
      </c>
      <c r="H16" s="8"/>
      <c r="I16" s="35">
        <v>0</v>
      </c>
      <c r="J16" s="8"/>
      <c r="K16" s="35">
        <v>-23713</v>
      </c>
      <c r="L16" s="35"/>
      <c r="M16" s="35">
        <v>0</v>
      </c>
      <c r="N16" s="35"/>
      <c r="O16" s="35">
        <v>0</v>
      </c>
      <c r="P16" s="35"/>
      <c r="Q16" s="35">
        <v>0</v>
      </c>
      <c r="R16" s="35"/>
      <c r="S16" s="35">
        <f>SUM(O16:Q16)</f>
        <v>0</v>
      </c>
      <c r="T16" s="35"/>
      <c r="U16" s="35">
        <f t="shared" ref="U16" si="0">SUM(C16,E16,G16,I16,K16,M16,S16)</f>
        <v>-23713</v>
      </c>
      <c r="V16" s="35"/>
      <c r="W16" s="35">
        <v>0</v>
      </c>
      <c r="X16" s="35"/>
      <c r="Y16" s="9">
        <f t="shared" ref="Y16" si="1">SUM(U16,W16)</f>
        <v>-23713</v>
      </c>
    </row>
    <row r="17" spans="1:25" ht="22.2" x14ac:dyDescent="0.6">
      <c r="A17" s="3" t="s">
        <v>147</v>
      </c>
      <c r="B17" s="52"/>
      <c r="C17" s="35"/>
      <c r="D17" s="8"/>
      <c r="E17" s="35"/>
      <c r="F17" s="8"/>
      <c r="G17" s="8"/>
      <c r="H17" s="35"/>
      <c r="I17" s="8"/>
      <c r="J17" s="35"/>
      <c r="K17" s="35"/>
      <c r="L17" s="9"/>
      <c r="M17" s="35"/>
      <c r="N17" s="9"/>
      <c r="O17" s="9"/>
      <c r="P17" s="9"/>
      <c r="Q17" s="9"/>
      <c r="R17" s="9"/>
      <c r="S17" s="9"/>
      <c r="T17" s="9"/>
      <c r="U17" s="9"/>
      <c r="V17" s="50"/>
      <c r="W17" s="50"/>
      <c r="X17" s="50"/>
      <c r="Y17" s="35"/>
    </row>
    <row r="18" spans="1:25" ht="22.2" x14ac:dyDescent="0.6">
      <c r="A18" s="7" t="s">
        <v>163</v>
      </c>
      <c r="B18" s="52"/>
      <c r="C18" s="35">
        <v>0</v>
      </c>
      <c r="D18" s="8"/>
      <c r="E18" s="35">
        <v>0</v>
      </c>
      <c r="F18" s="8"/>
      <c r="G18" s="35">
        <v>0</v>
      </c>
      <c r="H18" s="35"/>
      <c r="I18" s="35">
        <v>0</v>
      </c>
      <c r="J18" s="35"/>
      <c r="K18" s="35">
        <v>62496</v>
      </c>
      <c r="L18" s="9"/>
      <c r="M18" s="35"/>
      <c r="N18" s="9"/>
      <c r="O18" s="35">
        <v>0</v>
      </c>
      <c r="P18" s="9"/>
      <c r="Q18" s="35">
        <v>0</v>
      </c>
      <c r="R18" s="9"/>
      <c r="S18" s="36">
        <f>SUM(O18:Q18)</f>
        <v>0</v>
      </c>
      <c r="T18" s="9"/>
      <c r="U18" s="35">
        <f t="shared" ref="U18:U21" si="2">SUM(C18,E18,G18,I18,K18,M18,S18)</f>
        <v>62496</v>
      </c>
      <c r="V18" s="50"/>
      <c r="W18" s="50">
        <v>-28</v>
      </c>
      <c r="X18" s="50"/>
      <c r="Y18" s="9">
        <f>SUM(U18,W18)</f>
        <v>62468</v>
      </c>
    </row>
    <row r="19" spans="1:25" ht="21.6" x14ac:dyDescent="0.55000000000000004">
      <c r="A19" s="7" t="s">
        <v>119</v>
      </c>
      <c r="B19" s="52"/>
      <c r="C19" s="35">
        <v>0</v>
      </c>
      <c r="D19" s="8"/>
      <c r="E19" s="35">
        <v>0</v>
      </c>
      <c r="F19" s="8"/>
      <c r="G19" s="35">
        <v>0</v>
      </c>
      <c r="H19" s="35"/>
      <c r="I19" s="35">
        <v>0</v>
      </c>
      <c r="J19" s="35"/>
      <c r="K19" s="35">
        <v>0</v>
      </c>
      <c r="L19" s="9"/>
      <c r="M19" s="35">
        <v>0</v>
      </c>
      <c r="N19" s="9"/>
      <c r="O19" s="9">
        <v>2697</v>
      </c>
      <c r="P19" s="9"/>
      <c r="Q19" s="35">
        <f>'PL9-month'!D51</f>
        <v>-400</v>
      </c>
      <c r="R19" s="9"/>
      <c r="S19" s="35">
        <f>SUM(O19:Q19)</f>
        <v>2297</v>
      </c>
      <c r="T19" s="9"/>
      <c r="U19" s="35">
        <f t="shared" si="2"/>
        <v>2297</v>
      </c>
      <c r="V19" s="50"/>
      <c r="W19" s="50">
        <v>-3469</v>
      </c>
      <c r="X19" s="50"/>
      <c r="Y19" s="9">
        <f>SUM(U19,W19)</f>
        <v>-1172</v>
      </c>
    </row>
    <row r="20" spans="1:25" s="49" customFormat="1" ht="22.2" x14ac:dyDescent="0.6">
      <c r="A20" s="3" t="s">
        <v>200</v>
      </c>
      <c r="B20" s="6"/>
      <c r="C20" s="70">
        <f>SUM(C18:C19)</f>
        <v>0</v>
      </c>
      <c r="D20" s="19"/>
      <c r="E20" s="70">
        <f>SUM(E18:E19)</f>
        <v>0</v>
      </c>
      <c r="F20" s="19"/>
      <c r="G20" s="70">
        <f>SUM(G18:G19)</f>
        <v>0</v>
      </c>
      <c r="H20" s="36"/>
      <c r="I20" s="70">
        <f>SUM(I18:I19)</f>
        <v>0</v>
      </c>
      <c r="J20" s="36"/>
      <c r="K20" s="70">
        <f>SUM(K18:K19)</f>
        <v>62496</v>
      </c>
      <c r="L20" s="18"/>
      <c r="M20" s="70">
        <f>SUM(M18:M19)</f>
        <v>0</v>
      </c>
      <c r="N20" s="18"/>
      <c r="O20" s="70">
        <f>SUM(O18:O19)</f>
        <v>2697</v>
      </c>
      <c r="P20" s="18"/>
      <c r="Q20" s="70">
        <f>SUM(Q18:Q19)</f>
        <v>-400</v>
      </c>
      <c r="R20" s="18"/>
      <c r="S20" s="70">
        <f>SUM(S18:S19)</f>
        <v>2297</v>
      </c>
      <c r="T20" s="18"/>
      <c r="U20" s="70">
        <f>SUM(U18:U19)</f>
        <v>64793</v>
      </c>
      <c r="V20" s="51"/>
      <c r="W20" s="70">
        <f>SUM(W18:W19)</f>
        <v>-3497</v>
      </c>
      <c r="X20" s="51"/>
      <c r="Y20" s="70">
        <f>SUM(Y18:Y19)</f>
        <v>61296</v>
      </c>
    </row>
    <row r="21" spans="1:25" ht="21.6" x14ac:dyDescent="0.55000000000000004">
      <c r="A21" s="7" t="s">
        <v>201</v>
      </c>
      <c r="B21" s="52"/>
      <c r="C21" s="71">
        <v>0</v>
      </c>
      <c r="D21" s="8"/>
      <c r="E21" s="71">
        <v>0</v>
      </c>
      <c r="F21" s="8"/>
      <c r="G21" s="71">
        <v>0</v>
      </c>
      <c r="H21" s="35"/>
      <c r="I21" s="71">
        <v>32592</v>
      </c>
      <c r="J21" s="35"/>
      <c r="K21" s="71">
        <v>-32592</v>
      </c>
      <c r="L21" s="9"/>
      <c r="M21" s="71">
        <v>0</v>
      </c>
      <c r="N21" s="9"/>
      <c r="O21" s="71">
        <v>0</v>
      </c>
      <c r="P21" s="9"/>
      <c r="Q21" s="71">
        <v>0</v>
      </c>
      <c r="R21" s="9"/>
      <c r="S21" s="71">
        <f>SUM(O21:Q21)</f>
        <v>0</v>
      </c>
      <c r="T21" s="9"/>
      <c r="U21" s="71">
        <f t="shared" si="2"/>
        <v>0</v>
      </c>
      <c r="V21" s="50"/>
      <c r="W21" s="71">
        <v>0</v>
      </c>
      <c r="X21" s="50"/>
      <c r="Y21" s="14">
        <f>SUM(U21,W21)</f>
        <v>0</v>
      </c>
    </row>
    <row r="22" spans="1:25" s="49" customFormat="1" ht="22.8" thickBot="1" x14ac:dyDescent="0.65">
      <c r="A22" s="3" t="s">
        <v>244</v>
      </c>
      <c r="B22" s="6"/>
      <c r="C22" s="46">
        <f>SUM(C14,C15,C16,C20,C21)</f>
        <v>406839</v>
      </c>
      <c r="D22" s="18"/>
      <c r="E22" s="46">
        <f>SUM(E14,E15,E16,E20,E21)</f>
        <v>164000</v>
      </c>
      <c r="F22" s="18"/>
      <c r="G22" s="46">
        <f>SUM(G14,G15,G16,G20,G21)</f>
        <v>37116</v>
      </c>
      <c r="H22" s="36"/>
      <c r="I22" s="46">
        <f>SUM(I14,I15,I16,I20,I21)</f>
        <v>49995</v>
      </c>
      <c r="J22" s="36"/>
      <c r="K22" s="46">
        <f>SUM(K14,K15,K16,K20,K21)</f>
        <v>920969</v>
      </c>
      <c r="L22" s="36"/>
      <c r="M22" s="46">
        <f>SUM(M14,M15,M16,M20,M21)</f>
        <v>-49995</v>
      </c>
      <c r="N22" s="36"/>
      <c r="O22" s="46">
        <f>SUM(O14,O15,O16,O20,O21)</f>
        <v>1224</v>
      </c>
      <c r="P22" s="36"/>
      <c r="Q22" s="46">
        <f>SUM(Q14,Q15,Q16,Q20,Q21)</f>
        <v>-6730</v>
      </c>
      <c r="R22" s="36"/>
      <c r="S22" s="46">
        <f>SUM(S14,S15,S16,S20,S21)</f>
        <v>-5506</v>
      </c>
      <c r="T22" s="36"/>
      <c r="U22" s="46">
        <f>SUM(U14,U15,U16,U20,U21)</f>
        <v>1523418</v>
      </c>
      <c r="V22" s="36"/>
      <c r="W22" s="46">
        <f>SUM(W14,W15,W16,W20,W21)</f>
        <v>-10918</v>
      </c>
      <c r="X22" s="36"/>
      <c r="Y22" s="46">
        <f>SUM(Y14,Y15,Y16,Y20,Y21)</f>
        <v>1512500</v>
      </c>
    </row>
    <row r="23" spans="1:25" ht="23.25" customHeight="1" thickTop="1" x14ac:dyDescent="0.55000000000000004"/>
  </sheetData>
  <sheetProtection algorithmName="SHA-512" hashValue="WwJecB6+AjjJAvCbWQzqkzpA7N81dx9VSUQAdsPp0x11SmMHRTdbCFklc+QnJ+P+YIXuA5oVKaZ63ODdPn2KqA==" saltValue="ZKn83LxvJPuYnskoRpNnHw==" spinCount="100000" sheet="1" objects="1" scenarios="1"/>
  <mergeCells count="6">
    <mergeCell ref="C4:Y4"/>
    <mergeCell ref="G6:K6"/>
    <mergeCell ref="C11:Y11"/>
    <mergeCell ref="O5:S5"/>
    <mergeCell ref="G7:K7"/>
    <mergeCell ref="G8:I8"/>
  </mergeCells>
  <pageMargins left="0.59055118110236227" right="0.15748031496062992" top="0.74803149606299213" bottom="0.74803149606299213" header="0.31496062992125984" footer="0.31496062992125984"/>
  <pageSetup paperSize="9" scale="7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view="pageBreakPreview" topLeftCell="F9" zoomScaleNormal="90" zoomScaleSheetLayoutView="100" workbookViewId="0">
      <selection activeCell="N22" sqref="N22"/>
    </sheetView>
  </sheetViews>
  <sheetFormatPr defaultColWidth="9.109375" defaultRowHeight="23.25" customHeight="1" x14ac:dyDescent="0.55000000000000004"/>
  <cols>
    <col min="1" max="1" width="32.6640625" style="26" customWidth="1"/>
    <col min="2" max="2" width="9" style="27" customWidth="1"/>
    <col min="3" max="3" width="2.88671875" style="28" customWidth="1"/>
    <col min="4" max="4" width="14.44140625" style="28" customWidth="1"/>
    <col min="5" max="5" width="2.88671875" style="28" customWidth="1"/>
    <col min="6" max="6" width="14" style="28" customWidth="1"/>
    <col min="7" max="7" width="2.88671875" style="28" customWidth="1"/>
    <col min="8" max="8" width="14.33203125" style="28" customWidth="1"/>
    <col min="9" max="9" width="2.88671875" style="28" customWidth="1"/>
    <col min="10" max="10" width="14.44140625" style="28" customWidth="1"/>
    <col min="11" max="11" width="2.88671875" style="28" customWidth="1"/>
    <col min="12" max="12" width="14.88671875" style="28" bestFit="1" customWidth="1"/>
    <col min="13" max="13" width="2.88671875" style="28" customWidth="1"/>
    <col min="14" max="14" width="14.88671875" style="28" bestFit="1" customWidth="1"/>
    <col min="15" max="15" width="2.88671875" style="28" customWidth="1"/>
    <col min="16" max="16" width="14.88671875" style="28" bestFit="1" customWidth="1"/>
    <col min="17" max="17" width="2.88671875" style="28" customWidth="1"/>
    <col min="18" max="18" width="15.33203125" style="28" customWidth="1"/>
    <col min="19" max="19" width="9.109375" style="29"/>
    <col min="20" max="16384" width="9.109375" style="28"/>
  </cols>
  <sheetData>
    <row r="1" spans="1:19" s="1" customFormat="1" ht="23.25" customHeight="1" x14ac:dyDescent="0.6">
      <c r="A1" s="13" t="s">
        <v>83</v>
      </c>
      <c r="B1" s="24"/>
      <c r="S1" s="25"/>
    </row>
    <row r="2" spans="1:19" s="1" customFormat="1" ht="23.25" customHeight="1" x14ac:dyDescent="0.6">
      <c r="A2" s="13" t="s">
        <v>171</v>
      </c>
      <c r="B2" s="24"/>
      <c r="S2" s="25"/>
    </row>
    <row r="3" spans="1:19" s="1" customFormat="1" ht="23.25" customHeight="1" x14ac:dyDescent="0.6">
      <c r="A3" s="13"/>
      <c r="B3" s="24"/>
      <c r="S3" s="25"/>
    </row>
    <row r="4" spans="1:19" ht="20.25" customHeight="1" x14ac:dyDescent="0.6">
      <c r="D4" s="110" t="s">
        <v>19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9" ht="22.2" x14ac:dyDescent="0.6">
      <c r="D5" s="30"/>
      <c r="E5" s="30"/>
      <c r="F5" s="30"/>
      <c r="G5" s="30"/>
      <c r="K5" s="52"/>
      <c r="L5" s="31"/>
      <c r="M5" s="52"/>
      <c r="N5" s="31"/>
      <c r="O5" s="52"/>
      <c r="P5" s="31" t="s">
        <v>152</v>
      </c>
      <c r="R5" s="53"/>
    </row>
    <row r="6" spans="1:19" ht="22.2" x14ac:dyDescent="0.6">
      <c r="D6" s="30"/>
      <c r="E6" s="30"/>
      <c r="F6" s="30"/>
      <c r="G6" s="30"/>
      <c r="H6" s="114" t="s">
        <v>99</v>
      </c>
      <c r="I6" s="114"/>
      <c r="J6" s="114"/>
      <c r="K6" s="114"/>
      <c r="L6" s="114"/>
      <c r="M6" s="52"/>
      <c r="N6" s="31"/>
      <c r="O6" s="52"/>
      <c r="P6" s="54" t="s">
        <v>153</v>
      </c>
      <c r="R6" s="53"/>
    </row>
    <row r="7" spans="1:19" ht="19.5" customHeight="1" x14ac:dyDescent="0.55000000000000004">
      <c r="B7" s="31"/>
      <c r="C7" s="52"/>
      <c r="D7" s="31"/>
      <c r="H7" s="112" t="s">
        <v>199</v>
      </c>
      <c r="I7" s="112"/>
      <c r="J7" s="112"/>
      <c r="K7" s="17"/>
      <c r="L7" s="30"/>
      <c r="M7" s="17"/>
      <c r="N7" s="30"/>
      <c r="O7" s="17"/>
      <c r="P7" s="30" t="s">
        <v>175</v>
      </c>
    </row>
    <row r="8" spans="1:19" ht="19.5" customHeight="1" x14ac:dyDescent="0.55000000000000004">
      <c r="B8" s="52"/>
      <c r="C8" s="52"/>
      <c r="D8" s="16" t="s">
        <v>53</v>
      </c>
      <c r="E8" s="17"/>
      <c r="F8" s="16" t="s">
        <v>71</v>
      </c>
      <c r="G8" s="17"/>
      <c r="H8" s="16" t="s">
        <v>55</v>
      </c>
      <c r="I8" s="16"/>
      <c r="J8" s="31" t="s">
        <v>185</v>
      </c>
      <c r="L8" s="31"/>
      <c r="N8" s="31"/>
      <c r="P8" s="31" t="s">
        <v>115</v>
      </c>
      <c r="R8" s="16" t="s">
        <v>40</v>
      </c>
    </row>
    <row r="9" spans="1:19" ht="21.6" x14ac:dyDescent="0.55000000000000004">
      <c r="B9" s="52" t="s">
        <v>3</v>
      </c>
      <c r="C9" s="52"/>
      <c r="D9" s="16" t="s">
        <v>54</v>
      </c>
      <c r="E9" s="17"/>
      <c r="F9" s="16" t="s">
        <v>41</v>
      </c>
      <c r="G9" s="17"/>
      <c r="H9" s="16" t="s">
        <v>44</v>
      </c>
      <c r="J9" s="16" t="s">
        <v>182</v>
      </c>
      <c r="K9" s="16"/>
      <c r="L9" s="31" t="s">
        <v>114</v>
      </c>
      <c r="M9" s="16"/>
      <c r="N9" s="31" t="s">
        <v>182</v>
      </c>
      <c r="O9" s="16"/>
      <c r="P9" s="31" t="s">
        <v>116</v>
      </c>
      <c r="R9" s="16" t="s">
        <v>43</v>
      </c>
    </row>
    <row r="10" spans="1:19" ht="23.4" customHeight="1" x14ac:dyDescent="0.55000000000000004">
      <c r="B10" s="52"/>
      <c r="C10" s="52"/>
      <c r="D10" s="108" t="s">
        <v>144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</row>
    <row r="11" spans="1:19" s="34" customFormat="1" ht="21.75" customHeight="1" x14ac:dyDescent="0.6">
      <c r="A11" s="4" t="s">
        <v>227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3"/>
    </row>
    <row r="12" spans="1:19" s="34" customFormat="1" ht="10.5" customHeight="1" x14ac:dyDescent="0.6">
      <c r="A12" s="32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33"/>
    </row>
    <row r="13" spans="1:19" ht="21.75" customHeight="1" x14ac:dyDescent="0.6">
      <c r="A13" s="3" t="s">
        <v>168</v>
      </c>
      <c r="B13" s="52"/>
      <c r="C13" s="52"/>
      <c r="D13" s="36">
        <v>369854</v>
      </c>
      <c r="E13" s="37"/>
      <c r="F13" s="36">
        <v>164000</v>
      </c>
      <c r="G13" s="37"/>
      <c r="H13" s="36">
        <v>36985</v>
      </c>
      <c r="I13" s="19"/>
      <c r="J13" s="36">
        <v>0</v>
      </c>
      <c r="K13" s="36"/>
      <c r="L13" s="36">
        <v>1027646</v>
      </c>
      <c r="M13" s="36"/>
      <c r="N13" s="36">
        <v>0</v>
      </c>
      <c r="O13" s="36"/>
      <c r="P13" s="36">
        <v>-4600</v>
      </c>
      <c r="Q13" s="36"/>
      <c r="R13" s="36">
        <f>SUM(D13,F13,H13,J13,L13,N13,P13)</f>
        <v>1593885</v>
      </c>
    </row>
    <row r="14" spans="1:19" ht="21.75" customHeight="1" x14ac:dyDescent="0.55000000000000004">
      <c r="A14" s="7" t="s">
        <v>189</v>
      </c>
      <c r="B14" s="52">
        <v>27</v>
      </c>
      <c r="C14" s="52"/>
      <c r="D14" s="35">
        <v>0</v>
      </c>
      <c r="E14" s="39"/>
      <c r="F14" s="35">
        <v>0</v>
      </c>
      <c r="G14" s="39"/>
      <c r="H14" s="35">
        <v>0</v>
      </c>
      <c r="I14" s="8"/>
      <c r="J14" s="35">
        <v>0</v>
      </c>
      <c r="K14" s="35"/>
      <c r="L14" s="35">
        <v>0</v>
      </c>
      <c r="M14" s="35"/>
      <c r="N14" s="35">
        <f>-[1]BS!H88</f>
        <v>-5670</v>
      </c>
      <c r="O14" s="35"/>
      <c r="P14" s="35">
        <v>0</v>
      </c>
      <c r="Q14" s="35"/>
      <c r="R14" s="35">
        <f>SUM(D14,F14,H14,J14,L14,N14,P14)</f>
        <v>-5670</v>
      </c>
    </row>
    <row r="15" spans="1:19" ht="21.75" customHeight="1" x14ac:dyDescent="0.55000000000000004">
      <c r="A15" s="7" t="s">
        <v>204</v>
      </c>
      <c r="B15" s="52" t="s">
        <v>228</v>
      </c>
      <c r="C15" s="52"/>
      <c r="D15" s="35">
        <v>36985</v>
      </c>
      <c r="E15" s="39"/>
      <c r="F15" s="35">
        <v>0</v>
      </c>
      <c r="G15" s="39"/>
      <c r="H15" s="35">
        <v>0</v>
      </c>
      <c r="I15" s="8"/>
      <c r="J15" s="35">
        <v>0</v>
      </c>
      <c r="K15" s="35"/>
      <c r="L15" s="35">
        <v>-36985</v>
      </c>
      <c r="M15" s="35"/>
      <c r="N15" s="35">
        <v>0</v>
      </c>
      <c r="O15" s="35"/>
      <c r="P15" s="35">
        <v>0</v>
      </c>
      <c r="Q15" s="35"/>
      <c r="R15" s="35">
        <f>SUM(D15,F15,H15,J15,L15,N15,P15)</f>
        <v>0</v>
      </c>
    </row>
    <row r="16" spans="1:19" ht="21.75" customHeight="1" x14ac:dyDescent="0.55000000000000004">
      <c r="A16" s="7" t="s">
        <v>205</v>
      </c>
      <c r="B16" s="52">
        <v>31</v>
      </c>
      <c r="C16" s="52"/>
      <c r="D16" s="35">
        <v>0</v>
      </c>
      <c r="E16" s="39"/>
      <c r="F16" s="35">
        <v>0</v>
      </c>
      <c r="G16" s="39"/>
      <c r="H16" s="35">
        <v>0</v>
      </c>
      <c r="I16" s="8"/>
      <c r="J16" s="35">
        <v>0</v>
      </c>
      <c r="K16" s="35"/>
      <c r="L16" s="35">
        <v>-66575</v>
      </c>
      <c r="M16" s="35"/>
      <c r="N16" s="35">
        <v>0</v>
      </c>
      <c r="O16" s="35"/>
      <c r="P16" s="35">
        <v>0</v>
      </c>
      <c r="Q16" s="35"/>
      <c r="R16" s="35">
        <f>SUM(D16,F16,H16,J16,L16,N16,P16)</f>
        <v>-66575</v>
      </c>
    </row>
    <row r="17" spans="1:19" ht="21.75" customHeight="1" x14ac:dyDescent="0.6">
      <c r="A17" s="3" t="s">
        <v>147</v>
      </c>
      <c r="B17" s="52"/>
      <c r="C17" s="27"/>
      <c r="D17" s="41"/>
      <c r="E17" s="39"/>
      <c r="F17" s="38"/>
      <c r="G17" s="39"/>
      <c r="H17" s="40"/>
      <c r="I17" s="41"/>
      <c r="J17" s="41"/>
      <c r="K17" s="42"/>
      <c r="L17" s="41"/>
      <c r="M17" s="42"/>
      <c r="N17" s="42"/>
      <c r="O17" s="42"/>
      <c r="P17" s="42"/>
      <c r="Q17" s="42"/>
      <c r="R17" s="35"/>
    </row>
    <row r="18" spans="1:19" ht="21.75" customHeight="1" x14ac:dyDescent="0.55000000000000004">
      <c r="A18" s="7" t="s">
        <v>164</v>
      </c>
      <c r="B18" s="52"/>
      <c r="C18" s="27"/>
      <c r="D18" s="38">
        <v>0</v>
      </c>
      <c r="E18" s="39"/>
      <c r="F18" s="38">
        <v>0</v>
      </c>
      <c r="G18" s="39"/>
      <c r="H18" s="38">
        <v>0</v>
      </c>
      <c r="I18" s="41"/>
      <c r="J18" s="38">
        <v>0</v>
      </c>
      <c r="K18" s="42"/>
      <c r="L18" s="38">
        <v>33385</v>
      </c>
      <c r="M18" s="42"/>
      <c r="N18" s="38">
        <v>0</v>
      </c>
      <c r="O18" s="42"/>
      <c r="P18" s="38">
        <v>0</v>
      </c>
      <c r="Q18" s="42"/>
      <c r="R18" s="35">
        <f>SUM(D18,F18,H18,J18,L18,N18,P18)</f>
        <v>33385</v>
      </c>
    </row>
    <row r="19" spans="1:19" ht="21.75" customHeight="1" x14ac:dyDescent="0.55000000000000004">
      <c r="A19" s="7" t="s">
        <v>156</v>
      </c>
      <c r="B19" s="52"/>
      <c r="C19" s="27"/>
      <c r="D19" s="38">
        <v>0</v>
      </c>
      <c r="E19" s="39"/>
      <c r="F19" s="38">
        <v>0</v>
      </c>
      <c r="G19" s="39"/>
      <c r="H19" s="38">
        <v>0</v>
      </c>
      <c r="I19" s="41"/>
      <c r="J19" s="38">
        <v>0</v>
      </c>
      <c r="K19" s="42"/>
      <c r="L19" s="38">
        <v>0</v>
      </c>
      <c r="M19" s="42"/>
      <c r="N19" s="38">
        <v>0</v>
      </c>
      <c r="O19" s="42"/>
      <c r="P19" s="38">
        <f>[1]PL9month!H52</f>
        <v>-980</v>
      </c>
      <c r="Q19" s="42"/>
      <c r="R19" s="35">
        <f>SUM(D19,F19,H19,J19,L19,N19,P19)</f>
        <v>-980</v>
      </c>
    </row>
    <row r="20" spans="1:19" s="34" customFormat="1" ht="21.75" customHeight="1" x14ac:dyDescent="0.6">
      <c r="A20" s="3" t="s">
        <v>229</v>
      </c>
      <c r="B20" s="6"/>
      <c r="C20" s="43"/>
      <c r="D20" s="72">
        <f>SUM(D18:D19)</f>
        <v>0</v>
      </c>
      <c r="E20" s="37"/>
      <c r="F20" s="72">
        <f>SUM(F18:F19)</f>
        <v>0</v>
      </c>
      <c r="G20" s="37"/>
      <c r="H20" s="72">
        <f>SUM(H18:H19)</f>
        <v>0</v>
      </c>
      <c r="I20" s="44"/>
      <c r="J20" s="72">
        <f>SUM(J18:J19)</f>
        <v>0</v>
      </c>
      <c r="K20" s="45"/>
      <c r="L20" s="72">
        <f>SUM(L18:L19)</f>
        <v>33385</v>
      </c>
      <c r="M20" s="45"/>
      <c r="N20" s="72">
        <f>SUM(N18:N19)</f>
        <v>0</v>
      </c>
      <c r="O20" s="45"/>
      <c r="P20" s="72">
        <f>SUM(P18:P19)</f>
        <v>-980</v>
      </c>
      <c r="Q20" s="45"/>
      <c r="R20" s="72">
        <f>SUM(R18:R19)</f>
        <v>32405</v>
      </c>
      <c r="S20" s="33"/>
    </row>
    <row r="21" spans="1:19" ht="23.25" customHeight="1" x14ac:dyDescent="0.55000000000000004">
      <c r="A21" s="7" t="s">
        <v>230</v>
      </c>
      <c r="B21" s="52">
        <v>27</v>
      </c>
      <c r="C21" s="27"/>
      <c r="D21" s="59">
        <v>0</v>
      </c>
      <c r="E21" s="39"/>
      <c r="F21" s="59">
        <v>0</v>
      </c>
      <c r="G21" s="39"/>
      <c r="H21" s="59">
        <v>0</v>
      </c>
      <c r="I21" s="41"/>
      <c r="J21" s="59">
        <v>5670</v>
      </c>
      <c r="K21" s="42"/>
      <c r="L21" s="59">
        <v>-5670</v>
      </c>
      <c r="M21" s="42"/>
      <c r="N21" s="59">
        <v>0</v>
      </c>
      <c r="O21" s="42"/>
      <c r="P21" s="59">
        <f>-N21</f>
        <v>0</v>
      </c>
      <c r="Q21" s="42"/>
      <c r="R21" s="71">
        <f>SUM(D21,F21,H21,J21,L21,N21,P21)</f>
        <v>0</v>
      </c>
    </row>
    <row r="22" spans="1:19" s="34" customFormat="1" ht="23.25" customHeight="1" thickBot="1" x14ac:dyDescent="0.65">
      <c r="A22" s="3" t="s">
        <v>231</v>
      </c>
      <c r="B22" s="6"/>
      <c r="C22" s="53"/>
      <c r="D22" s="46">
        <f>SUM(D13,D14,D15,D16,D20,D21)</f>
        <v>406839</v>
      </c>
      <c r="E22" s="45"/>
      <c r="F22" s="46">
        <f>SUM(F13,F14,F15,F16,F20,F21)</f>
        <v>164000</v>
      </c>
      <c r="G22" s="45"/>
      <c r="H22" s="46">
        <f>SUM(H13,H14,H15,H16,H20,H21)</f>
        <v>36985</v>
      </c>
      <c r="I22" s="36"/>
      <c r="J22" s="46">
        <f>SUM(J13,J14,J15,J16,J20,J21)</f>
        <v>5670</v>
      </c>
      <c r="K22" s="36"/>
      <c r="L22" s="46">
        <f>SUM(L13,L14,L15,L16,L20,L21)</f>
        <v>951801</v>
      </c>
      <c r="M22" s="36"/>
      <c r="N22" s="46">
        <f>SUM(N13,N14,N15,N16,N20,N21)</f>
        <v>-5670</v>
      </c>
      <c r="O22" s="36"/>
      <c r="P22" s="46">
        <f>SUM(P13,P14,P15,P16,P20,P21)</f>
        <v>-5580</v>
      </c>
      <c r="Q22" s="36"/>
      <c r="R22" s="46">
        <f>SUM(R13,R14,R15,R16,R20,R21)</f>
        <v>1554045</v>
      </c>
      <c r="S22" s="33"/>
    </row>
    <row r="23" spans="1:19" ht="23.25" customHeight="1" thickTop="1" x14ac:dyDescent="0.55000000000000004">
      <c r="R23" s="42"/>
    </row>
    <row r="24" spans="1:19" ht="23.25" customHeight="1" x14ac:dyDescent="0.55000000000000004">
      <c r="J24" s="47"/>
      <c r="L24" s="47"/>
      <c r="N24" s="47"/>
      <c r="P24" s="47"/>
      <c r="R24" s="47"/>
    </row>
  </sheetData>
  <sheetProtection algorithmName="SHA-512" hashValue="lQuu3O6bqL2iQYT9zj2CxYNwQCk4EoC+XRR/thqVnL8IRS32UCXnSiQmUq4E3EQWusaZWCPF1ZT7Afr3O30+yg==" saltValue="2OYmqU1hsF3OXT5DR6xH7A==" spinCount="100000" sheet="1" objects="1" scenarios="1"/>
  <mergeCells count="4">
    <mergeCell ref="D4:R4"/>
    <mergeCell ref="H6:L6"/>
    <mergeCell ref="H7:J7"/>
    <mergeCell ref="D10:R10"/>
  </mergeCells>
  <pageMargins left="0.70866141732283472" right="0.31496062992125984" top="0.74803149606299213" bottom="0.62992125984251968" header="0.31496062992125984" footer="0.31496062992125984"/>
  <pageSetup paperSize="9" scale="7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E194-04A8-4BC1-8C13-8641D9B9E2E5}">
  <dimension ref="A1:S22"/>
  <sheetViews>
    <sheetView view="pageBreakPreview" topLeftCell="A11" zoomScale="85" zoomScaleNormal="90" zoomScaleSheetLayoutView="85" workbookViewId="0">
      <selection activeCell="J17" sqref="J17"/>
    </sheetView>
  </sheetViews>
  <sheetFormatPr defaultColWidth="9.109375" defaultRowHeight="23.25" customHeight="1" x14ac:dyDescent="0.55000000000000004"/>
  <cols>
    <col min="1" max="1" width="32.6640625" style="26" customWidth="1"/>
    <col min="2" max="2" width="9" style="27" customWidth="1"/>
    <col min="3" max="3" width="2.88671875" style="28" customWidth="1"/>
    <col min="4" max="4" width="14.44140625" style="28" customWidth="1"/>
    <col min="5" max="5" width="2.88671875" style="28" customWidth="1"/>
    <col min="6" max="6" width="14" style="28" customWidth="1"/>
    <col min="7" max="7" width="2.88671875" style="28" customWidth="1"/>
    <col min="8" max="8" width="14.33203125" style="28" customWidth="1"/>
    <col min="9" max="9" width="2.88671875" style="28" customWidth="1"/>
    <col min="10" max="10" width="10.44140625" style="28" customWidth="1"/>
    <col min="11" max="11" width="2.88671875" style="28" customWidth="1"/>
    <col min="12" max="12" width="14.44140625" style="28" customWidth="1"/>
    <col min="13" max="13" width="2.88671875" style="28" customWidth="1"/>
    <col min="14" max="14" width="12.33203125" style="28" customWidth="1"/>
    <col min="15" max="15" width="2.88671875" style="28" customWidth="1"/>
    <col min="16" max="16" width="14.88671875" style="28" bestFit="1" customWidth="1"/>
    <col min="17" max="17" width="2.88671875" style="28" customWidth="1"/>
    <col min="18" max="18" width="15.33203125" style="28" customWidth="1"/>
    <col min="19" max="19" width="9.109375" style="29"/>
    <col min="20" max="16384" width="9.109375" style="28"/>
  </cols>
  <sheetData>
    <row r="1" spans="1:19" s="1" customFormat="1" ht="23.25" customHeight="1" x14ac:dyDescent="0.6">
      <c r="A1" s="13" t="s">
        <v>83</v>
      </c>
      <c r="B1" s="24"/>
      <c r="S1" s="25"/>
    </row>
    <row r="2" spans="1:19" s="1" customFormat="1" ht="23.25" customHeight="1" x14ac:dyDescent="0.6">
      <c r="A2" s="13" t="s">
        <v>171</v>
      </c>
      <c r="B2" s="24"/>
      <c r="S2" s="25"/>
    </row>
    <row r="3" spans="1:19" s="1" customFormat="1" ht="23.25" customHeight="1" x14ac:dyDescent="0.6">
      <c r="A3" s="13"/>
      <c r="B3" s="24"/>
      <c r="S3" s="25"/>
    </row>
    <row r="4" spans="1:19" ht="20.25" customHeight="1" x14ac:dyDescent="0.6">
      <c r="D4" s="110" t="s">
        <v>19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9" ht="22.2" x14ac:dyDescent="0.6">
      <c r="D5" s="30"/>
      <c r="E5" s="30"/>
      <c r="F5" s="30"/>
      <c r="G5" s="30"/>
      <c r="M5" s="52"/>
      <c r="N5" s="52"/>
      <c r="O5" s="52"/>
      <c r="P5" s="31" t="s">
        <v>152</v>
      </c>
      <c r="R5" s="53"/>
    </row>
    <row r="6" spans="1:19" ht="22.2" x14ac:dyDescent="0.6">
      <c r="D6" s="30"/>
      <c r="E6" s="30"/>
      <c r="F6" s="30"/>
      <c r="G6" s="30"/>
      <c r="H6" s="114" t="s">
        <v>99</v>
      </c>
      <c r="I6" s="114"/>
      <c r="J6" s="114"/>
      <c r="K6" s="114"/>
      <c r="L6" s="114"/>
      <c r="M6" s="52"/>
      <c r="N6" s="52"/>
      <c r="O6" s="52"/>
      <c r="P6" s="54" t="s">
        <v>153</v>
      </c>
      <c r="R6" s="53"/>
    </row>
    <row r="7" spans="1:19" ht="19.5" customHeight="1" x14ac:dyDescent="0.55000000000000004">
      <c r="B7" s="31"/>
      <c r="C7" s="52"/>
      <c r="D7" s="31"/>
      <c r="H7" s="115" t="s">
        <v>199</v>
      </c>
      <c r="I7" s="115"/>
      <c r="J7" s="115"/>
      <c r="M7" s="17"/>
      <c r="N7" s="17"/>
      <c r="O7" s="17"/>
      <c r="P7" s="30" t="s">
        <v>175</v>
      </c>
    </row>
    <row r="8" spans="1:19" ht="19.5" customHeight="1" x14ac:dyDescent="0.55000000000000004">
      <c r="B8" s="52"/>
      <c r="C8" s="52"/>
      <c r="D8" s="16" t="s">
        <v>53</v>
      </c>
      <c r="E8" s="17"/>
      <c r="F8" s="16" t="s">
        <v>71</v>
      </c>
      <c r="G8" s="17"/>
      <c r="H8" s="16" t="s">
        <v>55</v>
      </c>
      <c r="I8" s="16"/>
      <c r="J8" s="16" t="s">
        <v>185</v>
      </c>
      <c r="K8" s="16"/>
      <c r="L8" s="31"/>
      <c r="P8" s="31" t="s">
        <v>115</v>
      </c>
      <c r="R8" s="16" t="s">
        <v>40</v>
      </c>
    </row>
    <row r="9" spans="1:19" ht="21.6" x14ac:dyDescent="0.55000000000000004">
      <c r="B9" s="52" t="s">
        <v>3</v>
      </c>
      <c r="C9" s="52"/>
      <c r="D9" s="16" t="s">
        <v>54</v>
      </c>
      <c r="E9" s="17"/>
      <c r="F9" s="16" t="s">
        <v>41</v>
      </c>
      <c r="G9" s="17"/>
      <c r="H9" s="16" t="s">
        <v>44</v>
      </c>
      <c r="J9" s="31" t="s">
        <v>182</v>
      </c>
      <c r="L9" s="16" t="s">
        <v>114</v>
      </c>
      <c r="M9" s="16"/>
      <c r="N9" s="16" t="s">
        <v>182</v>
      </c>
      <c r="O9" s="16"/>
      <c r="P9" s="31" t="s">
        <v>116</v>
      </c>
      <c r="R9" s="16" t="s">
        <v>43</v>
      </c>
    </row>
    <row r="10" spans="1:19" ht="23.4" customHeight="1" x14ac:dyDescent="0.55000000000000004">
      <c r="B10" s="52"/>
      <c r="C10" s="52"/>
      <c r="D10" s="108" t="s">
        <v>144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</row>
    <row r="11" spans="1:19" s="34" customFormat="1" ht="21.75" customHeight="1" x14ac:dyDescent="0.6">
      <c r="A11" s="4" t="s">
        <v>243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3"/>
    </row>
    <row r="12" spans="1:19" s="34" customFormat="1" ht="10.5" customHeight="1" x14ac:dyDescent="0.6">
      <c r="A12" s="32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33"/>
    </row>
    <row r="13" spans="1:19" ht="21.75" customHeight="1" x14ac:dyDescent="0.6">
      <c r="A13" s="3" t="s">
        <v>186</v>
      </c>
      <c r="B13" s="52"/>
      <c r="C13" s="52"/>
      <c r="D13" s="36">
        <v>406839</v>
      </c>
      <c r="E13" s="37"/>
      <c r="F13" s="36">
        <v>164000</v>
      </c>
      <c r="G13" s="37"/>
      <c r="H13" s="36">
        <v>37116</v>
      </c>
      <c r="I13" s="19"/>
      <c r="J13" s="36">
        <v>17403</v>
      </c>
      <c r="K13" s="19"/>
      <c r="L13" s="36">
        <v>908472</v>
      </c>
      <c r="M13" s="36"/>
      <c r="N13" s="36">
        <v>-17403</v>
      </c>
      <c r="O13" s="36"/>
      <c r="P13" s="36">
        <v>-6330</v>
      </c>
      <c r="Q13" s="36"/>
      <c r="R13" s="36">
        <f>SUM(D13,F13,H13,J13,L13,N13,P13)</f>
        <v>1510097</v>
      </c>
    </row>
    <row r="14" spans="1:19" ht="21.75" customHeight="1" x14ac:dyDescent="0.55000000000000004">
      <c r="A14" s="7" t="s">
        <v>189</v>
      </c>
      <c r="B14" s="52"/>
      <c r="C14" s="52"/>
      <c r="D14" s="35">
        <v>0</v>
      </c>
      <c r="E14" s="39"/>
      <c r="F14" s="35">
        <v>0</v>
      </c>
      <c r="G14" s="39"/>
      <c r="H14" s="35">
        <v>0</v>
      </c>
      <c r="I14" s="8"/>
      <c r="J14" s="35">
        <v>0</v>
      </c>
      <c r="K14" s="8"/>
      <c r="L14" s="35">
        <v>0</v>
      </c>
      <c r="M14" s="35"/>
      <c r="N14" s="35">
        <v>-32592</v>
      </c>
      <c r="O14" s="35"/>
      <c r="P14" s="35">
        <v>0</v>
      </c>
      <c r="Q14" s="35"/>
      <c r="R14" s="35">
        <f>SUM(D14,F14,H14,J14,L14,N14,P14)</f>
        <v>-32592</v>
      </c>
    </row>
    <row r="15" spans="1:19" ht="21.75" customHeight="1" x14ac:dyDescent="0.55000000000000004">
      <c r="A15" s="7" t="s">
        <v>210</v>
      </c>
      <c r="B15" s="52"/>
      <c r="C15" s="52"/>
      <c r="D15" s="35">
        <v>0</v>
      </c>
      <c r="E15" s="39"/>
      <c r="F15" s="35">
        <v>0</v>
      </c>
      <c r="G15" s="39"/>
      <c r="H15" s="35">
        <v>0</v>
      </c>
      <c r="I15" s="8"/>
      <c r="J15" s="35">
        <v>0</v>
      </c>
      <c r="K15" s="8"/>
      <c r="L15" s="35">
        <v>-23713</v>
      </c>
      <c r="M15" s="35"/>
      <c r="N15" s="35">
        <v>0</v>
      </c>
      <c r="O15" s="35"/>
      <c r="P15" s="35">
        <v>0</v>
      </c>
      <c r="Q15" s="35"/>
      <c r="R15" s="35">
        <f t="shared" ref="R15" si="0">SUM(D15,F15,H15,J15,L15,N15,P15)</f>
        <v>-23713</v>
      </c>
    </row>
    <row r="16" spans="1:19" ht="21.75" customHeight="1" x14ac:dyDescent="0.6">
      <c r="A16" s="3" t="s">
        <v>147</v>
      </c>
      <c r="B16" s="52"/>
      <c r="C16" s="27"/>
      <c r="D16" s="38"/>
      <c r="E16" s="39"/>
      <c r="F16" s="38"/>
      <c r="G16" s="39"/>
      <c r="H16" s="40"/>
      <c r="I16" s="41"/>
      <c r="J16" s="40"/>
      <c r="K16" s="41"/>
      <c r="L16" s="41"/>
      <c r="M16" s="42"/>
      <c r="N16" s="41"/>
      <c r="O16" s="42"/>
      <c r="P16" s="42"/>
      <c r="Q16" s="42"/>
      <c r="R16" s="35"/>
    </row>
    <row r="17" spans="1:19" ht="21.75" customHeight="1" x14ac:dyDescent="0.55000000000000004">
      <c r="A17" s="7" t="s">
        <v>164</v>
      </c>
      <c r="B17" s="52"/>
      <c r="C17" s="27"/>
      <c r="D17" s="38">
        <v>0</v>
      </c>
      <c r="E17" s="39"/>
      <c r="F17" s="38">
        <v>0</v>
      </c>
      <c r="G17" s="39"/>
      <c r="H17" s="38">
        <v>0</v>
      </c>
      <c r="I17" s="41"/>
      <c r="J17" s="38">
        <v>0</v>
      </c>
      <c r="K17" s="41"/>
      <c r="L17" s="38">
        <v>61483</v>
      </c>
      <c r="M17" s="42"/>
      <c r="N17" s="38">
        <f>'PL9-month'!J36</f>
        <v>0</v>
      </c>
      <c r="O17" s="42"/>
      <c r="P17" s="38">
        <v>0</v>
      </c>
      <c r="Q17" s="42"/>
      <c r="R17" s="35">
        <f t="shared" ref="R17:R20" si="1">SUM(D17,F17,H17,J17,L17,N17,P17)</f>
        <v>61483</v>
      </c>
    </row>
    <row r="18" spans="1:19" ht="21.75" customHeight="1" x14ac:dyDescent="0.55000000000000004">
      <c r="A18" s="7" t="s">
        <v>156</v>
      </c>
      <c r="B18" s="52"/>
      <c r="C18" s="27"/>
      <c r="D18" s="38">
        <v>0</v>
      </c>
      <c r="E18" s="39"/>
      <c r="F18" s="38">
        <v>0</v>
      </c>
      <c r="G18" s="39"/>
      <c r="H18" s="38">
        <v>0</v>
      </c>
      <c r="I18" s="41"/>
      <c r="J18" s="38">
        <v>0</v>
      </c>
      <c r="K18" s="41"/>
      <c r="L18" s="38">
        <v>0</v>
      </c>
      <c r="M18" s="42"/>
      <c r="N18" s="38">
        <v>0</v>
      </c>
      <c r="O18" s="42"/>
      <c r="P18" s="38">
        <v>-400</v>
      </c>
      <c r="Q18" s="42"/>
      <c r="R18" s="35">
        <f t="shared" si="1"/>
        <v>-400</v>
      </c>
    </row>
    <row r="19" spans="1:19" s="34" customFormat="1" ht="21.75" customHeight="1" x14ac:dyDescent="0.6">
      <c r="A19" s="3" t="s">
        <v>256</v>
      </c>
      <c r="B19" s="6"/>
      <c r="C19" s="43"/>
      <c r="D19" s="72">
        <f>SUM(D17:D18)</f>
        <v>0</v>
      </c>
      <c r="E19" s="37"/>
      <c r="F19" s="72">
        <f>SUM(F17:F18)</f>
        <v>0</v>
      </c>
      <c r="G19" s="37"/>
      <c r="H19" s="72">
        <f>SUM(H17:H18)</f>
        <v>0</v>
      </c>
      <c r="I19" s="44"/>
      <c r="J19" s="72">
        <f>SUM(J17:J18)</f>
        <v>0</v>
      </c>
      <c r="K19" s="44"/>
      <c r="L19" s="72">
        <f>SUM(L17:L18)</f>
        <v>61483</v>
      </c>
      <c r="M19" s="45"/>
      <c r="N19" s="72">
        <f>SUM(N17:N18)</f>
        <v>0</v>
      </c>
      <c r="O19" s="45"/>
      <c r="P19" s="72">
        <f>SUM(P17:P18)</f>
        <v>-400</v>
      </c>
      <c r="Q19" s="45"/>
      <c r="R19" s="72">
        <f>SUM(R17:R18)</f>
        <v>61083</v>
      </c>
      <c r="S19" s="33"/>
    </row>
    <row r="20" spans="1:19" ht="21.75" customHeight="1" x14ac:dyDescent="0.55000000000000004">
      <c r="A20" s="7" t="s">
        <v>201</v>
      </c>
      <c r="B20" s="52"/>
      <c r="C20" s="27"/>
      <c r="D20" s="59">
        <v>0</v>
      </c>
      <c r="E20" s="39"/>
      <c r="F20" s="59">
        <v>0</v>
      </c>
      <c r="G20" s="39"/>
      <c r="H20" s="59">
        <v>0</v>
      </c>
      <c r="I20" s="41"/>
      <c r="J20" s="59">
        <v>32592</v>
      </c>
      <c r="K20" s="41"/>
      <c r="L20" s="59">
        <v>-32592</v>
      </c>
      <c r="M20" s="42"/>
      <c r="N20" s="59">
        <v>0</v>
      </c>
      <c r="O20" s="42"/>
      <c r="P20" s="59">
        <v>0</v>
      </c>
      <c r="Q20" s="42"/>
      <c r="R20" s="71">
        <f t="shared" si="1"/>
        <v>0</v>
      </c>
    </row>
    <row r="21" spans="1:19" s="34" customFormat="1" ht="21.75" customHeight="1" thickBot="1" x14ac:dyDescent="0.65">
      <c r="A21" s="3" t="s">
        <v>244</v>
      </c>
      <c r="B21" s="6"/>
      <c r="C21" s="53"/>
      <c r="D21" s="46">
        <f>SUM(D13,D14,D15,D19,D20)</f>
        <v>406839</v>
      </c>
      <c r="E21" s="45"/>
      <c r="F21" s="46">
        <f>SUM(F13,F14,F15,F19,F20)</f>
        <v>164000</v>
      </c>
      <c r="G21" s="45"/>
      <c r="H21" s="46">
        <f>SUM(H13,H14,H15,H19,H20)</f>
        <v>37116</v>
      </c>
      <c r="I21" s="36"/>
      <c r="J21" s="46">
        <f>SUM(J13,J14,J15,J19,J20)</f>
        <v>49995</v>
      </c>
      <c r="K21" s="36"/>
      <c r="L21" s="46">
        <f>SUM(L13,L14,L15,L19,L20)</f>
        <v>913650</v>
      </c>
      <c r="M21" s="36"/>
      <c r="N21" s="46">
        <f>SUM(N13,N14,N15,N19,N20)</f>
        <v>-49995</v>
      </c>
      <c r="O21" s="36"/>
      <c r="P21" s="46">
        <f>SUM(P13,P14,P15,P19,P20)</f>
        <v>-6730</v>
      </c>
      <c r="Q21" s="36"/>
      <c r="R21" s="46">
        <f>SUM(R13,R14,R15,R19,R20)</f>
        <v>1514875</v>
      </c>
      <c r="S21" s="33"/>
    </row>
    <row r="22" spans="1:19" s="26" customFormat="1" ht="23.25" customHeight="1" thickTop="1" x14ac:dyDescent="0.55000000000000004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9"/>
    </row>
  </sheetData>
  <sheetProtection algorithmName="SHA-512" hashValue="tJQmDmOJyytnKQWcozBsQw/58SnK8PVNQ5nk2RdZsyNRuWEBdvgR2+6k4yhk0UeDSFTOsla2dOO+j4t3atX8jQ==" saltValue="54+v/vT/Co90BHNjbaTG7g==" spinCount="100000" sheet="1" objects="1" scenarios="1"/>
  <mergeCells count="4">
    <mergeCell ref="D4:R4"/>
    <mergeCell ref="H6:L6"/>
    <mergeCell ref="H7:J7"/>
    <mergeCell ref="D10:R10"/>
  </mergeCells>
  <pageMargins left="0.70866141732283472" right="0.31496062992125984" top="0.74803149606299213" bottom="0.62992125984251968" header="0.31496062992125984" footer="0.31496062992125984"/>
  <pageSetup paperSize="9" scale="79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view="pageBreakPreview" zoomScaleSheetLayoutView="100" workbookViewId="0">
      <selection activeCell="A2" sqref="A2"/>
    </sheetView>
  </sheetViews>
  <sheetFormatPr defaultColWidth="35" defaultRowHeight="22.5" customHeight="1" x14ac:dyDescent="0.55000000000000004"/>
  <cols>
    <col min="1" max="1" width="49.44140625" style="5" customWidth="1"/>
    <col min="2" max="2" width="8.5546875" style="5" customWidth="1"/>
    <col min="3" max="3" width="2.109375" style="5" customWidth="1"/>
    <col min="4" max="4" width="12.109375" style="107" customWidth="1"/>
    <col min="5" max="5" width="2.109375" style="5" customWidth="1"/>
    <col min="6" max="6" width="12.109375" style="5" customWidth="1"/>
    <col min="7" max="7" width="2.109375" style="5" customWidth="1"/>
    <col min="8" max="8" width="12.109375" style="5" customWidth="1"/>
    <col min="9" max="9" width="2.109375" style="5" customWidth="1"/>
    <col min="10" max="10" width="12.109375" style="5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3" t="s">
        <v>83</v>
      </c>
      <c r="D1" s="89"/>
      <c r="J1" s="89"/>
    </row>
    <row r="2" spans="1:10" s="1" customFormat="1" ht="23.4" x14ac:dyDescent="0.6">
      <c r="A2" s="2" t="s">
        <v>148</v>
      </c>
      <c r="D2" s="89"/>
      <c r="J2" s="89"/>
    </row>
    <row r="3" spans="1:10" s="1" customFormat="1" ht="10.95" customHeight="1" x14ac:dyDescent="0.6">
      <c r="A3" s="2"/>
      <c r="D3" s="89"/>
      <c r="J3" s="89"/>
    </row>
    <row r="4" spans="1:10" ht="22.2" x14ac:dyDescent="0.6">
      <c r="A4" s="3"/>
      <c r="B4" s="30"/>
      <c r="C4" s="30"/>
      <c r="D4" s="110" t="s">
        <v>18</v>
      </c>
      <c r="E4" s="110"/>
      <c r="F4" s="110"/>
      <c r="G4" s="53"/>
      <c r="H4" s="110" t="s">
        <v>1</v>
      </c>
      <c r="I4" s="110"/>
      <c r="J4" s="110"/>
    </row>
    <row r="5" spans="1:10" ht="21.6" x14ac:dyDescent="0.55000000000000004">
      <c r="B5" s="52" t="s">
        <v>3</v>
      </c>
      <c r="C5" s="52"/>
      <c r="D5" s="111" t="s">
        <v>226</v>
      </c>
      <c r="E5" s="111"/>
      <c r="F5" s="111"/>
      <c r="G5" s="30"/>
      <c r="H5" s="111" t="s">
        <v>226</v>
      </c>
      <c r="I5" s="111"/>
      <c r="J5" s="111"/>
    </row>
    <row r="6" spans="1:10" ht="21.6" x14ac:dyDescent="0.55000000000000004">
      <c r="B6" s="52"/>
      <c r="C6" s="52"/>
      <c r="D6" s="111" t="s">
        <v>225</v>
      </c>
      <c r="E6" s="111"/>
      <c r="F6" s="111"/>
      <c r="G6" s="30"/>
      <c r="H6" s="111" t="s">
        <v>225</v>
      </c>
      <c r="I6" s="111"/>
      <c r="J6" s="111"/>
    </row>
    <row r="7" spans="1:10" ht="21.6" x14ac:dyDescent="0.55000000000000004">
      <c r="B7" s="52"/>
      <c r="C7" s="52"/>
      <c r="D7" s="16">
        <v>2568</v>
      </c>
      <c r="E7" s="16"/>
      <c r="F7" s="16">
        <v>2567</v>
      </c>
      <c r="G7" s="16"/>
      <c r="H7" s="16">
        <v>2568</v>
      </c>
      <c r="I7" s="16"/>
      <c r="J7" s="16">
        <v>2567</v>
      </c>
    </row>
    <row r="8" spans="1:10" ht="21.6" x14ac:dyDescent="0.55000000000000004">
      <c r="B8" s="30"/>
      <c r="C8" s="30"/>
      <c r="D8" s="108" t="s">
        <v>144</v>
      </c>
      <c r="E8" s="108"/>
      <c r="F8" s="108"/>
      <c r="G8" s="108"/>
      <c r="H8" s="108"/>
      <c r="I8" s="108"/>
      <c r="J8" s="108"/>
    </row>
    <row r="9" spans="1:10" ht="22.2" x14ac:dyDescent="0.6">
      <c r="A9" s="43" t="s">
        <v>45</v>
      </c>
      <c r="B9" s="31"/>
      <c r="C9" s="31"/>
      <c r="D9" s="90"/>
      <c r="E9" s="91"/>
      <c r="G9" s="91"/>
      <c r="H9" s="91"/>
      <c r="I9" s="91"/>
      <c r="J9" s="91"/>
    </row>
    <row r="10" spans="1:10" ht="21.6" x14ac:dyDescent="0.55000000000000004">
      <c r="A10" s="28" t="s">
        <v>215</v>
      </c>
      <c r="B10" s="31"/>
      <c r="C10" s="31"/>
      <c r="D10" s="55">
        <v>62468</v>
      </c>
      <c r="E10" s="42"/>
      <c r="F10" s="55">
        <v>26220</v>
      </c>
      <c r="G10" s="42"/>
      <c r="H10" s="55">
        <v>61483</v>
      </c>
      <c r="I10" s="42"/>
      <c r="J10" s="55">
        <v>33385</v>
      </c>
    </row>
    <row r="11" spans="1:10" ht="9" customHeight="1" x14ac:dyDescent="0.55000000000000004">
      <c r="A11" s="28"/>
      <c r="B11" s="31"/>
      <c r="C11" s="31"/>
      <c r="D11" s="55"/>
      <c r="E11" s="42"/>
      <c r="F11" s="55"/>
      <c r="G11" s="42"/>
      <c r="H11" s="55"/>
      <c r="I11" s="42"/>
      <c r="J11" s="55"/>
    </row>
    <row r="12" spans="1:10" s="27" customFormat="1" ht="21.6" x14ac:dyDescent="0.55000000000000004">
      <c r="A12" s="92" t="s">
        <v>232</v>
      </c>
      <c r="B12" s="93"/>
      <c r="C12" s="93"/>
      <c r="D12" s="56"/>
      <c r="E12" s="57"/>
      <c r="F12" s="56"/>
      <c r="G12" s="57"/>
      <c r="H12" s="56"/>
      <c r="I12" s="57"/>
      <c r="J12" s="56"/>
    </row>
    <row r="13" spans="1:10" s="27" customFormat="1" ht="21.6" x14ac:dyDescent="0.55000000000000004">
      <c r="A13" s="28" t="s">
        <v>140</v>
      </c>
      <c r="B13" s="93"/>
      <c r="C13" s="93"/>
      <c r="D13" s="55">
        <v>-492</v>
      </c>
      <c r="E13" s="42"/>
      <c r="F13" s="55">
        <v>-408</v>
      </c>
      <c r="G13" s="42"/>
      <c r="H13" s="55">
        <v>-209</v>
      </c>
      <c r="I13" s="42"/>
      <c r="J13" s="55">
        <v>-135</v>
      </c>
    </row>
    <row r="14" spans="1:10" ht="21.6" x14ac:dyDescent="0.55000000000000004">
      <c r="A14" s="7" t="s">
        <v>35</v>
      </c>
      <c r="B14" s="31"/>
      <c r="C14" s="31"/>
      <c r="D14" s="55">
        <v>12304</v>
      </c>
      <c r="E14" s="42"/>
      <c r="F14" s="55">
        <v>9435</v>
      </c>
      <c r="G14" s="55"/>
      <c r="H14" s="55">
        <v>12304</v>
      </c>
      <c r="I14" s="55"/>
      <c r="J14" s="55">
        <v>9381</v>
      </c>
    </row>
    <row r="15" spans="1:10" ht="21.6" x14ac:dyDescent="0.55000000000000004">
      <c r="A15" s="7" t="s">
        <v>46</v>
      </c>
      <c r="B15" s="31"/>
      <c r="C15" s="31"/>
      <c r="D15" s="55">
        <v>114637</v>
      </c>
      <c r="E15" s="42"/>
      <c r="F15" s="55">
        <v>100427</v>
      </c>
      <c r="G15" s="55"/>
      <c r="H15" s="55">
        <v>111826</v>
      </c>
      <c r="I15" s="55"/>
      <c r="J15" s="55">
        <v>95024</v>
      </c>
    </row>
    <row r="16" spans="1:10" ht="21.6" x14ac:dyDescent="0.55000000000000004">
      <c r="A16" s="28" t="s">
        <v>251</v>
      </c>
      <c r="B16" s="31"/>
      <c r="C16" s="31"/>
      <c r="D16" s="55">
        <v>4447</v>
      </c>
      <c r="E16" s="42"/>
      <c r="F16" s="55">
        <v>-3556</v>
      </c>
      <c r="G16" s="42"/>
      <c r="H16" s="55">
        <v>4447</v>
      </c>
      <c r="I16" s="42"/>
      <c r="J16" s="55">
        <v>-3556</v>
      </c>
    </row>
    <row r="17" spans="1:12" ht="21.6" x14ac:dyDescent="0.55000000000000004">
      <c r="A17" s="28" t="s">
        <v>233</v>
      </c>
      <c r="B17" s="31"/>
      <c r="C17" s="31"/>
      <c r="D17" s="55">
        <v>-1370</v>
      </c>
      <c r="E17" s="42"/>
      <c r="F17" s="55">
        <v>-1836</v>
      </c>
      <c r="G17" s="42"/>
      <c r="H17" s="42">
        <v>-1370</v>
      </c>
      <c r="I17" s="42"/>
      <c r="J17" s="42">
        <v>-1836</v>
      </c>
    </row>
    <row r="18" spans="1:12" ht="21.6" x14ac:dyDescent="0.55000000000000004">
      <c r="A18" s="28" t="s">
        <v>206</v>
      </c>
      <c r="B18" s="31"/>
      <c r="C18" s="31"/>
      <c r="D18" s="55">
        <v>-76</v>
      </c>
      <c r="E18" s="42"/>
      <c r="F18" s="55">
        <v>-172</v>
      </c>
      <c r="G18" s="42"/>
      <c r="H18" s="42">
        <v>-76</v>
      </c>
      <c r="I18" s="42"/>
      <c r="J18" s="42">
        <v>-172</v>
      </c>
    </row>
    <row r="19" spans="1:12" ht="21.6" x14ac:dyDescent="0.55000000000000004">
      <c r="A19" s="28" t="s">
        <v>252</v>
      </c>
      <c r="B19" s="31"/>
      <c r="C19" s="31"/>
      <c r="D19" s="55">
        <v>-9904</v>
      </c>
      <c r="E19" s="39"/>
      <c r="F19" s="55">
        <v>394</v>
      </c>
      <c r="G19" s="39"/>
      <c r="H19" s="39">
        <v>999</v>
      </c>
      <c r="I19" s="39"/>
      <c r="J19" s="39">
        <v>488</v>
      </c>
    </row>
    <row r="20" spans="1:12" ht="21.6" x14ac:dyDescent="0.55000000000000004">
      <c r="A20" s="5" t="s">
        <v>222</v>
      </c>
      <c r="B20" s="31"/>
      <c r="C20" s="31"/>
      <c r="D20" s="55">
        <v>11100</v>
      </c>
      <c r="E20" s="39"/>
      <c r="F20" s="55">
        <v>-4188</v>
      </c>
      <c r="G20" s="39"/>
      <c r="H20" s="39">
        <v>11100</v>
      </c>
      <c r="I20" s="39"/>
      <c r="J20" s="39">
        <v>-4188</v>
      </c>
    </row>
    <row r="21" spans="1:12" ht="21.6" x14ac:dyDescent="0.55000000000000004">
      <c r="A21" s="28" t="s">
        <v>104</v>
      </c>
      <c r="B21" s="31"/>
      <c r="C21" s="31"/>
      <c r="D21" s="38">
        <v>2539</v>
      </c>
      <c r="E21" s="39"/>
      <c r="F21" s="38">
        <v>3015</v>
      </c>
      <c r="G21" s="39"/>
      <c r="H21" s="39">
        <v>2539</v>
      </c>
      <c r="I21" s="39"/>
      <c r="J21" s="39">
        <v>3015</v>
      </c>
    </row>
    <row r="22" spans="1:12" ht="21.6" x14ac:dyDescent="0.55000000000000004">
      <c r="A22" s="28" t="s">
        <v>214</v>
      </c>
      <c r="B22" s="31"/>
      <c r="C22" s="31"/>
      <c r="D22" s="59">
        <v>17926</v>
      </c>
      <c r="E22" s="39"/>
      <c r="F22" s="59">
        <v>4384</v>
      </c>
      <c r="G22" s="39"/>
      <c r="H22" s="60">
        <v>17926</v>
      </c>
      <c r="I22" s="39"/>
      <c r="J22" s="60">
        <v>4384</v>
      </c>
    </row>
    <row r="23" spans="1:12" ht="21.6" x14ac:dyDescent="0.55000000000000004">
      <c r="A23" s="28"/>
      <c r="B23" s="31"/>
      <c r="C23" s="31"/>
      <c r="D23" s="55">
        <f>SUM(D10:D22)</f>
        <v>213579</v>
      </c>
      <c r="E23" s="42"/>
      <c r="F23" s="55">
        <f>SUM(F10:F22)</f>
        <v>133715</v>
      </c>
      <c r="G23" s="42"/>
      <c r="H23" s="55">
        <f>SUM(H10:H22)</f>
        <v>220969</v>
      </c>
      <c r="I23" s="42"/>
      <c r="J23" s="55">
        <f>SUM(J10:J22)</f>
        <v>135790</v>
      </c>
      <c r="L23" s="15"/>
    </row>
    <row r="24" spans="1:12" ht="23.4" x14ac:dyDescent="0.6">
      <c r="A24" s="27" t="s">
        <v>57</v>
      </c>
      <c r="B24" s="1"/>
      <c r="C24" s="1"/>
      <c r="D24" s="89"/>
      <c r="E24" s="1"/>
      <c r="F24" s="89"/>
      <c r="G24" s="94"/>
      <c r="H24" s="94"/>
      <c r="I24" s="94"/>
      <c r="J24" s="94"/>
    </row>
    <row r="25" spans="1:12" ht="23.4" x14ac:dyDescent="0.6">
      <c r="A25" s="28" t="s">
        <v>6</v>
      </c>
      <c r="B25" s="2"/>
      <c r="C25" s="2"/>
      <c r="D25" s="55">
        <v>-140406</v>
      </c>
      <c r="E25" s="42"/>
      <c r="F25" s="55">
        <v>90484</v>
      </c>
      <c r="G25" s="42"/>
      <c r="H25" s="42">
        <v>-140406</v>
      </c>
      <c r="I25" s="42"/>
      <c r="J25" s="42">
        <v>90484</v>
      </c>
    </row>
    <row r="26" spans="1:12" ht="23.4" x14ac:dyDescent="0.6">
      <c r="A26" s="28" t="s">
        <v>64</v>
      </c>
      <c r="B26" s="2"/>
      <c r="C26" s="2"/>
      <c r="D26" s="55">
        <v>-59</v>
      </c>
      <c r="E26" s="42"/>
      <c r="F26" s="55">
        <v>-3305</v>
      </c>
      <c r="G26" s="42"/>
      <c r="H26" s="42">
        <v>-2498</v>
      </c>
      <c r="I26" s="42"/>
      <c r="J26" s="42">
        <v>-3102</v>
      </c>
    </row>
    <row r="27" spans="1:12" s="1" customFormat="1" ht="23.4" x14ac:dyDescent="0.6">
      <c r="A27" s="28" t="s">
        <v>105</v>
      </c>
      <c r="B27" s="2"/>
      <c r="C27" s="2"/>
      <c r="D27" s="55">
        <v>-22724</v>
      </c>
      <c r="E27" s="42"/>
      <c r="F27" s="55">
        <v>-3662</v>
      </c>
      <c r="G27" s="42"/>
      <c r="H27" s="42">
        <v>-22724</v>
      </c>
      <c r="I27" s="42"/>
      <c r="J27" s="42">
        <v>-3662</v>
      </c>
    </row>
    <row r="28" spans="1:12" ht="21.6" x14ac:dyDescent="0.55000000000000004">
      <c r="A28" s="28" t="s">
        <v>234</v>
      </c>
      <c r="B28" s="93"/>
      <c r="C28" s="65"/>
      <c r="D28" s="42">
        <v>0</v>
      </c>
      <c r="E28" s="69"/>
      <c r="F28" s="42">
        <v>0</v>
      </c>
      <c r="G28" s="42"/>
      <c r="H28" s="42">
        <v>0</v>
      </c>
      <c r="I28" s="42"/>
      <c r="J28" s="42">
        <v>-2000</v>
      </c>
    </row>
    <row r="29" spans="1:12" s="1" customFormat="1" ht="23.4" x14ac:dyDescent="0.6">
      <c r="A29" s="28" t="s">
        <v>47</v>
      </c>
      <c r="B29" s="16"/>
      <c r="C29" s="16"/>
      <c r="D29" s="55">
        <v>-14131</v>
      </c>
      <c r="E29" s="42"/>
      <c r="F29" s="55">
        <v>-21417</v>
      </c>
      <c r="G29" s="42"/>
      <c r="H29" s="42">
        <v>-14131</v>
      </c>
      <c r="I29" s="42"/>
      <c r="J29" s="42">
        <v>-21417</v>
      </c>
    </row>
    <row r="30" spans="1:12" s="1" customFormat="1" ht="23.4" x14ac:dyDescent="0.6">
      <c r="A30" s="28" t="s">
        <v>106</v>
      </c>
      <c r="B30" s="2"/>
      <c r="C30" s="2"/>
      <c r="D30" s="55">
        <v>10961</v>
      </c>
      <c r="E30" s="42"/>
      <c r="F30" s="55">
        <v>-18108</v>
      </c>
      <c r="G30" s="42"/>
      <c r="H30" s="42">
        <v>10961</v>
      </c>
      <c r="I30" s="42"/>
      <c r="J30" s="42">
        <v>-18108</v>
      </c>
    </row>
    <row r="31" spans="1:12" ht="21.6" x14ac:dyDescent="0.55000000000000004">
      <c r="A31" s="5" t="s">
        <v>48</v>
      </c>
      <c r="B31" s="52"/>
      <c r="C31" s="52"/>
      <c r="D31" s="55">
        <v>64</v>
      </c>
      <c r="E31" s="42"/>
      <c r="F31" s="55">
        <v>-482</v>
      </c>
      <c r="G31" s="42"/>
      <c r="H31" s="42">
        <v>64</v>
      </c>
      <c r="I31" s="42"/>
      <c r="J31" s="42">
        <v>-482</v>
      </c>
    </row>
    <row r="32" spans="1:12" ht="21.6" x14ac:dyDescent="0.55000000000000004">
      <c r="A32" s="5" t="s">
        <v>56</v>
      </c>
      <c r="B32" s="31"/>
      <c r="C32" s="31"/>
      <c r="D32" s="55">
        <v>-59868</v>
      </c>
      <c r="E32" s="42"/>
      <c r="F32" s="55">
        <v>-59753</v>
      </c>
      <c r="G32" s="42"/>
      <c r="H32" s="42">
        <v>-55044</v>
      </c>
      <c r="I32" s="42"/>
      <c r="J32" s="42">
        <v>-58541</v>
      </c>
    </row>
    <row r="33" spans="1:10" s="1" customFormat="1" ht="23.4" x14ac:dyDescent="0.6">
      <c r="A33" s="5" t="s">
        <v>65</v>
      </c>
      <c r="B33" s="31"/>
      <c r="C33" s="31"/>
      <c r="D33" s="55">
        <v>14433</v>
      </c>
      <c r="E33" s="42"/>
      <c r="F33" s="55">
        <v>-11599</v>
      </c>
      <c r="G33" s="42"/>
      <c r="H33" s="42">
        <v>14383</v>
      </c>
      <c r="I33" s="42"/>
      <c r="J33" s="42">
        <v>-11531</v>
      </c>
    </row>
    <row r="34" spans="1:10" ht="21.6" x14ac:dyDescent="0.55000000000000004">
      <c r="A34" s="5" t="s">
        <v>107</v>
      </c>
      <c r="B34" s="31"/>
      <c r="C34" s="31"/>
      <c r="D34" s="55">
        <v>180266</v>
      </c>
      <c r="E34" s="42"/>
      <c r="F34" s="55">
        <v>-43787</v>
      </c>
      <c r="G34" s="42"/>
      <c r="H34" s="42">
        <v>180266</v>
      </c>
      <c r="I34" s="42"/>
      <c r="J34" s="42">
        <v>-43787</v>
      </c>
    </row>
    <row r="35" spans="1:10" ht="21.6" x14ac:dyDescent="0.55000000000000004">
      <c r="A35" s="5" t="s">
        <v>108</v>
      </c>
      <c r="B35" s="31"/>
      <c r="C35" s="31"/>
      <c r="D35" s="55">
        <v>-1561</v>
      </c>
      <c r="E35" s="42"/>
      <c r="F35" s="55">
        <v>275</v>
      </c>
      <c r="G35" s="42"/>
      <c r="H35" s="42">
        <v>-1561</v>
      </c>
      <c r="I35" s="42"/>
      <c r="J35" s="42">
        <v>275</v>
      </c>
    </row>
    <row r="36" spans="1:10" ht="21.6" x14ac:dyDescent="0.55000000000000004">
      <c r="A36" s="5" t="s">
        <v>133</v>
      </c>
      <c r="B36" s="31"/>
      <c r="C36" s="31"/>
      <c r="D36" s="50">
        <v>-5067</v>
      </c>
      <c r="E36" s="42"/>
      <c r="F36" s="55">
        <v>-6041</v>
      </c>
      <c r="G36" s="42"/>
      <c r="H36" s="42">
        <v>-5067</v>
      </c>
      <c r="I36" s="42"/>
      <c r="J36" s="42">
        <v>-6041</v>
      </c>
    </row>
    <row r="37" spans="1:10" ht="21.6" x14ac:dyDescent="0.55000000000000004">
      <c r="A37" s="95" t="s">
        <v>132</v>
      </c>
      <c r="B37" s="31"/>
      <c r="C37" s="31"/>
      <c r="D37" s="38">
        <v>-3367</v>
      </c>
      <c r="E37" s="96"/>
      <c r="F37" s="38">
        <v>-1307</v>
      </c>
      <c r="G37" s="62"/>
      <c r="H37" s="62">
        <v>-3367</v>
      </c>
      <c r="I37" s="62"/>
      <c r="J37" s="62">
        <v>-1307</v>
      </c>
    </row>
    <row r="38" spans="1:10" ht="21.6" x14ac:dyDescent="0.55000000000000004">
      <c r="A38" s="5" t="s">
        <v>157</v>
      </c>
      <c r="D38" s="38">
        <v>-3167</v>
      </c>
      <c r="F38" s="38">
        <v>0</v>
      </c>
      <c r="H38" s="62">
        <v>-3167</v>
      </c>
      <c r="J38" s="62">
        <v>0</v>
      </c>
    </row>
    <row r="39" spans="1:10" ht="21.6" x14ac:dyDescent="0.55000000000000004">
      <c r="A39" s="5" t="s">
        <v>235</v>
      </c>
      <c r="B39" s="31"/>
      <c r="C39" s="31"/>
      <c r="D39" s="61">
        <f>SUM(D23:D38)</f>
        <v>168953</v>
      </c>
      <c r="E39" s="42"/>
      <c r="F39" s="61">
        <f>SUM(F23:F38)</f>
        <v>55013</v>
      </c>
      <c r="G39" s="42"/>
      <c r="H39" s="61">
        <f>SUM(H23:H38)</f>
        <v>178678</v>
      </c>
      <c r="I39" s="42"/>
      <c r="J39" s="61">
        <f>SUM(J23:J38)</f>
        <v>56571</v>
      </c>
    </row>
    <row r="40" spans="1:10" ht="21.6" x14ac:dyDescent="0.55000000000000004">
      <c r="A40" s="5" t="s">
        <v>245</v>
      </c>
      <c r="B40" s="30"/>
      <c r="C40" s="30"/>
      <c r="D40" s="35">
        <v>48000</v>
      </c>
      <c r="E40" s="9"/>
      <c r="F40" s="35">
        <v>0</v>
      </c>
      <c r="G40" s="9"/>
      <c r="H40" s="35">
        <v>48000</v>
      </c>
      <c r="I40" s="9"/>
      <c r="J40" s="35">
        <v>0</v>
      </c>
    </row>
    <row r="41" spans="1:10" ht="21.6" x14ac:dyDescent="0.55000000000000004">
      <c r="A41" s="28" t="s">
        <v>49</v>
      </c>
      <c r="B41" s="31"/>
      <c r="C41" s="31"/>
      <c r="D41" s="38">
        <v>-31783</v>
      </c>
      <c r="E41" s="96"/>
      <c r="F41" s="38">
        <v>-30660</v>
      </c>
      <c r="G41" s="62"/>
      <c r="H41" s="62">
        <v>-31783</v>
      </c>
      <c r="I41" s="62"/>
      <c r="J41" s="62">
        <v>-30660</v>
      </c>
    </row>
    <row r="42" spans="1:10" ht="22.2" x14ac:dyDescent="0.6">
      <c r="A42" s="49" t="s">
        <v>223</v>
      </c>
      <c r="B42" s="31"/>
      <c r="C42" s="31"/>
      <c r="D42" s="97">
        <f>SUM(D39,D40,D41:D41)</f>
        <v>185170</v>
      </c>
      <c r="E42" s="98"/>
      <c r="F42" s="97">
        <f>SUM(F39,F41:F41)</f>
        <v>24353</v>
      </c>
      <c r="G42" s="98"/>
      <c r="H42" s="97">
        <f>SUM(H39,H40,H41:H41)</f>
        <v>194895</v>
      </c>
      <c r="I42" s="98"/>
      <c r="J42" s="97">
        <f>SUM(J39,J41:J41)</f>
        <v>25911</v>
      </c>
    </row>
    <row r="43" spans="1:10" ht="8.4" customHeight="1" x14ac:dyDescent="0.6">
      <c r="A43" s="49"/>
      <c r="B43" s="31"/>
      <c r="C43" s="31"/>
      <c r="D43" s="98"/>
      <c r="E43" s="98"/>
      <c r="F43" s="98"/>
      <c r="G43" s="98"/>
      <c r="H43" s="98"/>
      <c r="I43" s="98"/>
      <c r="J43" s="98"/>
    </row>
    <row r="44" spans="1:10" ht="22.2" x14ac:dyDescent="0.6">
      <c r="A44" s="43" t="s">
        <v>50</v>
      </c>
      <c r="B44" s="31"/>
      <c r="C44" s="31"/>
      <c r="D44" s="99"/>
      <c r="E44" s="96"/>
      <c r="F44" s="99"/>
      <c r="G44" s="96"/>
      <c r="H44" s="96"/>
      <c r="I44" s="96"/>
      <c r="J44" s="96"/>
    </row>
    <row r="45" spans="1:10" ht="21.6" x14ac:dyDescent="0.55000000000000004">
      <c r="A45" s="5" t="s">
        <v>154</v>
      </c>
      <c r="B45" s="31"/>
      <c r="C45" s="31"/>
      <c r="D45" s="99">
        <v>499</v>
      </c>
      <c r="E45" s="96"/>
      <c r="F45" s="99">
        <v>403</v>
      </c>
      <c r="G45" s="96"/>
      <c r="H45" s="96">
        <v>191</v>
      </c>
      <c r="I45" s="96"/>
      <c r="J45" s="96">
        <v>128</v>
      </c>
    </row>
    <row r="46" spans="1:10" s="1" customFormat="1" ht="23.4" x14ac:dyDescent="0.6">
      <c r="A46" s="28" t="s">
        <v>139</v>
      </c>
      <c r="B46" s="16"/>
      <c r="C46" s="16"/>
      <c r="D46" s="55">
        <v>-104</v>
      </c>
      <c r="E46" s="42"/>
      <c r="F46" s="55">
        <v>-113</v>
      </c>
      <c r="G46" s="42"/>
      <c r="H46" s="42">
        <v>-104</v>
      </c>
      <c r="I46" s="42"/>
      <c r="J46" s="42">
        <v>-113</v>
      </c>
    </row>
    <row r="47" spans="1:10" ht="21.6" x14ac:dyDescent="0.55000000000000004">
      <c r="A47" s="5" t="s">
        <v>78</v>
      </c>
      <c r="B47" s="31"/>
      <c r="C47" s="31"/>
      <c r="D47" s="99">
        <v>2337</v>
      </c>
      <c r="E47" s="96"/>
      <c r="F47" s="99">
        <v>-755</v>
      </c>
      <c r="G47" s="96"/>
      <c r="H47" s="96">
        <v>2434</v>
      </c>
      <c r="I47" s="96"/>
      <c r="J47" s="96">
        <v>-693</v>
      </c>
    </row>
    <row r="48" spans="1:10" ht="21.6" x14ac:dyDescent="0.55000000000000004">
      <c r="A48" s="5" t="s">
        <v>172</v>
      </c>
      <c r="B48" s="31"/>
      <c r="C48" s="31"/>
      <c r="D48" s="99">
        <v>-60000</v>
      </c>
      <c r="E48" s="96"/>
      <c r="F48" s="99">
        <v>-70520</v>
      </c>
      <c r="G48" s="96"/>
      <c r="H48" s="96">
        <v>-60000</v>
      </c>
      <c r="I48" s="96"/>
      <c r="J48" s="96">
        <v>-70520</v>
      </c>
    </row>
    <row r="49" spans="1:10" ht="21.6" x14ac:dyDescent="0.55000000000000004">
      <c r="A49" s="5" t="s">
        <v>207</v>
      </c>
      <c r="B49" s="31"/>
      <c r="C49" s="31"/>
      <c r="D49" s="99">
        <v>122111</v>
      </c>
      <c r="E49" s="96"/>
      <c r="F49" s="99">
        <v>71023</v>
      </c>
      <c r="G49" s="96"/>
      <c r="H49" s="96">
        <v>122111</v>
      </c>
      <c r="I49" s="96"/>
      <c r="J49" s="96">
        <v>71023</v>
      </c>
    </row>
    <row r="50" spans="1:10" ht="21.6" x14ac:dyDescent="0.55000000000000004">
      <c r="A50" s="5" t="s">
        <v>134</v>
      </c>
      <c r="B50" s="31"/>
      <c r="C50" s="31"/>
      <c r="D50" s="58">
        <v>14051</v>
      </c>
      <c r="E50" s="96"/>
      <c r="F50" s="58">
        <v>905</v>
      </c>
      <c r="G50" s="96"/>
      <c r="H50" s="96">
        <v>1977</v>
      </c>
      <c r="I50" s="96"/>
      <c r="J50" s="96">
        <v>520</v>
      </c>
    </row>
    <row r="51" spans="1:10" ht="21.6" x14ac:dyDescent="0.55000000000000004">
      <c r="A51" s="28" t="s">
        <v>149</v>
      </c>
      <c r="B51" s="31"/>
      <c r="C51" s="31"/>
      <c r="D51" s="58">
        <v>-65105</v>
      </c>
      <c r="E51" s="42"/>
      <c r="F51" s="58">
        <v>-18453</v>
      </c>
      <c r="G51" s="42"/>
      <c r="H51" s="58">
        <v>-65105</v>
      </c>
      <c r="I51" s="42"/>
      <c r="J51" s="58">
        <v>-18453</v>
      </c>
    </row>
    <row r="52" spans="1:10" ht="21.6" x14ac:dyDescent="0.55000000000000004">
      <c r="A52" s="28" t="s">
        <v>173</v>
      </c>
      <c r="B52" s="31"/>
      <c r="C52" s="31"/>
      <c r="D52" s="58">
        <v>0</v>
      </c>
      <c r="E52" s="42"/>
      <c r="F52" s="58">
        <v>-256</v>
      </c>
      <c r="G52" s="42"/>
      <c r="H52" s="58">
        <v>0</v>
      </c>
      <c r="I52" s="42"/>
      <c r="J52" s="58">
        <v>-256</v>
      </c>
    </row>
    <row r="53" spans="1:10" ht="22.2" x14ac:dyDescent="0.6">
      <c r="A53" s="3" t="s">
        <v>253</v>
      </c>
      <c r="B53" s="31"/>
      <c r="C53" s="31"/>
      <c r="D53" s="63">
        <f>SUM(D45:D52)</f>
        <v>13789</v>
      </c>
      <c r="E53" s="37">
        <f>SUM(E50:E51)</f>
        <v>0</v>
      </c>
      <c r="F53" s="63">
        <f>SUM(F45:F52)</f>
        <v>-17766</v>
      </c>
      <c r="G53" s="37">
        <f>SUM(G50:G51)</f>
        <v>0</v>
      </c>
      <c r="H53" s="63">
        <f>SUM(H45:H52)</f>
        <v>1504</v>
      </c>
      <c r="I53" s="37">
        <f>SUM(I50:I51)</f>
        <v>0</v>
      </c>
      <c r="J53" s="63">
        <f>SUM(J45:J52)</f>
        <v>-18364</v>
      </c>
    </row>
    <row r="54" spans="1:10" ht="8.4" customHeight="1" x14ac:dyDescent="0.6">
      <c r="A54" s="2"/>
      <c r="D54" s="5"/>
    </row>
    <row r="55" spans="1:10" ht="22.2" x14ac:dyDescent="0.6">
      <c r="A55" s="43" t="s">
        <v>51</v>
      </c>
      <c r="B55" s="64"/>
      <c r="C55" s="65"/>
      <c r="D55" s="66"/>
      <c r="E55" s="66"/>
      <c r="F55" s="66"/>
      <c r="G55" s="35"/>
      <c r="H55" s="67"/>
      <c r="I55" s="35"/>
      <c r="J55" s="67"/>
    </row>
    <row r="56" spans="1:10" ht="21.6" x14ac:dyDescent="0.55000000000000004">
      <c r="A56" s="5" t="s">
        <v>58</v>
      </c>
      <c r="B56" s="31"/>
      <c r="C56" s="31"/>
      <c r="D56" s="38">
        <v>-12108</v>
      </c>
      <c r="E56" s="42"/>
      <c r="F56" s="38">
        <v>-9316</v>
      </c>
      <c r="G56" s="42"/>
      <c r="H56" s="38">
        <v>-12108</v>
      </c>
      <c r="I56" s="42"/>
      <c r="J56" s="38">
        <v>-9262</v>
      </c>
    </row>
    <row r="57" spans="1:10" ht="21.6" x14ac:dyDescent="0.55000000000000004">
      <c r="A57" s="28" t="s">
        <v>211</v>
      </c>
      <c r="B57" s="93"/>
      <c r="C57" s="65"/>
      <c r="D57" s="42">
        <v>0</v>
      </c>
      <c r="E57" s="69"/>
      <c r="F57" s="42">
        <v>28354</v>
      </c>
      <c r="G57" s="42"/>
      <c r="H57" s="42">
        <v>0</v>
      </c>
      <c r="I57" s="42"/>
      <c r="J57" s="42">
        <v>28354</v>
      </c>
    </row>
    <row r="58" spans="1:10" ht="21.6" x14ac:dyDescent="0.55000000000000004">
      <c r="A58" s="28" t="s">
        <v>236</v>
      </c>
      <c r="B58" s="93"/>
      <c r="C58" s="65"/>
      <c r="D58" s="42">
        <v>0</v>
      </c>
      <c r="E58" s="69"/>
      <c r="F58" s="42">
        <v>-1500</v>
      </c>
      <c r="G58" s="42"/>
      <c r="H58" s="42">
        <v>0</v>
      </c>
      <c r="I58" s="42"/>
      <c r="J58" s="42">
        <v>0</v>
      </c>
    </row>
    <row r="59" spans="1:10" ht="21.6" x14ac:dyDescent="0.55000000000000004">
      <c r="A59" s="28" t="s">
        <v>255</v>
      </c>
      <c r="B59" s="93"/>
      <c r="C59" s="65"/>
      <c r="D59" s="42">
        <v>3238</v>
      </c>
      <c r="E59" s="69"/>
      <c r="F59" s="42">
        <v>0</v>
      </c>
      <c r="G59" s="42"/>
      <c r="H59" s="42">
        <v>3238</v>
      </c>
      <c r="I59" s="42"/>
      <c r="J59" s="42">
        <v>0</v>
      </c>
    </row>
    <row r="60" spans="1:10" ht="21.6" x14ac:dyDescent="0.55000000000000004">
      <c r="A60" s="28" t="s">
        <v>237</v>
      </c>
      <c r="B60" s="93"/>
      <c r="C60" s="65"/>
      <c r="D60" s="42">
        <v>0</v>
      </c>
      <c r="E60" s="69"/>
      <c r="F60" s="42">
        <v>-50000</v>
      </c>
      <c r="G60" s="42"/>
      <c r="H60" s="42">
        <v>0</v>
      </c>
      <c r="I60" s="42"/>
      <c r="J60" s="42">
        <v>-50000</v>
      </c>
    </row>
    <row r="61" spans="1:10" ht="21.6" x14ac:dyDescent="0.55000000000000004">
      <c r="A61" s="28" t="s">
        <v>254</v>
      </c>
      <c r="B61" s="93"/>
      <c r="C61" s="65"/>
      <c r="D61" s="42">
        <v>-100000</v>
      </c>
      <c r="E61" s="69"/>
      <c r="F61" s="42">
        <v>0</v>
      </c>
      <c r="G61" s="42"/>
      <c r="H61" s="42">
        <v>-100000</v>
      </c>
      <c r="I61" s="42"/>
      <c r="J61" s="42">
        <v>0</v>
      </c>
    </row>
    <row r="62" spans="1:10" ht="21.6" x14ac:dyDescent="0.55000000000000004">
      <c r="A62" s="5" t="s">
        <v>246</v>
      </c>
      <c r="B62" s="52"/>
      <c r="C62" s="65"/>
      <c r="D62" s="9">
        <v>50000</v>
      </c>
      <c r="E62" s="69"/>
      <c r="F62" s="9">
        <v>0</v>
      </c>
      <c r="G62" s="9"/>
      <c r="H62" s="9">
        <v>50000</v>
      </c>
      <c r="I62" s="9"/>
      <c r="J62" s="9">
        <v>0</v>
      </c>
    </row>
    <row r="63" spans="1:10" s="68" customFormat="1" ht="21.6" x14ac:dyDescent="0.55000000000000004">
      <c r="A63" s="28" t="s">
        <v>135</v>
      </c>
      <c r="B63" s="93"/>
      <c r="C63" s="31"/>
      <c r="D63" s="100">
        <v>-29338</v>
      </c>
      <c r="E63" s="42"/>
      <c r="F63" s="100">
        <v>-40836</v>
      </c>
      <c r="G63" s="42"/>
      <c r="H63" s="100">
        <v>-29338</v>
      </c>
      <c r="I63" s="42"/>
      <c r="J63" s="100">
        <v>-40836</v>
      </c>
    </row>
    <row r="64" spans="1:10" s="68" customFormat="1" ht="21.6" x14ac:dyDescent="0.55000000000000004">
      <c r="A64" s="28" t="s">
        <v>177</v>
      </c>
      <c r="B64" s="93"/>
      <c r="C64" s="31"/>
      <c r="D64" s="100">
        <v>20109</v>
      </c>
      <c r="E64" s="42"/>
      <c r="F64" s="100">
        <v>13002</v>
      </c>
      <c r="G64" s="42"/>
      <c r="H64" s="100">
        <v>20109</v>
      </c>
      <c r="I64" s="42"/>
      <c r="J64" s="100">
        <v>13002</v>
      </c>
    </row>
    <row r="65" spans="1:10" ht="21.6" x14ac:dyDescent="0.55000000000000004">
      <c r="A65" s="28" t="s">
        <v>136</v>
      </c>
      <c r="B65" s="93"/>
      <c r="C65" s="31"/>
      <c r="D65" s="100">
        <v>-34784</v>
      </c>
      <c r="E65" s="42"/>
      <c r="F65" s="100">
        <v>-44831</v>
      </c>
      <c r="G65" s="42"/>
      <c r="H65" s="100">
        <v>-34784</v>
      </c>
      <c r="I65" s="42"/>
      <c r="J65" s="100">
        <v>-44831</v>
      </c>
    </row>
    <row r="66" spans="1:10" ht="21.6" x14ac:dyDescent="0.55000000000000004">
      <c r="A66" s="28" t="s">
        <v>208</v>
      </c>
      <c r="B66" s="93"/>
      <c r="C66" s="31"/>
      <c r="D66" s="100">
        <v>-23713</v>
      </c>
      <c r="E66" s="42"/>
      <c r="F66" s="100">
        <v>-66574</v>
      </c>
      <c r="G66" s="42"/>
      <c r="H66" s="100">
        <v>-23713</v>
      </c>
      <c r="I66" s="42"/>
      <c r="J66" s="100">
        <v>-66574</v>
      </c>
    </row>
    <row r="67" spans="1:10" ht="21.6" x14ac:dyDescent="0.55000000000000004">
      <c r="A67" s="28" t="s">
        <v>190</v>
      </c>
      <c r="B67" s="93"/>
      <c r="C67" s="31"/>
      <c r="D67" s="100">
        <v>-32592</v>
      </c>
      <c r="E67" s="42"/>
      <c r="F67" s="100">
        <v>-5670</v>
      </c>
      <c r="G67" s="42"/>
      <c r="H67" s="100">
        <v>-32592</v>
      </c>
      <c r="I67" s="42"/>
      <c r="J67" s="100">
        <v>-5670</v>
      </c>
    </row>
    <row r="68" spans="1:10" s="68" customFormat="1" ht="22.2" x14ac:dyDescent="0.6">
      <c r="A68" s="49" t="s">
        <v>141</v>
      </c>
      <c r="B68" s="28"/>
      <c r="C68" s="28"/>
      <c r="D68" s="101">
        <f>SUM(D56:D67)</f>
        <v>-159188</v>
      </c>
      <c r="E68" s="102"/>
      <c r="F68" s="101">
        <f>SUM(F56:F67)</f>
        <v>-177371</v>
      </c>
      <c r="G68" s="102"/>
      <c r="H68" s="101">
        <f>SUM(H56:H67)</f>
        <v>-159188</v>
      </c>
      <c r="I68" s="102"/>
      <c r="J68" s="101">
        <f>SUM(J56:J67)</f>
        <v>-175817</v>
      </c>
    </row>
    <row r="69" spans="1:10" s="68" customFormat="1" ht="9" customHeight="1" x14ac:dyDescent="0.6">
      <c r="A69" s="2"/>
      <c r="B69" s="5"/>
      <c r="C69" s="5"/>
      <c r="D69" s="5"/>
      <c r="E69" s="5"/>
      <c r="F69" s="5"/>
      <c r="G69" s="5"/>
      <c r="H69" s="5"/>
      <c r="I69" s="5"/>
      <c r="J69" s="5"/>
    </row>
    <row r="70" spans="1:10" ht="21.6" x14ac:dyDescent="0.55000000000000004">
      <c r="A70" s="7" t="s">
        <v>238</v>
      </c>
      <c r="D70" s="5"/>
    </row>
    <row r="71" spans="1:10" ht="21.6" x14ac:dyDescent="0.55000000000000004">
      <c r="A71" s="7" t="s">
        <v>109</v>
      </c>
      <c r="B71" s="28"/>
      <c r="C71" s="28"/>
      <c r="D71" s="9">
        <f>D42+D53+D68</f>
        <v>39771</v>
      </c>
      <c r="E71" s="9"/>
      <c r="F71" s="9">
        <f>F42+F53+F68</f>
        <v>-170784</v>
      </c>
      <c r="G71" s="9"/>
      <c r="H71" s="9">
        <f>H42+H53+H68</f>
        <v>37211</v>
      </c>
      <c r="I71" s="9"/>
      <c r="J71" s="9">
        <f>J42+J53+J68</f>
        <v>-168270</v>
      </c>
    </row>
    <row r="72" spans="1:10" ht="21.6" x14ac:dyDescent="0.55000000000000004">
      <c r="A72" s="28" t="s">
        <v>110</v>
      </c>
      <c r="B72" s="28"/>
      <c r="C72" s="28"/>
      <c r="D72" s="9"/>
      <c r="E72" s="9"/>
      <c r="F72" s="9"/>
      <c r="G72" s="9"/>
      <c r="H72" s="9"/>
      <c r="I72" s="9"/>
      <c r="J72" s="9"/>
    </row>
    <row r="73" spans="1:10" ht="21.6" x14ac:dyDescent="0.55000000000000004">
      <c r="A73" s="7" t="s">
        <v>111</v>
      </c>
      <c r="B73" s="28"/>
      <c r="C73" s="28"/>
      <c r="D73" s="14">
        <v>-594</v>
      </c>
      <c r="E73" s="9"/>
      <c r="F73" s="14">
        <v>-55</v>
      </c>
      <c r="G73" s="9"/>
      <c r="H73" s="14">
        <v>0</v>
      </c>
      <c r="I73" s="9"/>
      <c r="J73" s="14">
        <v>0</v>
      </c>
    </row>
    <row r="74" spans="1:10" ht="22.2" x14ac:dyDescent="0.6">
      <c r="A74" s="3" t="s">
        <v>239</v>
      </c>
      <c r="B74" s="28"/>
      <c r="C74" s="28"/>
      <c r="D74" s="18">
        <f>SUM(D71:D73)</f>
        <v>39177</v>
      </c>
      <c r="E74" s="18"/>
      <c r="F74" s="18">
        <f>SUM(F71:F73)</f>
        <v>-170839</v>
      </c>
      <c r="G74" s="18"/>
      <c r="H74" s="18">
        <f>SUM(H71:H73)</f>
        <v>37211</v>
      </c>
      <c r="I74" s="18"/>
      <c r="J74" s="18">
        <f>SUM(J71:J73)</f>
        <v>-168270</v>
      </c>
    </row>
    <row r="75" spans="1:10" ht="21.6" x14ac:dyDescent="0.55000000000000004">
      <c r="A75" s="26" t="s">
        <v>72</v>
      </c>
      <c r="B75" s="28"/>
      <c r="C75" s="28"/>
      <c r="D75" s="42">
        <v>115257</v>
      </c>
      <c r="E75" s="9"/>
      <c r="F75" s="42">
        <v>221577</v>
      </c>
      <c r="G75" s="9"/>
      <c r="H75" s="9">
        <v>78423</v>
      </c>
      <c r="I75" s="9"/>
      <c r="J75" s="9">
        <v>184111</v>
      </c>
    </row>
    <row r="76" spans="1:10" ht="22.8" thickBot="1" x14ac:dyDescent="0.65">
      <c r="A76" s="3" t="s">
        <v>240</v>
      </c>
      <c r="B76" s="93"/>
      <c r="C76" s="28"/>
      <c r="D76" s="103">
        <f>SUM(D74:D75)</f>
        <v>154434</v>
      </c>
      <c r="E76" s="102"/>
      <c r="F76" s="103">
        <f>SUM(F74:F75)</f>
        <v>50738</v>
      </c>
      <c r="G76" s="102"/>
      <c r="H76" s="103">
        <f>SUM(H74:H75)</f>
        <v>115634</v>
      </c>
      <c r="I76" s="102"/>
      <c r="J76" s="103">
        <f>SUM(J74:J75)</f>
        <v>15841</v>
      </c>
    </row>
    <row r="77" spans="1:10" ht="9" customHeight="1" thickTop="1" x14ac:dyDescent="0.55000000000000004">
      <c r="A77" s="28"/>
      <c r="B77" s="104"/>
      <c r="C77" s="104"/>
      <c r="D77" s="105"/>
      <c r="E77" s="104"/>
      <c r="F77" s="105"/>
      <c r="G77" s="104"/>
      <c r="H77" s="105"/>
      <c r="I77" s="28"/>
      <c r="J77" s="28"/>
    </row>
    <row r="78" spans="1:10" ht="22.2" x14ac:dyDescent="0.6">
      <c r="A78" s="34" t="s">
        <v>112</v>
      </c>
      <c r="B78" s="28"/>
      <c r="C78" s="28"/>
      <c r="D78" s="106"/>
      <c r="E78" s="28"/>
      <c r="F78" s="47"/>
      <c r="G78" s="28"/>
      <c r="H78" s="28"/>
      <c r="I78" s="28"/>
      <c r="J78" s="47"/>
    </row>
    <row r="79" spans="1:10" ht="21.6" x14ac:dyDescent="0.55000000000000004">
      <c r="A79" s="28" t="s">
        <v>113</v>
      </c>
      <c r="B79" s="28"/>
      <c r="C79" s="28"/>
      <c r="D79" s="9">
        <v>6192</v>
      </c>
      <c r="E79" s="9"/>
      <c r="F79" s="9">
        <v>2359</v>
      </c>
      <c r="G79" s="9"/>
      <c r="H79" s="9">
        <v>6192</v>
      </c>
      <c r="I79" s="9"/>
      <c r="J79" s="9">
        <v>2359</v>
      </c>
    </row>
    <row r="80" spans="1:10" ht="21.6" x14ac:dyDescent="0.55000000000000004">
      <c r="A80" s="28" t="s">
        <v>138</v>
      </c>
      <c r="B80" s="93" t="s">
        <v>165</v>
      </c>
      <c r="C80" s="28"/>
      <c r="D80" s="9">
        <v>66401</v>
      </c>
      <c r="E80" s="9"/>
      <c r="F80" s="9">
        <v>49828</v>
      </c>
      <c r="G80" s="9"/>
      <c r="H80" s="9">
        <v>66401</v>
      </c>
      <c r="I80" s="9"/>
      <c r="J80" s="9">
        <v>49828</v>
      </c>
    </row>
    <row r="81" spans="1:10" ht="21.6" x14ac:dyDescent="0.55000000000000004">
      <c r="A81" s="5" t="s">
        <v>176</v>
      </c>
      <c r="B81" s="93" t="s">
        <v>165</v>
      </c>
      <c r="D81" s="9">
        <v>28170</v>
      </c>
      <c r="F81" s="9">
        <v>13002</v>
      </c>
      <c r="H81" s="9">
        <v>28170</v>
      </c>
      <c r="J81" s="9">
        <v>13002</v>
      </c>
    </row>
    <row r="82" spans="1:10" ht="21.6" x14ac:dyDescent="0.55000000000000004">
      <c r="A82" s="5" t="s">
        <v>224</v>
      </c>
      <c r="B82" s="93">
        <v>14</v>
      </c>
      <c r="D82" s="9">
        <v>201365</v>
      </c>
      <c r="F82" s="9">
        <v>0</v>
      </c>
      <c r="H82" s="9">
        <v>201365</v>
      </c>
      <c r="J82" s="9">
        <v>0</v>
      </c>
    </row>
    <row r="83" spans="1:10" ht="21.6" x14ac:dyDescent="0.55000000000000004">
      <c r="A83" s="5" t="s">
        <v>209</v>
      </c>
      <c r="B83" s="93">
        <v>31</v>
      </c>
      <c r="D83" s="9">
        <v>0</v>
      </c>
      <c r="F83" s="9">
        <v>36985</v>
      </c>
      <c r="H83" s="9">
        <v>0</v>
      </c>
      <c r="J83" s="9">
        <v>36985</v>
      </c>
    </row>
  </sheetData>
  <sheetProtection algorithmName="SHA-512" hashValue="CxsNqfpjIOSD5pyC4kshh/DqRUaZrje0CwbEAk1PNsb7qO/zwxm0Rm1p4jOjwEpqYo96ndaMCQvpCfVrGrAD9Q==" saltValue="mAXqL5yN9Xo4wLTHiN9tXQ==" spinCount="100000" sheet="1" objects="1" scenarios="1"/>
  <mergeCells count="7">
    <mergeCell ref="D8:J8"/>
    <mergeCell ref="D4:F4"/>
    <mergeCell ref="H4:J4"/>
    <mergeCell ref="D5:F5"/>
    <mergeCell ref="H5:J5"/>
    <mergeCell ref="D6:F6"/>
    <mergeCell ref="H6:J6"/>
  </mergeCells>
  <pageMargins left="0.70866141732283472" right="0.39370078740157483" top="0.74803149606299213" bottom="0.74803149606299213" header="0.31496062992125984" footer="0.31496062992125984"/>
  <pageSetup paperSize="9" scale="80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BS</vt:lpstr>
      <vt:lpstr>PL3-month</vt:lpstr>
      <vt:lpstr>PL9-month</vt:lpstr>
      <vt:lpstr>CH_Conso67</vt:lpstr>
      <vt:lpstr>CH_Conso68</vt:lpstr>
      <vt:lpstr>CH_Separate67</vt:lpstr>
      <vt:lpstr>CH_Separate68</vt:lpstr>
      <vt:lpstr>CF</vt:lpstr>
      <vt:lpstr>BS!Print_Area</vt:lpstr>
      <vt:lpstr>CF!Print_Area</vt:lpstr>
      <vt:lpstr>CH_Conso67!Print_Area</vt:lpstr>
      <vt:lpstr>CH_Conso68!Print_Area</vt:lpstr>
      <vt:lpstr>CH_Separate67!Print_Area</vt:lpstr>
      <vt:lpstr>CH_Separate68!Print_Area</vt:lpstr>
      <vt:lpstr>'PL3-month'!Print_Area</vt:lpstr>
      <vt:lpstr>'PL9-month'!Print_Area</vt:lpstr>
      <vt:lpstr>CF!Print_Titles</vt:lpstr>
      <vt:lpstr>CH_Conso67!Print_Titles</vt:lpstr>
      <vt:lpstr>CH_Conso68!Print_Titles</vt:lpstr>
      <vt:lpstr>CH_Separate67!Print_Titles</vt:lpstr>
      <vt:lpstr>CH_Separate68!Print_Titles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2025-11-12T08:26:39Z</cp:lastPrinted>
  <dcterms:created xsi:type="dcterms:W3CDTF">2012-05-26T16:51:43Z</dcterms:created>
  <dcterms:modified xsi:type="dcterms:W3CDTF">2025-11-12T08:28:38Z</dcterms:modified>
</cp:coreProperties>
</file>