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Communication Public Company Limited\Interlink Communi_Sep Q3'25\"/>
    </mc:Choice>
  </mc:AlternateContent>
  <xr:revisionPtr revIDLastSave="0" documentId="13_ncr:1_{37DA38F6-2B3E-4B98-8E3B-1186943D5283}" xr6:coauthVersionLast="47" xr6:coauthVersionMax="47" xr10:uidLastSave="{00000000-0000-0000-0000-000000000000}"/>
  <bookViews>
    <workbookView xWindow="-120" yWindow="-120" windowWidth="29040" windowHeight="15720" tabRatio="740" activeTab="4" xr2:uid="{E14A6CD0-0F19-4B03-8016-35197A7851D8}"/>
  </bookViews>
  <sheets>
    <sheet name="2-4 T" sheetId="1" r:id="rId1"/>
    <sheet name="5-6 (3m)" sheetId="14" r:id="rId2"/>
    <sheet name="7-8 (9m)" sheetId="19" r:id="rId3"/>
    <sheet name="9" sheetId="16" r:id="rId4"/>
    <sheet name="10" sheetId="17" r:id="rId5"/>
    <sheet name="11-13" sheetId="18" r:id="rId6"/>
  </sheets>
  <definedNames>
    <definedName name="_xlnm.Print_Area" localSheetId="5">'11-13'!$A$1:$L$133</definedName>
    <definedName name="_xlnm.Print_Area" localSheetId="0">'2-4 T'!$A$1:$L$167</definedName>
    <definedName name="_xlnm.Print_Area" localSheetId="1">'5-6 (3m)'!$A$1:$N$100</definedName>
    <definedName name="_xlnm.Print_Area" localSheetId="2">'7-8 (9m)'!$A$1:$N$101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4" l="1"/>
  <c r="L86" i="18" l="1"/>
  <c r="J86" i="18"/>
  <c r="J142" i="1" l="1"/>
  <c r="P15" i="17" l="1"/>
  <c r="P14" i="17"/>
  <c r="P11" i="17"/>
  <c r="R20" i="16"/>
  <c r="X20" i="16" s="1"/>
  <c r="R19" i="16"/>
  <c r="X19" i="16" s="1"/>
  <c r="AB19" i="16" s="1"/>
  <c r="R18" i="16"/>
  <c r="X18" i="16" s="1"/>
  <c r="AB18" i="16" s="1"/>
  <c r="R15" i="16"/>
  <c r="X15" i="16" s="1"/>
  <c r="F34" i="18"/>
  <c r="H86" i="18"/>
  <c r="F86" i="18"/>
  <c r="X22" i="16" l="1"/>
  <c r="AB15" i="16"/>
  <c r="AB20" i="16"/>
  <c r="AB28" i="16"/>
  <c r="R28" i="16"/>
  <c r="R32" i="16" l="1"/>
  <c r="X32" i="16" s="1"/>
  <c r="N51" i="19"/>
  <c r="L51" i="19"/>
  <c r="J51" i="19"/>
  <c r="H51" i="19"/>
  <c r="N49" i="14"/>
  <c r="L49" i="14"/>
  <c r="J49" i="14"/>
  <c r="P22" i="17"/>
  <c r="R27" i="16"/>
  <c r="X27" i="16" s="1"/>
  <c r="AB27" i="16" s="1"/>
  <c r="AB32" i="16" l="1"/>
  <c r="L34" i="18" l="1"/>
  <c r="J34" i="18"/>
  <c r="H34" i="18"/>
  <c r="J35" i="16"/>
  <c r="J22" i="16"/>
  <c r="N31" i="19"/>
  <c r="L31" i="19"/>
  <c r="J31" i="19"/>
  <c r="A3" i="18"/>
  <c r="A3" i="16"/>
  <c r="N75" i="19" l="1"/>
  <c r="L75" i="19"/>
  <c r="J75" i="19"/>
  <c r="H75" i="19"/>
  <c r="N69" i="19"/>
  <c r="L69" i="19"/>
  <c r="J69" i="19"/>
  <c r="H69" i="19"/>
  <c r="A59" i="19"/>
  <c r="A56" i="19"/>
  <c r="A101" i="19" s="1"/>
  <c r="H31" i="19"/>
  <c r="N18" i="19"/>
  <c r="L18" i="19"/>
  <c r="J18" i="19"/>
  <c r="H18" i="19"/>
  <c r="A1" i="19"/>
  <c r="A57" i="19" s="1"/>
  <c r="R29" i="16"/>
  <c r="X29" i="16" s="1"/>
  <c r="AB29" i="16" s="1"/>
  <c r="X24" i="16"/>
  <c r="AB24" i="16" s="1"/>
  <c r="J29" i="1"/>
  <c r="A92" i="18"/>
  <c r="A3" i="17"/>
  <c r="J88" i="1"/>
  <c r="J66" i="18"/>
  <c r="J69" i="18" s="1"/>
  <c r="L115" i="18"/>
  <c r="H115" i="18"/>
  <c r="L66" i="18"/>
  <c r="L69" i="18" s="1"/>
  <c r="H66" i="18"/>
  <c r="H69" i="18" s="1"/>
  <c r="R33" i="16"/>
  <c r="X33" i="16" s="1"/>
  <c r="AB33" i="16" s="1"/>
  <c r="N74" i="14"/>
  <c r="N68" i="14"/>
  <c r="J74" i="14"/>
  <c r="J68" i="14"/>
  <c r="N31" i="14"/>
  <c r="N18" i="14"/>
  <c r="J31" i="14"/>
  <c r="J18" i="14"/>
  <c r="A55" i="14"/>
  <c r="A100" i="14" s="1"/>
  <c r="A40" i="16" s="1"/>
  <c r="A29" i="17" s="1"/>
  <c r="A44" i="18" s="1"/>
  <c r="A1" i="14"/>
  <c r="A1" i="16" s="1"/>
  <c r="A1" i="17" s="1"/>
  <c r="A1" i="18" s="1"/>
  <c r="P35" i="16"/>
  <c r="A58" i="14"/>
  <c r="J115" i="18"/>
  <c r="F115" i="18"/>
  <c r="A91" i="18"/>
  <c r="N25" i="17"/>
  <c r="L25" i="17"/>
  <c r="J25" i="17"/>
  <c r="H25" i="17"/>
  <c r="F25" i="17"/>
  <c r="P23" i="17"/>
  <c r="P19" i="17"/>
  <c r="N17" i="17"/>
  <c r="L17" i="17"/>
  <c r="J17" i="17"/>
  <c r="H17" i="17"/>
  <c r="F17" i="17"/>
  <c r="P17" i="17"/>
  <c r="Z35" i="16"/>
  <c r="T35" i="16"/>
  <c r="N35" i="16"/>
  <c r="L35" i="16"/>
  <c r="H35" i="16"/>
  <c r="F35" i="16"/>
  <c r="V35" i="16"/>
  <c r="Z22" i="16"/>
  <c r="V22" i="16"/>
  <c r="T22" i="16"/>
  <c r="P22" i="16"/>
  <c r="N22" i="16"/>
  <c r="L22" i="16"/>
  <c r="H22" i="16"/>
  <c r="F22" i="16"/>
  <c r="L74" i="14"/>
  <c r="H74" i="14"/>
  <c r="L68" i="14"/>
  <c r="H68" i="14"/>
  <c r="L31" i="14"/>
  <c r="H31" i="14"/>
  <c r="L18" i="14"/>
  <c r="H18" i="14"/>
  <c r="R22" i="16"/>
  <c r="F66" i="18"/>
  <c r="F69" i="18" s="1"/>
  <c r="F49" i="1"/>
  <c r="F29" i="1"/>
  <c r="L142" i="1"/>
  <c r="L145" i="1" s="1"/>
  <c r="J145" i="1"/>
  <c r="H142" i="1"/>
  <c r="H145" i="1" s="1"/>
  <c r="F142" i="1"/>
  <c r="F145" i="1" s="1"/>
  <c r="A115" i="1"/>
  <c r="A114" i="1"/>
  <c r="A113" i="1"/>
  <c r="A112" i="1"/>
  <c r="A167" i="1" s="1"/>
  <c r="L100" i="1"/>
  <c r="J100" i="1"/>
  <c r="H100" i="1"/>
  <c r="F100" i="1"/>
  <c r="L88" i="1"/>
  <c r="H88" i="1"/>
  <c r="F88" i="1"/>
  <c r="A61" i="1"/>
  <c r="A60" i="1"/>
  <c r="A59" i="1"/>
  <c r="L49" i="1"/>
  <c r="J49" i="1"/>
  <c r="H49" i="1"/>
  <c r="L29" i="1"/>
  <c r="L51" i="1" s="1"/>
  <c r="H29" i="1"/>
  <c r="H51" i="1" s="1"/>
  <c r="P25" i="17" l="1"/>
  <c r="AB35" i="16"/>
  <c r="H102" i="1"/>
  <c r="H147" i="1" s="1"/>
  <c r="L102" i="1"/>
  <c r="L147" i="1" s="1"/>
  <c r="R35" i="16"/>
  <c r="H34" i="19"/>
  <c r="H37" i="19" s="1"/>
  <c r="H40" i="19" s="1"/>
  <c r="H53" i="19" s="1"/>
  <c r="H34" i="14"/>
  <c r="H37" i="14" s="1"/>
  <c r="H40" i="14" s="1"/>
  <c r="H51" i="14" s="1"/>
  <c r="A56" i="14"/>
  <c r="J34" i="19"/>
  <c r="J37" i="19" s="1"/>
  <c r="J40" i="19" s="1"/>
  <c r="J53" i="19" s="1"/>
  <c r="L34" i="19"/>
  <c r="L37" i="19" s="1"/>
  <c r="L40" i="19" s="1"/>
  <c r="L53" i="19" s="1"/>
  <c r="N34" i="19"/>
  <c r="N37" i="19" s="1"/>
  <c r="N40" i="19" s="1"/>
  <c r="N53" i="19" s="1"/>
  <c r="J34" i="14"/>
  <c r="J37" i="14" s="1"/>
  <c r="J40" i="14" s="1"/>
  <c r="J51" i="14" s="1"/>
  <c r="N34" i="14"/>
  <c r="N37" i="14" s="1"/>
  <c r="N40" i="14" s="1"/>
  <c r="N51" i="14" s="1"/>
  <c r="L34" i="14"/>
  <c r="L37" i="14" s="1"/>
  <c r="L40" i="14" s="1"/>
  <c r="L51" i="14" s="1"/>
  <c r="A133" i="18"/>
  <c r="A89" i="18"/>
  <c r="A45" i="18"/>
  <c r="A90" i="18"/>
  <c r="J102" i="1"/>
  <c r="J147" i="1" s="1"/>
  <c r="F102" i="1"/>
  <c r="F147" i="1" s="1"/>
  <c r="J51" i="1"/>
  <c r="F51" i="1"/>
  <c r="X35" i="16"/>
  <c r="AB22" i="16"/>
  <c r="L117" i="18"/>
  <c r="L121" i="18" s="1"/>
  <c r="H117" i="18"/>
  <c r="H121" i="18" s="1"/>
  <c r="F117" i="18"/>
  <c r="F121" i="18" s="1"/>
  <c r="J117" i="18"/>
  <c r="J121" i="18" s="1"/>
  <c r="A47" i="18"/>
</calcChain>
</file>

<file path=xl/sharedStrings.xml><?xml version="1.0" encoding="utf-8"?>
<sst xmlns="http://schemas.openxmlformats.org/spreadsheetml/2006/main" count="506" uniqueCount="268">
  <si>
    <t>บริษัท อินเตอร์ลิ้งค์ คอมมิวนิเคชั่น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</si>
  <si>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</si>
  <si>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</si>
  <si>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</si>
  <si>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</si>
  <si>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</si>
  <si>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</si>
  <si>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</si>
  <si>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</si>
  <si>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</si>
  <si>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</si>
  <si>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</si>
  <si>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</si>
  <si>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</si>
  <si>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</si>
  <si>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สินทรัพย์ทางการเงินที่วัดมูลค่าด้วยวิธีราคาทุนตัดจําหน่าย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</si>
  <si>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</si>
  <si>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</si>
  <si>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สุทธิ</t>
  </si>
  <si>
    <t>สินทรัพย์อนุพันธ์ทางการเงินที่วัดมูลค่าด้วย</t>
  </si>
  <si>
    <t>เงินให้กู้ยืมระยะสั้นแก่กิจการที่เกี่ยวข้องกัน</t>
  </si>
  <si>
    <t>รายได้ค้างรับ สุทธิ - หมุนเวียน</t>
  </si>
  <si>
    <t>สินค้าคงเหลือ สุทธิ</t>
  </si>
  <si>
    <t>งานระหว่างทำ สุทธิ</t>
  </si>
  <si>
    <t>เงินประกันผลงานค้างรับ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</si>
  <si>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</si>
  <si>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</si>
  <si>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</si>
  <si>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</si>
  <si>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มูลค่ายุติธรรมผ่านกำไรขาดทุนเบ็ดเสร็จอื่น</t>
  </si>
  <si>
    <t>รายได้ค้างรับ สุทธิ - ไม่หมุนเวียน</t>
  </si>
  <si>
    <t>อสังหาริมทรัพย์เพื่อการลงทุน สุทธิ</t>
  </si>
  <si>
    <t>ที่ดิน อาคารและอุปกรณ์ สุทธิ</t>
  </si>
  <si>
    <t>ค่าความนิยม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</si>
  <si>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</si>
  <si>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</si>
  <si>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</si>
  <si>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</si>
  <si>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</si>
  <si>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</si>
  <si>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</si>
  <si>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</si>
  <si>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</si>
  <si>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</si>
  <si>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</si>
  <si>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 สุทธิ</t>
  </si>
  <si>
    <t>เงินกู้ยืมระยะสั้นจากกิจการที่เกี่ยวข้อง</t>
  </si>
  <si>
    <t>เจ้าหนี้การค้าและเจ้าหนี้หมุนเวียนอื่น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</si>
  <si>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</si>
  <si>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</si>
  <si>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</si>
  <si>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</si>
  <si>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เงินรับล่วงหน้าจากการให้บริการ - หมุนเวียน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</si>
  <si>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</si>
  <si>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</si>
  <si>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</si>
  <si>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ประมาณการหนี้สินหมุนเวียนอื่น</t>
  </si>
  <si>
    <t>23.2.1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</si>
  <si>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</si>
  <si>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</si>
  <si>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</si>
  <si>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</si>
  <si>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</si>
  <si>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</si>
  <si>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เงินรับล่วงหน้าจากการให้บริการ - ไม่หมุนเวียน</t>
  </si>
  <si>
    <t>หนี้สินภาษีเงินได้รอการตัดบัญชี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</si>
  <si>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</si>
  <si>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</si>
  <si>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</si>
  <si>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</si>
  <si>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</si>
  <si>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</si>
  <si>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</si>
  <si>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543,632,325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</si>
  <si>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</si>
  <si>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</si>
  <si>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จ่ายชำระแล้วหุ้นละ 1 บาท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</si>
  <si>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</si>
  <si>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</si>
  <si>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</si>
  <si>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</si>
  <si>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</si>
  <si>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</si>
  <si>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</si>
  <si>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</si>
  <si>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</si>
  <si>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</si>
  <si>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</si>
  <si>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</si>
  <si>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</si>
  <si>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รายได้จากการให้บริการติดตั้งโครงข่าย</t>
  </si>
  <si>
    <t>รายได้จากการขายและให้บริการเครื่องมือทางการแพทย์</t>
  </si>
  <si>
    <t>เงินปันผลรับ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</si>
  <si>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</si>
  <si>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</si>
  <si>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</si>
  <si>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</si>
  <si>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ต้นทุนจากการให้บริการติดตั้งโครงข่าย</t>
  </si>
  <si>
    <t>ต้นทุนขายและการให้บริการเครื่องมือทางการแพทย์</t>
  </si>
  <si>
    <t>กำไร (ขาดทุน) อื่น สุทธิ</t>
  </si>
  <si>
    <t>ต้นทุนในการจัดจำหน่ายและบริการ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</si>
  <si>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</si>
  <si>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</si>
  <si>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</si>
  <si>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</si>
  <si>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</si>
  <si>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</si>
  <si>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</si>
  <si>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</si>
  <si>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</si>
  <si>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</si>
  <si>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</si>
  <si>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</si>
  <si>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</si>
  <si>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</si>
  <si>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</si>
  <si>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ผ่านกำไรขาดทุนเบ็ดเสร็จอื่นสุทธิจากภาษี</t>
  </si>
  <si>
    <t>กำไร (ขาดทุน) 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</si>
  <si>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</si>
  <si>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</si>
  <si>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</si>
  <si>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</si>
  <si>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(บาทต่อหุ้น)</t>
  </si>
  <si>
    <t>กำไรจากการซื้อธุรกิจในราคาต่ำกว่ามูลค่ายุติธรรม สุทธิ</t>
  </si>
  <si>
    <t>งบการเปลี่ยนแปลงส่วนของเจ้าของ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</si>
  <si>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</si>
  <si>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</si>
  <si>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</si>
  <si>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</si>
  <si>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</si>
  <si>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</si>
  <si>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</si>
  <si>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</si>
  <si>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</si>
  <si>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</si>
  <si>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</si>
  <si>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 xml:space="preserve"> ทุนที่ออกและ</t>
  </si>
  <si>
    <t xml:space="preserve"> ส่วนเกิน</t>
  </si>
  <si>
    <t xml:space="preserve"> ส่วนเกินมูลค่า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</si>
  <si>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</si>
  <si>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</si>
  <si>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</si>
  <si>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</si>
  <si>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สำรองตาม</t>
  </si>
  <si>
    <t>ยังไม่ได้</t>
  </si>
  <si>
    <t>ส่วนได้เสียที่ไม่มี</t>
  </si>
  <si>
    <t>รวมส่วนของ</t>
  </si>
  <si>
    <t>ชำระแล้ว</t>
  </si>
  <si>
    <t>มูลค่าหุ้น</t>
  </si>
  <si>
    <t>หุ้นทุนซื้อคืน</t>
  </si>
  <si>
    <t>ในบริษัทย่อย</t>
  </si>
  <si>
    <t>เบ็ดเสร็จอื่น</t>
  </si>
  <si>
    <t>เจ้าของ</t>
  </si>
  <si>
    <t>กฎหมาย</t>
  </si>
  <si>
    <t>จัดสรร</t>
  </si>
  <si>
    <t>ของบริษัทใหญ่</t>
  </si>
  <si>
    <t>อำนาจควบคุม</t>
  </si>
  <si>
    <t>ยอดคงเหลือ ณ วันที่ 1 มกราคม พ.ศ. 2567</t>
  </si>
  <si>
    <t>เงินปันผลจ่าย</t>
  </si>
  <si>
    <t>ยอดคงเหลือ ณ วันที่ 1 มกราคม พ.ศ. 2568</t>
  </si>
  <si>
    <t>หุ้นทุนซื้อคืนของบริษัทย่อย</t>
  </si>
  <si>
    <t>สำรองตามกฎหมาย</t>
  </si>
  <si>
    <t>การเปลี่ยนแปลงในส่วนของเจ้าของสำหรับรอบระยะเวลา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</si>
  <si>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</si>
  <si>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</si>
  <si>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</si>
  <si>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</si>
  <si>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</si>
  <si>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</si>
  <si>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</si>
  <si>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</si>
  <si>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ขาดทุนจากการตัดจำหน่ายที่ดิน อาคารและอุปกรณ์</t>
  </si>
  <si>
    <t>- ขาดทุนจากการตัดจำหน่ายสินทรัพย์ไม่มีตัวตน</t>
  </si>
  <si>
    <t xml:space="preserve">  ด้วยมูลค่ายุติธรรมผ่านกำไรขาดทุน</t>
  </si>
  <si>
    <t>- สำรองค่าเผื่อสินค้าเสื่อมสภาพสำหรับ</t>
  </si>
  <si>
    <t xml:space="preserve">  สินค้าคงเหลือในโครงการ</t>
  </si>
  <si>
    <t>- สำรองค่าสินค้าล้าสมัย (กลับรายการ)</t>
  </si>
  <si>
    <t>- ดอกเบี้ยรับ</t>
  </si>
  <si>
    <t>- เงินปันผลรับ</t>
  </si>
  <si>
    <t>- ต้นทุนทางการเงิน</t>
  </si>
  <si>
    <t>- ประมาณการหนี้สินผลประโยชน์พนักงาน</t>
  </si>
  <si>
    <t>กระแสเงินสดก่อนการเปลี่ยนแปลง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</si>
  <si>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</si>
  <si>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</si>
  <si>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</si>
  <si>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</si>
  <si>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รายได้ค้างรับ</t>
  </si>
  <si>
    <t>- สินค้าคงเหลือ</t>
  </si>
  <si>
    <t>- งานระหว่างทำ</t>
  </si>
  <si>
    <t>- เงินประกันผลงานค้างรับ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</si>
  <si>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</si>
  <si>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</si>
  <si>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</si>
  <si>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</si>
  <si>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</si>
  <si>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</si>
  <si>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</si>
  <si>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</si>
  <si>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ด้วยวิธีราคาทุนตัดจำหน่าย</t>
  </si>
  <si>
    <t>- เงินสดจ่ายเงินให้กู้ยืมระยะสั้นแก่การร่วมค้า</t>
  </si>
  <si>
    <t>- เงินสดรับจากการจำหน่ายที่ดิน อาคารและอุปกรณ์</t>
  </si>
  <si>
    <t>- เงินสดจ่ายซื้อที่ดิน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</si>
  <si>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</si>
  <si>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</si>
  <si>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- เงินสดรับจากเงินปันผลรับ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</si>
  <si>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</si>
  <si>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</si>
  <si>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- เงินสดรับ (จ่าย) สำหรับเงินเบิกเกินบัญชีและ</t>
  </si>
  <si>
    <t xml:space="preserve">  เงินกู้ยืมระยะสั้นจากสถาบันการเงิน</t>
  </si>
  <si>
    <t>- เงินสดจ่ายค่าธรรมเนียมในการจัดหาเงินกู้ยืมระยะสั้น</t>
  </si>
  <si>
    <t xml:space="preserve">  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</si>
  <si>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</si>
  <si>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</si>
  <si>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</si>
  <si>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- เงินสดจ่ายสำหรับหุ้นทุนซื้อคืนของบริษัทย่อย</t>
  </si>
  <si>
    <t>- จ่ายดอกเบี้ย</t>
  </si>
  <si>
    <t>เงินสดและรายการเทียบเท่าเงินสดเพิ่มขึ้น (ลดลง) สุทธิ</t>
  </si>
  <si>
    <t>เงินสดเพิ่มขึ้นจากการรวมธุรกิจ</t>
  </si>
  <si>
    <t>ยอดคงเหลือต้นรอบระยะเวลา</t>
  </si>
  <si>
    <t>ยอดคงเหลือสิ้นรอบระยะเวลา</t>
  </si>
  <si>
    <t>รายการที่มิใช่เงินสด</t>
  </si>
  <si>
    <t>- เจ้าหนี้ค่าซื้อที่ดิน อาคารและอุปกรณ์</t>
  </si>
  <si>
    <t>- การเปลี่ยนแปลงของที่ดิน อาคารและอุปกรณ์ภายใต้</t>
  </si>
  <si>
    <t xml:space="preserve">  หนี้สินตามสัญญาเช่า</t>
  </si>
  <si>
    <t>หลังการเกษียณอายุสุทธิจากภาษี</t>
  </si>
  <si>
    <t>- ภาระผูกพันผลประโยชน์พนักงานจ่าย</t>
  </si>
  <si>
    <t>- เงินสดจ่ายค่าธรรมเนียมในการจัดหาเงินกู้ยืมระยะยาว</t>
  </si>
  <si>
    <t xml:space="preserve">การแบ่งปันกำไร (ขาดทุน) </t>
  </si>
  <si>
    <t>การแบ่งปันกำไร (ขาดทุน) เบ็ดเสร็จรวม</t>
  </si>
  <si>
    <t>- การวัดมูลค่าใหม่ของภาระผูกพันผลประโยชน์</t>
  </si>
  <si>
    <t>กำไร (ขาดทุน) เบ็ดเสร็จรวมสำหรับรอบระยะเวลา</t>
  </si>
  <si>
    <t xml:space="preserve">- ผลขาดทุนด้านเครดิตที่คาดว่าจะเกิดขึ้น </t>
  </si>
  <si>
    <t>- ขาดทุน (กำไร) จากสินทรัพย์ทางการเงินที่วัดมูลค่า</t>
  </si>
  <si>
    <t>เงินสดสุทธิใช้ไปในกิจกรรมจัดหาเงิน</t>
  </si>
  <si>
    <t>- เงินสดรับจากการออกหุ้นสามัญของบริษัทย่อย</t>
  </si>
  <si>
    <t>การเพิ่มทุนของบริษัทย่อย</t>
  </si>
  <si>
    <t>- เงินรับล่วงหน้าจากการให้บริการ</t>
  </si>
  <si>
    <t>- เงินปันผลจ่ายให้แก่ผู้ถือหุ้นของบริษัท</t>
  </si>
  <si>
    <t>- เงินปันผลจ่ายให้แก่ส่วนได้เสียที่ไม่มีอำนาจควบคุม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</si>
  <si>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</si>
  <si>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</si>
  <si>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</si>
  <si>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</si>
  <si>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</si>
  <si>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</si>
  <si>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การเปลี่ยนแปลงสัดส่วนการถือหุ้นในบริษัทย่อย</t>
  </si>
  <si>
    <t>ส่วนแบ่งกำไรจากเงินลงทุนในการร่วมค้า</t>
  </si>
  <si>
    <t>- ขาดทุน (กำไร) จากการจำหน่ายที่ดิน อาคารและอุปกรณ์</t>
  </si>
  <si>
    <t>- ขาดทุน (กำไร) จากอัตราแลกเปลี่ยนที่ยังไม่เกิดขึ้น</t>
  </si>
  <si>
    <t>- สำรองค่าส่งเสริมการขาย (กลับรายการ)</t>
  </si>
  <si>
    <t>- เงินสดรับ (จ่าย) สำหรับเงินให้กู้ยืมระยะสั้นแก่กิจการที่เกี่ยวข้องกัน</t>
  </si>
  <si>
    <t>กำไรเบ็ดเสร็จอื่นสำหรับรอบระยะเวลา - สุทธิจากภาษี</t>
  </si>
  <si>
    <t>กำไรเบ็ดเสร็จอื่น</t>
  </si>
  <si>
    <t>การโอนผลกำไรสะสมของการตีราคาจากการจำหน่าย</t>
  </si>
  <si>
    <t>สินทรัพย์ทางการเงินที่วัดมูลค่าด้วยมูลค่ายุติธรรมผ่าน</t>
  </si>
  <si>
    <t>- เงินสดจ่ายสำหรับสินทรัพย์ทางการเงินที่วัดมูลค่า</t>
  </si>
  <si>
    <t>รายได้จากงานบริการโครงข่ายและให้บริการพื้นที่ดาต้าเซ็นเตอร์</t>
  </si>
  <si>
    <t>ต้นทุนจากงานบริการโครงข่ายและให้บริการพื้นที่ดาต้าเซ็นเตอร์</t>
  </si>
  <si>
    <t>- กำไรจากการซื้อธุรกิจในราคาต่ำกว่ามูลค่ายุติธรรม สุทธิ</t>
  </si>
  <si>
    <t>ของสินทรัพย์และหนี้สินดำเนินงาน</t>
  </si>
  <si>
    <t>- เงินสดจ่ายต้นทุนการกู้ยืมที่รวมอยู่ในที่ดิน อาคารและอุปกรณ์</t>
  </si>
  <si>
    <t>- เงินสดรับ (จ่าย) สำหรับสินทรัพย์ทางการเงินที่วัดมูลค่า</t>
  </si>
  <si>
    <t xml:space="preserve">  ด้วยมูลค่ายุติธรรมผ่านกำไรขาดทุนเบ็ดเสร็จอื่น</t>
  </si>
  <si>
    <t>- เงินสดรับ (จ่าย) สำหรับเงินฝากสถาบันการเงินที่มีข้อจำกัดในการใช้</t>
  </si>
  <si>
    <t>- เงินสดรับ (จ่าย) สำหรับเงินกู้ยืมระยะสั้นจากกิจการที่เกี่ยวข้องกัน</t>
  </si>
  <si>
    <t>- เงินสดจ่ายคืนหนี้สินสัญญาเช่าภายใต้สัญญากับกองทรัสต์</t>
  </si>
  <si>
    <t>กำไรขาดทุนเบ็ดเสร็จอื่น - สุทธิจากภาษี</t>
  </si>
  <si>
    <t>- สำรองต้นทุนการบริการ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</si>
</sst>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;\(#,##0\);&quot;-&quot;;@"/>
    <numFmt numFmtId="170" formatCode="#,##0.00;\(#,##0.00\);\-"/>
    <numFmt numFmtId="171" formatCode="#,##0.00;\(#,##0.00\)"/>
    <numFmt numFmtId="172" formatCode="#,##0.000;\(#,##0.000\);\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</cellStyleXfs>
  <cellXfs count="177">
    <xf numFmtId="0" fontId="0" fillId="0" borderId="0" xfId="0"/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9" fontId="3" fillId="0" borderId="2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2" fillId="0" borderId="1" xfId="8" applyNumberFormat="1" applyFont="1" applyFill="1" applyBorder="1" applyAlignment="1">
      <alignment horizontal="right" vertical="center" wrapText="1"/>
    </xf>
    <xf numFmtId="167" fontId="2" fillId="0" borderId="0" xfId="8" applyNumberFormat="1" applyFont="1" applyFill="1" applyBorder="1" applyAlignment="1">
      <alignment horizontal="center" vertical="center"/>
    </xf>
    <xf numFmtId="167" fontId="2" fillId="0" borderId="0" xfId="8" applyNumberFormat="1" applyFont="1" applyFill="1" applyBorder="1" applyAlignment="1">
      <alignment horizontal="right" vertical="center" wrapText="1"/>
    </xf>
    <xf numFmtId="167" fontId="2" fillId="0" borderId="1" xfId="8" applyNumberFormat="1" applyFont="1" applyFill="1" applyBorder="1" applyAlignment="1">
      <alignment horizontal="center" vertical="center"/>
    </xf>
    <xf numFmtId="171" fontId="3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horizontal="right" vertical="center"/>
    </xf>
    <xf numFmtId="165" fontId="8" fillId="0" borderId="0" xfId="8" applyFont="1" applyFill="1" applyAlignment="1">
      <alignment horizontal="right" vertical="center"/>
    </xf>
    <xf numFmtId="167" fontId="8" fillId="0" borderId="1" xfId="8" applyNumberFormat="1" applyFont="1" applyFill="1" applyBorder="1" applyAlignment="1">
      <alignment horizontal="right" vertical="center" wrapText="1"/>
    </xf>
    <xf numFmtId="167" fontId="8" fillId="0" borderId="0" xfId="8" applyNumberFormat="1" applyFont="1" applyFill="1" applyAlignment="1">
      <alignment horizontal="right" vertical="center" wrapText="1"/>
    </xf>
    <xf numFmtId="165" fontId="8" fillId="0" borderId="0" xfId="8" applyFont="1" applyFill="1" applyAlignment="1">
      <alignment horizontal="right" vertical="center" wrapText="1"/>
    </xf>
    <xf numFmtId="167" fontId="9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0" fontId="3" fillId="0" borderId="0" xfId="0" applyFont="1"/>
    <xf numFmtId="166" fontId="3" fillId="0" borderId="0" xfId="0" quotePrefix="1" applyNumberFormat="1" applyFont="1" applyAlignment="1">
      <alignment horizontal="lef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6" fontId="2" fillId="0" borderId="0" xfId="3" applyNumberFormat="1" applyFont="1" applyAlignment="1">
      <alignment horizontal="right" vertical="center"/>
    </xf>
    <xf numFmtId="167" fontId="2" fillId="0" borderId="1" xfId="5" applyNumberFormat="1" applyFont="1" applyBorder="1" applyAlignment="1">
      <alignment horizontal="right" vertical="center"/>
    </xf>
    <xf numFmtId="166" fontId="2" fillId="0" borderId="0" xfId="5" applyNumberFormat="1" applyFont="1" applyAlignment="1">
      <alignment horizontal="left" vertical="center"/>
    </xf>
    <xf numFmtId="166" fontId="2" fillId="0" borderId="0" xfId="5" applyNumberFormat="1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6" fontId="2" fillId="0" borderId="1" xfId="5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 wrapText="1"/>
    </xf>
    <xf numFmtId="166" fontId="2" fillId="0" borderId="0" xfId="2" quotePrefix="1" applyNumberFormat="1" applyFont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0" fontId="9" fillId="0" borderId="0" xfId="6" quotePrefix="1" applyFont="1" applyAlignment="1">
      <alignment vertical="center"/>
    </xf>
    <xf numFmtId="166" fontId="9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6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3" fontId="3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right" vertical="center"/>
    </xf>
    <xf numFmtId="167" fontId="9" fillId="0" borderId="2" xfId="6" applyNumberFormat="1" applyFont="1" applyBorder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3" fontId="9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vertical="center"/>
    </xf>
    <xf numFmtId="167" fontId="9" fillId="0" borderId="0" xfId="2" applyNumberFormat="1" applyFont="1" applyAlignment="1">
      <alignment horizontal="right" vertical="center"/>
    </xf>
    <xf numFmtId="167" fontId="9" fillId="0" borderId="1" xfId="2" applyNumberFormat="1" applyFont="1" applyBorder="1" applyAlignment="1">
      <alignment horizontal="right" vertical="center"/>
    </xf>
    <xf numFmtId="167" fontId="9" fillId="0" borderId="1" xfId="6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0" fontId="8" fillId="0" borderId="0" xfId="6" applyFont="1" applyAlignment="1">
      <alignment vertical="center"/>
    </xf>
    <xf numFmtId="0" fontId="9" fillId="0" borderId="0" xfId="6" applyFon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6" fontId="8" fillId="0" borderId="1" xfId="7" applyNumberFormat="1" applyFont="1" applyBorder="1" applyAlignment="1">
      <alignment horizontal="left" vertical="center"/>
    </xf>
    <xf numFmtId="0" fontId="8" fillId="0" borderId="1" xfId="6" applyFont="1" applyBorder="1" applyAlignment="1">
      <alignment vertical="center"/>
    </xf>
    <xf numFmtId="0" fontId="9" fillId="0" borderId="1" xfId="6" applyFont="1" applyBorder="1" applyAlignment="1">
      <alignment horizontal="right" vertical="center"/>
    </xf>
    <xf numFmtId="0" fontId="8" fillId="0" borderId="0" xfId="6" applyFont="1" applyAlignment="1">
      <alignment horizontal="right" vertical="center"/>
    </xf>
    <xf numFmtId="167" fontId="8" fillId="0" borderId="1" xfId="6" applyNumberFormat="1" applyFont="1" applyBorder="1" applyAlignment="1">
      <alignment horizontal="right" vertical="center"/>
    </xf>
    <xf numFmtId="0" fontId="8" fillId="0" borderId="1" xfId="6" applyFont="1" applyBorder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167" fontId="8" fillId="0" borderId="0" xfId="8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7" fontId="8" fillId="0" borderId="0" xfId="8" applyNumberFormat="1" applyFont="1" applyFill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 wrapText="1"/>
    </xf>
    <xf numFmtId="3" fontId="9" fillId="0" borderId="0" xfId="6" applyNumberFormat="1" applyFont="1" applyAlignment="1">
      <alignment vertical="center"/>
    </xf>
    <xf numFmtId="167" fontId="9" fillId="0" borderId="0" xfId="6" applyNumberFormat="1" applyFont="1" applyAlignment="1">
      <alignment vertical="center"/>
    </xf>
    <xf numFmtId="0" fontId="9" fillId="0" borderId="0" xfId="6" applyFont="1" applyAlignment="1">
      <alignment horizontal="center" vertical="center"/>
    </xf>
    <xf numFmtId="167" fontId="9" fillId="0" borderId="1" xfId="6" applyNumberFormat="1" applyFont="1" applyBorder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1" xfId="1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3" applyNumberFormat="1" applyFont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2" fillId="0" borderId="1" xfId="4" applyNumberFormat="1" applyFont="1" applyBorder="1" applyAlignment="1">
      <alignment horizontal="left" vertical="center"/>
    </xf>
    <xf numFmtId="166" fontId="2" fillId="0" borderId="1" xfId="3" applyNumberFormat="1" applyFont="1" applyBorder="1" applyAlignment="1">
      <alignment horizontal="left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1" xfId="3" applyNumberFormat="1" applyFont="1" applyBorder="1" applyAlignment="1">
      <alignment horizontal="center" vertical="center"/>
    </xf>
    <xf numFmtId="166" fontId="2" fillId="0" borderId="0" xfId="3" applyNumberFormat="1" applyFont="1" applyAlignment="1">
      <alignment vertical="center"/>
    </xf>
    <xf numFmtId="167" fontId="2" fillId="0" borderId="1" xfId="3" applyNumberFormat="1" applyFont="1" applyBorder="1" applyAlignment="1">
      <alignment horizontal="right" vertical="center"/>
    </xf>
    <xf numFmtId="167" fontId="2" fillId="0" borderId="0" xfId="5" applyNumberFormat="1" applyFont="1" applyAlignment="1">
      <alignment horizontal="left" vertical="center"/>
    </xf>
    <xf numFmtId="167" fontId="2" fillId="0" borderId="0" xfId="5" applyNumberFormat="1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168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left" vertical="center"/>
    </xf>
    <xf numFmtId="167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2" fillId="0" borderId="0" xfId="5" applyNumberFormat="1" applyFont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7" fontId="3" fillId="0" borderId="2" xfId="3" applyNumberFormat="1" applyFont="1" applyBorder="1" applyAlignment="1">
      <alignment horizontal="right" vertical="center"/>
    </xf>
    <xf numFmtId="170" fontId="3" fillId="0" borderId="0" xfId="5" applyNumberFormat="1" applyFont="1" applyAlignment="1">
      <alignment horizontal="right" vertical="center"/>
    </xf>
    <xf numFmtId="170" fontId="3" fillId="0" borderId="0" xfId="5" applyNumberFormat="1" applyFont="1" applyAlignment="1">
      <alignment horizontal="left" vertical="center"/>
    </xf>
    <xf numFmtId="172" fontId="3" fillId="0" borderId="0" xfId="5" applyNumberFormat="1" applyFont="1" applyAlignment="1">
      <alignment horizontal="left" vertical="center"/>
    </xf>
    <xf numFmtId="166" fontId="9" fillId="0" borderId="0" xfId="2" quotePrefix="1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7" fontId="3" fillId="0" borderId="2" xfId="5" applyNumberFormat="1" applyFont="1" applyBorder="1" applyAlignment="1">
      <alignment horizontal="right" vertical="center"/>
    </xf>
    <xf numFmtId="166" fontId="2" fillId="0" borderId="1" xfId="5" applyNumberFormat="1" applyFont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horizontal="left" vertical="center" shrinkToFit="1"/>
    </xf>
    <xf numFmtId="167" fontId="8" fillId="0" borderId="3" xfId="6" applyNumberFormat="1" applyFont="1" applyBorder="1" applyAlignment="1">
      <alignment horizontal="center" vertical="center"/>
    </xf>
    <xf numFmtId="167" fontId="8" fillId="0" borderId="3" xfId="8" applyNumberFormat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6" fontId="9" fillId="0" borderId="1" xfId="2" applyNumberFormat="1" applyFont="1" applyBorder="1" applyAlignment="1">
      <alignment horizontal="left" vertical="center"/>
    </xf>
    <xf numFmtId="0" fontId="9" fillId="0" borderId="1" xfId="6" applyFont="1" applyBorder="1" applyAlignment="1">
      <alignment vertical="center"/>
    </xf>
    <xf numFmtId="167" fontId="9" fillId="0" borderId="1" xfId="6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center" vertical="center"/>
    </xf>
  </cellXfs>
  <cellStyles count="16">
    <cellStyle name="Comma" xfId="1" builtinId="3"/>
    <cellStyle name="Comma 10 2 2 2" xfId="9" xr:uid="{0E7F2124-3293-4388-A663-747356574066}"/>
    <cellStyle name="Comma 10 2 2 2 2" xfId="12" xr:uid="{0E632D48-01BF-416A-A685-7570717A6684}"/>
    <cellStyle name="Comma 12 2 2" xfId="8" xr:uid="{A14F565F-8470-4950-B9F8-88A982C0D63D}"/>
    <cellStyle name="Comma 12 2 2 2" xfId="11" xr:uid="{D31BEB07-F982-4715-8886-C078DA43D046}"/>
    <cellStyle name="Comma 167 2" xfId="15" xr:uid="{9770B040-4677-42D6-B0E8-FF84E26F3E6A}"/>
    <cellStyle name="Comma 2" xfId="10" xr:uid="{C2654102-17CA-44F4-879B-4B5BB7199816}"/>
    <cellStyle name="Normal" xfId="0" builtinId="0"/>
    <cellStyle name="Normal 199 2" xfId="14" xr:uid="{C04B1F2D-B58A-463A-BB0E-2BB443A6F325}"/>
    <cellStyle name="Normal 2 13" xfId="2" xr:uid="{ABCBE6EC-682E-42B2-B2A9-8822DA861169}"/>
    <cellStyle name="Normal 2 2 2" xfId="13" xr:uid="{C8906DA0-F7FA-4B79-ADD0-DF729A0A42EB}"/>
    <cellStyle name="Normal 3" xfId="5" xr:uid="{B2CFF9B1-334C-44AA-8CE0-A609FB437EEF}"/>
    <cellStyle name="Normal_EGCO_June10 TE" xfId="3" xr:uid="{D946CE55-BFD8-4D27-933D-49DFD93CDF2B}"/>
    <cellStyle name="Normal_KEGCO_2002" xfId="6" xr:uid="{195CAAE8-287B-4B9C-92A1-589F257AC253}"/>
    <cellStyle name="Normal_Sheet5" xfId="4" xr:uid="{93280174-2718-462F-951D-82DAF126DA8E}"/>
    <cellStyle name="Normal_Sheet7 2" xfId="7" xr:uid="{0D6DB6BB-2EAC-4303-9920-CBED819A427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5644-09E8-4292-BDFA-5EF6BB855067}">
  <dimension ref="A1:L167"/>
  <sheetViews>
    <sheetView topLeftCell="A149" zoomScaleNormal="100" zoomScaleSheetLayoutView="100" workbookViewId="0">
      <selection activeCell="P167" sqref="P167"/>
    </sheetView>
  </sheetViews>
  <sheetFormatPr defaultColWidth="9.42578125" defaultRowHeight="20.100000000000001" customHeight="1" x14ac:dyDescent="0.25"/>
  <cols>
    <col min="1" max="2" width="1.42578125" style="24" customWidth="1"/>
    <col min="3" max="3" width="41.7109375" style="24" customWidth="1"/>
    <col min="4" max="4" width="7.5703125" style="23" customWidth="1"/>
    <col min="5" max="5" width="0.5703125" style="24" customWidth="1"/>
    <col min="6" max="6" width="14.42578125" style="1" customWidth="1"/>
    <col min="7" max="7" width="0.5703125" style="25" customWidth="1"/>
    <col min="8" max="8" width="14.42578125" style="1" customWidth="1"/>
    <col min="9" max="9" width="0.5703125" style="26" customWidth="1"/>
    <col min="10" max="10" width="14.42578125" style="27" customWidth="1"/>
    <col min="11" max="11" width="0.5703125" style="25" customWidth="1"/>
    <col min="12" max="12" width="14.42578125" style="27" customWidth="1"/>
    <col min="13" max="16384" width="9.42578125" style="29"/>
  </cols>
  <sheetData>
    <row r="1" spans="1:12" ht="20.100000000000001" customHeight="1" x14ac:dyDescent="0.25">
      <c r="A1" s="22" t="s">
        <v>0</v>
      </c>
      <c r="B1" s="22"/>
      <c r="C1" s="22"/>
      <c r="L1" s="28"/>
    </row>
    <row r="2" spans="1:12" ht="20.100000000000001" customHeight="1" x14ac:dyDescent="0.25">
      <c r="A2" s="22" t="s">
        <v>1</v>
      </c>
      <c r="B2" s="22"/>
      <c r="C2" s="22"/>
    </row>
    <row r="3" spans="1:12" ht="20.100000000000001" customHeight="1" x14ac:dyDescent="0.25">
      <c r="A3" s="30" t="s">
        <v>239</v>
      </c>
      <c r="B3" s="30"/>
      <c r="C3" s="30"/>
      <c r="D3" s="31"/>
      <c r="E3" s="32"/>
      <c r="F3" s="2"/>
      <c r="G3" s="33"/>
      <c r="H3" s="2"/>
      <c r="I3" s="34"/>
      <c r="J3" s="35"/>
      <c r="K3" s="33"/>
      <c r="L3" s="35"/>
    </row>
    <row r="4" spans="1:12" ht="19.350000000000001" customHeight="1" x14ac:dyDescent="0.25"/>
    <row r="5" spans="1:12" ht="18.75" customHeight="1" x14ac:dyDescent="0.25">
      <c r="A5" s="29"/>
      <c r="D5" s="36"/>
      <c r="E5" s="22"/>
      <c r="F5" s="35"/>
      <c r="G5" s="37"/>
      <c r="H5" s="38" t="s">
        <v>2</v>
      </c>
      <c r="I5" s="39"/>
      <c r="J5" s="35"/>
      <c r="K5" s="37"/>
      <c r="L5" s="38" t="s">
        <v>3</v>
      </c>
    </row>
    <row r="6" spans="1:12" ht="18.75" customHeight="1" x14ac:dyDescent="0.25">
      <c r="A6" s="29"/>
      <c r="D6" s="36"/>
      <c r="E6" s="22"/>
      <c r="F6" s="40" t="s">
        <v>4</v>
      </c>
      <c r="G6" s="22"/>
      <c r="H6" s="40" t="s">
        <v>5</v>
      </c>
      <c r="I6" s="41"/>
      <c r="J6" s="40" t="s">
        <v>4</v>
      </c>
      <c r="K6" s="22"/>
      <c r="L6" s="40" t="s">
        <v>5</v>
      </c>
    </row>
    <row r="7" spans="1:12" ht="18.75" customHeight="1" x14ac:dyDescent="0.25">
      <c r="A7" s="29"/>
      <c r="E7" s="22"/>
      <c r="F7" s="40" t="s">
        <v>240</v>
      </c>
      <c r="G7" s="22"/>
      <c r="H7" s="40" t="s">
        <v>6</v>
      </c>
      <c r="I7" s="41"/>
      <c r="J7" s="40" t="s">
        <v>240</v>
      </c>
      <c r="K7" s="22"/>
      <c r="L7" s="40" t="s">
        <v>6</v>
      </c>
    </row>
    <row r="8" spans="1:12" ht="18.75" customHeight="1" x14ac:dyDescent="0.25">
      <c r="E8" s="22"/>
      <c r="F8" s="40" t="s">
        <v>7</v>
      </c>
      <c r="G8" s="22"/>
      <c r="H8" s="40" t="s">
        <v>8</v>
      </c>
      <c r="I8" s="41"/>
      <c r="J8" s="40" t="s">
        <v>7</v>
      </c>
      <c r="K8" s="22"/>
      <c r="L8" s="40" t="s">
        <v>8</v>
      </c>
    </row>
    <row r="9" spans="1:12" ht="18.75" customHeight="1" x14ac:dyDescent="0.25">
      <c r="D9" s="42" t="s">
        <v>9</v>
      </c>
      <c r="E9" s="22"/>
      <c r="F9" s="38" t="s">
        <v>10</v>
      </c>
      <c r="G9" s="22"/>
      <c r="H9" s="38" t="s">
        <v>10</v>
      </c>
      <c r="I9" s="41"/>
      <c r="J9" s="38" t="s">
        <v>10</v>
      </c>
      <c r="K9" s="22"/>
      <c r="L9" s="38" t="s">
        <v>10</v>
      </c>
    </row>
    <row r="10" spans="1:12" ht="18.75" customHeight="1" x14ac:dyDescent="0.25">
      <c r="A10" s="22" t="s">
        <v>11</v>
      </c>
      <c r="I10" s="25"/>
      <c r="K10" s="26"/>
    </row>
    <row r="11" spans="1:12" ht="4.3499999999999996" customHeight="1" x14ac:dyDescent="0.25">
      <c r="A11" s="22"/>
      <c r="I11" s="25"/>
      <c r="K11" s="26"/>
    </row>
    <row r="12" spans="1:12" ht="18.75" customHeight="1" x14ac:dyDescent="0.25">
      <c r="A12" s="22" t="s">
        <v>12</v>
      </c>
      <c r="I12" s="25"/>
      <c r="K12" s="26"/>
    </row>
    <row r="13" spans="1:12" ht="4.3499999999999996" customHeight="1" x14ac:dyDescent="0.25">
      <c r="A13" s="22"/>
      <c r="I13" s="25"/>
      <c r="K13" s="26"/>
    </row>
    <row r="14" spans="1:12" ht="18.75" customHeight="1" x14ac:dyDescent="0.25">
      <c r="A14" s="24" t="s">
        <v>13</v>
      </c>
      <c r="F14" s="43">
        <v>753974991</v>
      </c>
      <c r="G14" s="27"/>
      <c r="H14" s="1">
        <v>476715478</v>
      </c>
      <c r="I14" s="27"/>
      <c r="J14" s="43">
        <v>667628451</v>
      </c>
      <c r="K14" s="27"/>
      <c r="L14" s="1">
        <v>353318533</v>
      </c>
    </row>
    <row r="15" spans="1:12" ht="18.75" customHeight="1" x14ac:dyDescent="0.25">
      <c r="A15" s="24" t="s">
        <v>14</v>
      </c>
      <c r="F15" s="43">
        <v>333099</v>
      </c>
      <c r="G15" s="27"/>
      <c r="H15" s="1">
        <v>92062889</v>
      </c>
      <c r="I15" s="25"/>
      <c r="J15" s="27">
        <v>333099</v>
      </c>
      <c r="L15" s="1">
        <v>92062889</v>
      </c>
    </row>
    <row r="16" spans="1:12" ht="18.75" customHeight="1" x14ac:dyDescent="0.25">
      <c r="A16" s="24" t="s">
        <v>15</v>
      </c>
      <c r="D16" s="23">
        <v>7</v>
      </c>
      <c r="F16" s="43">
        <v>601326506</v>
      </c>
      <c r="G16" s="27"/>
      <c r="H16" s="1">
        <v>515268291</v>
      </c>
      <c r="I16" s="25"/>
      <c r="J16" s="27">
        <v>601326506</v>
      </c>
      <c r="L16" s="1">
        <v>515268291</v>
      </c>
    </row>
    <row r="17" spans="1:12" ht="18.75" customHeight="1" x14ac:dyDescent="0.25">
      <c r="A17" s="24" t="s">
        <v>16</v>
      </c>
      <c r="F17" s="43"/>
      <c r="G17" s="27"/>
      <c r="I17" s="25"/>
      <c r="L17" s="1"/>
    </row>
    <row r="18" spans="1:12" ht="18.75" customHeight="1" x14ac:dyDescent="0.25">
      <c r="B18" s="24" t="s">
        <v>17</v>
      </c>
      <c r="D18" s="23">
        <v>6</v>
      </c>
      <c r="F18" s="43">
        <v>0</v>
      </c>
      <c r="H18" s="27">
        <v>0</v>
      </c>
      <c r="I18" s="25"/>
      <c r="J18" s="1">
        <v>60031911</v>
      </c>
      <c r="L18" s="1">
        <v>0</v>
      </c>
    </row>
    <row r="19" spans="1:12" ht="18.75" customHeight="1" x14ac:dyDescent="0.25">
      <c r="A19" s="24" t="s">
        <v>18</v>
      </c>
      <c r="D19" s="23">
        <v>8</v>
      </c>
      <c r="F19" s="43">
        <v>1743922567</v>
      </c>
      <c r="H19" s="1">
        <v>2879449861</v>
      </c>
      <c r="I19" s="25"/>
      <c r="J19" s="43">
        <v>345998933</v>
      </c>
      <c r="L19" s="1">
        <v>401913161</v>
      </c>
    </row>
    <row r="20" spans="1:12" ht="18.75" customHeight="1" x14ac:dyDescent="0.25">
      <c r="A20" s="24" t="s">
        <v>19</v>
      </c>
      <c r="F20" s="43"/>
      <c r="I20" s="25"/>
      <c r="J20" s="43"/>
      <c r="L20" s="1"/>
    </row>
    <row r="21" spans="1:12" ht="18.75" customHeight="1" x14ac:dyDescent="0.25">
      <c r="B21" s="24" t="s">
        <v>17</v>
      </c>
      <c r="D21" s="23">
        <v>6</v>
      </c>
      <c r="F21" s="43">
        <v>1831505</v>
      </c>
      <c r="H21" s="1">
        <v>789908</v>
      </c>
      <c r="I21" s="25"/>
      <c r="J21" s="43">
        <v>1831505</v>
      </c>
      <c r="L21" s="1">
        <v>789908</v>
      </c>
    </row>
    <row r="22" spans="1:12" ht="18.75" customHeight="1" x14ac:dyDescent="0.25">
      <c r="A22" s="24" t="s">
        <v>20</v>
      </c>
      <c r="D22" s="44">
        <v>22.5</v>
      </c>
      <c r="E22" s="29"/>
      <c r="F22" s="43">
        <v>0</v>
      </c>
      <c r="H22" s="1">
        <v>0</v>
      </c>
      <c r="I22" s="25"/>
      <c r="J22" s="1">
        <v>0</v>
      </c>
      <c r="L22" s="43">
        <v>89620000</v>
      </c>
    </row>
    <row r="23" spans="1:12" ht="18.75" customHeight="1" x14ac:dyDescent="0.25">
      <c r="A23" s="24" t="s">
        <v>21</v>
      </c>
      <c r="D23" s="23">
        <v>9</v>
      </c>
      <c r="E23" s="29"/>
      <c r="F23" s="43">
        <v>2338213991</v>
      </c>
      <c r="H23" s="1">
        <v>2517025095</v>
      </c>
      <c r="I23" s="25"/>
      <c r="J23" s="43">
        <v>14537645</v>
      </c>
      <c r="L23" s="1">
        <v>14537645</v>
      </c>
    </row>
    <row r="24" spans="1:12" ht="18.75" customHeight="1" x14ac:dyDescent="0.25">
      <c r="A24" s="24" t="s">
        <v>22</v>
      </c>
      <c r="D24" s="23">
        <v>10</v>
      </c>
      <c r="F24" s="43">
        <v>429928498</v>
      </c>
      <c r="H24" s="1">
        <v>582360009</v>
      </c>
      <c r="I24" s="25"/>
      <c r="J24" s="43">
        <v>429928498</v>
      </c>
      <c r="L24" s="1">
        <v>582360009</v>
      </c>
    </row>
    <row r="25" spans="1:12" ht="18.75" customHeight="1" x14ac:dyDescent="0.25">
      <c r="A25" s="24" t="s">
        <v>23</v>
      </c>
      <c r="F25" s="43">
        <v>154326080</v>
      </c>
      <c r="H25" s="1">
        <v>120996636</v>
      </c>
      <c r="I25" s="25"/>
      <c r="J25" s="27">
        <v>0</v>
      </c>
      <c r="L25" s="1">
        <v>0</v>
      </c>
    </row>
    <row r="26" spans="1:12" ht="18.75" customHeight="1" x14ac:dyDescent="0.25">
      <c r="A26" s="24" t="s">
        <v>24</v>
      </c>
      <c r="F26" s="43">
        <v>46780975</v>
      </c>
      <c r="H26" s="1">
        <v>68233643</v>
      </c>
      <c r="I26" s="25"/>
      <c r="J26" s="27">
        <v>0</v>
      </c>
      <c r="L26" s="1">
        <v>0</v>
      </c>
    </row>
    <row r="27" spans="1:12" ht="18.75" customHeight="1" x14ac:dyDescent="0.25">
      <c r="A27" s="24" t="s">
        <v>25</v>
      </c>
      <c r="D27" s="45"/>
      <c r="F27" s="2">
        <v>114069976</v>
      </c>
      <c r="H27" s="2">
        <v>121903404</v>
      </c>
      <c r="I27" s="25"/>
      <c r="J27" s="2">
        <v>14299495</v>
      </c>
      <c r="L27" s="2">
        <v>21152662</v>
      </c>
    </row>
    <row r="28" spans="1:12" ht="4.3499999999999996" customHeight="1" x14ac:dyDescent="0.25">
      <c r="D28" s="45"/>
      <c r="F28" s="46"/>
      <c r="I28" s="25"/>
    </row>
    <row r="29" spans="1:12" ht="18.75" customHeight="1" x14ac:dyDescent="0.25">
      <c r="A29" s="22" t="s">
        <v>26</v>
      </c>
      <c r="F29" s="35">
        <f>SUM(F14:F27)</f>
        <v>6184708188</v>
      </c>
      <c r="H29" s="2">
        <f>SUM(H14:H27)</f>
        <v>7374805214</v>
      </c>
      <c r="I29" s="25"/>
      <c r="J29" s="35">
        <f>SUM(J14:J27)</f>
        <v>2135916043</v>
      </c>
      <c r="L29" s="35">
        <f>SUM(L14:L27)</f>
        <v>2071023098</v>
      </c>
    </row>
    <row r="30" spans="1:12" ht="12" customHeight="1" x14ac:dyDescent="0.25">
      <c r="F30" s="46"/>
      <c r="I30" s="25"/>
    </row>
    <row r="31" spans="1:12" ht="18.75" customHeight="1" x14ac:dyDescent="0.25">
      <c r="A31" s="22" t="s">
        <v>27</v>
      </c>
      <c r="F31" s="46"/>
      <c r="I31" s="25"/>
    </row>
    <row r="32" spans="1:12" ht="4.3499999999999996" customHeight="1" x14ac:dyDescent="0.25">
      <c r="F32" s="13"/>
      <c r="I32" s="25"/>
      <c r="J32" s="1"/>
      <c r="L32" s="1"/>
    </row>
    <row r="33" spans="1:12" ht="18.75" customHeight="1" x14ac:dyDescent="0.25">
      <c r="A33" s="24" t="s">
        <v>14</v>
      </c>
      <c r="F33" s="43">
        <v>79239423</v>
      </c>
      <c r="H33" s="3">
        <v>79239423</v>
      </c>
      <c r="I33" s="25"/>
      <c r="J33" s="1">
        <v>0</v>
      </c>
      <c r="L33" s="1">
        <v>0</v>
      </c>
    </row>
    <row r="34" spans="1:12" ht="18.75" customHeight="1" x14ac:dyDescent="0.25">
      <c r="A34" s="24" t="s">
        <v>28</v>
      </c>
      <c r="D34" s="23">
        <v>11</v>
      </c>
      <c r="F34" s="43">
        <v>0</v>
      </c>
      <c r="H34" s="27">
        <v>0</v>
      </c>
      <c r="I34" s="25"/>
      <c r="J34" s="27">
        <v>792155641</v>
      </c>
      <c r="L34" s="27">
        <v>792155641</v>
      </c>
    </row>
    <row r="35" spans="1:12" ht="18.75" customHeight="1" x14ac:dyDescent="0.25">
      <c r="A35" s="24" t="s">
        <v>16</v>
      </c>
      <c r="F35" s="43"/>
      <c r="H35" s="27"/>
      <c r="I35" s="25"/>
    </row>
    <row r="36" spans="1:12" ht="18.75" customHeight="1" x14ac:dyDescent="0.25">
      <c r="B36" s="24" t="s">
        <v>29</v>
      </c>
      <c r="D36" s="23">
        <v>6</v>
      </c>
      <c r="F36" s="43">
        <v>32074933</v>
      </c>
      <c r="H36" s="27">
        <v>56648113</v>
      </c>
      <c r="I36" s="25"/>
      <c r="J36" s="1">
        <v>0</v>
      </c>
      <c r="L36" s="1">
        <v>0</v>
      </c>
    </row>
    <row r="37" spans="1:12" ht="18.75" customHeight="1" x14ac:dyDescent="0.25">
      <c r="A37" s="24" t="s">
        <v>16</v>
      </c>
      <c r="F37" s="43"/>
      <c r="I37" s="25"/>
      <c r="J37" s="1"/>
      <c r="L37" s="1"/>
    </row>
    <row r="38" spans="1:12" ht="18.75" customHeight="1" x14ac:dyDescent="0.25">
      <c r="B38" s="24" t="s">
        <v>17</v>
      </c>
      <c r="D38" s="23">
        <v>6</v>
      </c>
      <c r="F38" s="43">
        <v>17273481</v>
      </c>
      <c r="H38" s="3">
        <v>15605710</v>
      </c>
      <c r="I38" s="25"/>
      <c r="J38" s="1">
        <v>17273481</v>
      </c>
      <c r="L38" s="3">
        <v>15605710</v>
      </c>
    </row>
    <row r="39" spans="1:12" ht="18.75" customHeight="1" x14ac:dyDescent="0.25">
      <c r="A39" s="24" t="s">
        <v>30</v>
      </c>
      <c r="D39" s="23">
        <v>9</v>
      </c>
      <c r="F39" s="43">
        <v>131601162</v>
      </c>
      <c r="H39" s="3">
        <v>280938367</v>
      </c>
      <c r="I39" s="25"/>
      <c r="J39" s="27">
        <v>0</v>
      </c>
      <c r="L39" s="1">
        <v>0</v>
      </c>
    </row>
    <row r="40" spans="1:12" ht="18.75" customHeight="1" x14ac:dyDescent="0.25">
      <c r="A40" s="24" t="s">
        <v>31</v>
      </c>
      <c r="F40" s="1">
        <v>0</v>
      </c>
      <c r="H40" s="1">
        <v>0</v>
      </c>
      <c r="I40" s="25"/>
      <c r="J40" s="1">
        <v>56777140</v>
      </c>
      <c r="L40" s="3">
        <v>58570301</v>
      </c>
    </row>
    <row r="41" spans="1:12" ht="18.75" customHeight="1" x14ac:dyDescent="0.25">
      <c r="A41" s="24" t="s">
        <v>32</v>
      </c>
      <c r="D41" s="23">
        <v>12</v>
      </c>
      <c r="F41" s="43">
        <v>4873319084</v>
      </c>
      <c r="H41" s="3">
        <v>4806609638</v>
      </c>
      <c r="I41" s="25"/>
      <c r="J41" s="1">
        <v>446430591</v>
      </c>
      <c r="L41" s="3">
        <v>430611402</v>
      </c>
    </row>
    <row r="42" spans="1:12" ht="18.75" customHeight="1" x14ac:dyDescent="0.25">
      <c r="A42" s="24" t="s">
        <v>33</v>
      </c>
      <c r="F42" s="43">
        <v>40000890</v>
      </c>
      <c r="H42" s="3">
        <v>40000890</v>
      </c>
      <c r="I42" s="25"/>
      <c r="J42" s="27">
        <v>0</v>
      </c>
      <c r="L42" s="3">
        <v>0</v>
      </c>
    </row>
    <row r="43" spans="1:12" ht="18.75" customHeight="1" x14ac:dyDescent="0.25">
      <c r="A43" s="24" t="s">
        <v>34</v>
      </c>
      <c r="F43" s="43">
        <v>183178137</v>
      </c>
      <c r="H43" s="3">
        <v>208409470</v>
      </c>
      <c r="I43" s="25"/>
      <c r="J43" s="1">
        <v>16781020</v>
      </c>
      <c r="L43" s="3">
        <v>8452778</v>
      </c>
    </row>
    <row r="44" spans="1:12" ht="18.75" customHeight="1" x14ac:dyDescent="0.25">
      <c r="A44" s="24" t="s">
        <v>35</v>
      </c>
      <c r="F44" s="43">
        <v>28472036</v>
      </c>
      <c r="H44" s="3">
        <v>34926375</v>
      </c>
      <c r="I44" s="25"/>
      <c r="J44" s="27">
        <v>0</v>
      </c>
      <c r="L44" s="3">
        <v>0</v>
      </c>
    </row>
    <row r="45" spans="1:12" ht="18.75" customHeight="1" x14ac:dyDescent="0.25">
      <c r="A45" s="24" t="s">
        <v>36</v>
      </c>
      <c r="D45" s="23">
        <v>13</v>
      </c>
      <c r="F45" s="43">
        <v>100107452</v>
      </c>
      <c r="H45" s="3">
        <v>117247114</v>
      </c>
      <c r="I45" s="25"/>
      <c r="J45" s="1">
        <v>10767447</v>
      </c>
      <c r="L45" s="3">
        <v>11637174</v>
      </c>
    </row>
    <row r="46" spans="1:12" ht="18.75" customHeight="1" x14ac:dyDescent="0.25">
      <c r="A46" s="24" t="s">
        <v>37</v>
      </c>
      <c r="F46" s="43">
        <v>158176110</v>
      </c>
      <c r="H46" s="3">
        <v>144222039</v>
      </c>
      <c r="I46" s="25"/>
      <c r="J46" s="27">
        <v>10662247</v>
      </c>
      <c r="L46" s="3">
        <v>22927102</v>
      </c>
    </row>
    <row r="47" spans="1:12" ht="18.75" customHeight="1" x14ac:dyDescent="0.25">
      <c r="A47" s="24" t="s">
        <v>38</v>
      </c>
      <c r="F47" s="2">
        <v>44218492</v>
      </c>
      <c r="H47" s="2">
        <v>37645820</v>
      </c>
      <c r="I47" s="25"/>
      <c r="J47" s="2">
        <v>556706</v>
      </c>
      <c r="L47" s="2">
        <v>716639</v>
      </c>
    </row>
    <row r="48" spans="1:12" ht="4.3499999999999996" customHeight="1" x14ac:dyDescent="0.25">
      <c r="F48" s="43"/>
      <c r="I48" s="25"/>
    </row>
    <row r="49" spans="1:12" ht="18.75" customHeight="1" x14ac:dyDescent="0.25">
      <c r="A49" s="22" t="s">
        <v>39</v>
      </c>
      <c r="B49" s="29"/>
      <c r="F49" s="2">
        <f>SUM(F33:F47)</f>
        <v>5687661200</v>
      </c>
      <c r="H49" s="2">
        <f>SUM(H33:H48)</f>
        <v>5821492959</v>
      </c>
      <c r="I49" s="25"/>
      <c r="J49" s="2">
        <f>SUM(J33:J47)</f>
        <v>1351404273</v>
      </c>
      <c r="L49" s="2">
        <f>SUM(L33:L47)</f>
        <v>1340676747</v>
      </c>
    </row>
    <row r="50" spans="1:12" ht="4.3499999999999996" customHeight="1" x14ac:dyDescent="0.25">
      <c r="F50" s="43"/>
      <c r="I50" s="25"/>
    </row>
    <row r="51" spans="1:12" ht="18.75" customHeight="1" thickBot="1" x14ac:dyDescent="0.3">
      <c r="A51" s="22" t="s">
        <v>40</v>
      </c>
      <c r="F51" s="47">
        <f>F29+F49</f>
        <v>11872369388</v>
      </c>
      <c r="H51" s="4">
        <f>H29+H49</f>
        <v>13196298173</v>
      </c>
      <c r="I51" s="25"/>
      <c r="J51" s="4">
        <f>J29+J49</f>
        <v>3487320316</v>
      </c>
      <c r="L51" s="4">
        <f>L29+L49</f>
        <v>3411699845</v>
      </c>
    </row>
    <row r="52" spans="1:12" ht="19.350000000000001" customHeight="1" thickTop="1" x14ac:dyDescent="0.25">
      <c r="A52" s="22"/>
      <c r="F52" s="13"/>
      <c r="I52" s="25"/>
      <c r="J52" s="1"/>
      <c r="L52" s="1"/>
    </row>
    <row r="53" spans="1:12" ht="19.350000000000001" customHeight="1" x14ac:dyDescent="0.25">
      <c r="A53" s="22"/>
      <c r="F53" s="13"/>
      <c r="I53" s="25"/>
      <c r="J53" s="1"/>
      <c r="L53" s="1"/>
    </row>
    <row r="54" spans="1:12" ht="12.75" customHeight="1" x14ac:dyDescent="0.25">
      <c r="A54" s="22"/>
      <c r="F54" s="13"/>
      <c r="I54" s="25"/>
      <c r="J54" s="1"/>
      <c r="L54" s="1"/>
    </row>
    <row r="55" spans="1:12" ht="18.75" x14ac:dyDescent="0.25">
      <c r="A55" s="22"/>
      <c r="I55" s="25"/>
      <c r="J55" s="1"/>
      <c r="L55" s="1"/>
    </row>
    <row r="56" spans="1:12" ht="19.350000000000001" customHeight="1" x14ac:dyDescent="0.25">
      <c r="A56" s="24" t="s">
        <v>41</v>
      </c>
      <c r="I56" s="25"/>
      <c r="K56" s="26"/>
    </row>
    <row r="57" spans="1:12" ht="18" customHeight="1" x14ac:dyDescent="0.25">
      <c r="I57" s="25"/>
      <c r="K57" s="26"/>
    </row>
    <row r="58" spans="1:12" ht="22.15" customHeight="1" x14ac:dyDescent="0.25">
      <c r="A58" s="169" t="s">
        <v>42</v>
      </c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</row>
    <row r="59" spans="1:12" ht="20.100000000000001" customHeight="1" x14ac:dyDescent="0.25">
      <c r="A59" s="22" t="str">
        <f>+A1</f>
        <v>บริษัท อินเตอร์ลิ้งค์ คอมมิวนิเคชั่น จำกัด (มหาชน)</v>
      </c>
      <c r="B59" s="22"/>
      <c r="C59" s="22"/>
      <c r="L59" s="28"/>
    </row>
    <row r="60" spans="1:12" ht="20.100000000000001" customHeight="1" x14ac:dyDescent="0.25">
      <c r="A60" s="22" t="str">
        <f>+A2</f>
        <v>งบฐานะการเงิน</v>
      </c>
      <c r="B60" s="22"/>
      <c r="C60" s="22"/>
    </row>
    <row r="61" spans="1:12" ht="20.100000000000001" customHeight="1" x14ac:dyDescent="0.25">
      <c r="A61" s="30" t="str">
        <f>+A3</f>
        <v>ณ วันที่ 30 กันยายน พ.ศ. 2568</v>
      </c>
      <c r="B61" s="30"/>
      <c r="C61" s="30"/>
      <c r="D61" s="31"/>
      <c r="E61" s="32"/>
      <c r="F61" s="2"/>
      <c r="G61" s="33"/>
      <c r="H61" s="2"/>
      <c r="I61" s="34"/>
      <c r="J61" s="35"/>
      <c r="K61" s="33"/>
      <c r="L61" s="35"/>
    </row>
    <row r="63" spans="1:12" ht="20.100000000000001" customHeight="1" x14ac:dyDescent="0.25">
      <c r="A63" s="29"/>
      <c r="D63" s="36"/>
      <c r="E63" s="22"/>
      <c r="F63" s="35"/>
      <c r="G63" s="37"/>
      <c r="H63" s="38" t="s">
        <v>2</v>
      </c>
      <c r="I63" s="39"/>
      <c r="J63" s="35"/>
      <c r="K63" s="37"/>
      <c r="L63" s="38" t="s">
        <v>3</v>
      </c>
    </row>
    <row r="64" spans="1:12" ht="20.100000000000001" customHeight="1" x14ac:dyDescent="0.25">
      <c r="A64" s="29"/>
      <c r="D64" s="36"/>
      <c r="E64" s="22"/>
      <c r="F64" s="40" t="s">
        <v>4</v>
      </c>
      <c r="G64" s="22"/>
      <c r="H64" s="40" t="s">
        <v>5</v>
      </c>
      <c r="I64" s="41"/>
      <c r="J64" s="40" t="s">
        <v>4</v>
      </c>
      <c r="K64" s="22"/>
      <c r="L64" s="40" t="s">
        <v>5</v>
      </c>
    </row>
    <row r="65" spans="1:12" ht="20.100000000000001" customHeight="1" x14ac:dyDescent="0.25">
      <c r="A65" s="29"/>
      <c r="E65" s="22"/>
      <c r="F65" s="40" t="s">
        <v>240</v>
      </c>
      <c r="G65" s="22"/>
      <c r="H65" s="40" t="s">
        <v>6</v>
      </c>
      <c r="I65" s="41"/>
      <c r="J65" s="40" t="s">
        <v>240</v>
      </c>
      <c r="K65" s="22"/>
      <c r="L65" s="40" t="s">
        <v>6</v>
      </c>
    </row>
    <row r="66" spans="1:12" ht="20.100000000000001" customHeight="1" x14ac:dyDescent="0.25">
      <c r="E66" s="22"/>
      <c r="F66" s="40" t="s">
        <v>7</v>
      </c>
      <c r="G66" s="22"/>
      <c r="H66" s="40" t="s">
        <v>8</v>
      </c>
      <c r="I66" s="41"/>
      <c r="J66" s="40" t="s">
        <v>7</v>
      </c>
      <c r="K66" s="22"/>
      <c r="L66" s="40" t="s">
        <v>8</v>
      </c>
    </row>
    <row r="67" spans="1:12" ht="20.100000000000001" customHeight="1" x14ac:dyDescent="0.25">
      <c r="D67" s="42" t="s">
        <v>9</v>
      </c>
      <c r="E67" s="22"/>
      <c r="F67" s="38" t="s">
        <v>10</v>
      </c>
      <c r="G67" s="22"/>
      <c r="H67" s="38" t="s">
        <v>10</v>
      </c>
      <c r="I67" s="41"/>
      <c r="J67" s="38" t="s">
        <v>10</v>
      </c>
      <c r="K67" s="22"/>
      <c r="L67" s="38" t="s">
        <v>10</v>
      </c>
    </row>
    <row r="68" spans="1:12" ht="20.100000000000001" customHeight="1" x14ac:dyDescent="0.25">
      <c r="A68" s="22" t="s">
        <v>43</v>
      </c>
      <c r="I68" s="25"/>
      <c r="K68" s="26"/>
    </row>
    <row r="69" spans="1:12" ht="6" customHeight="1" x14ac:dyDescent="0.25">
      <c r="A69" s="22"/>
      <c r="I69" s="25"/>
      <c r="K69" s="26"/>
    </row>
    <row r="70" spans="1:12" ht="20.100000000000001" customHeight="1" x14ac:dyDescent="0.25">
      <c r="A70" s="22" t="s">
        <v>44</v>
      </c>
      <c r="I70" s="25"/>
      <c r="K70" s="26"/>
    </row>
    <row r="71" spans="1:12" ht="6" customHeight="1" x14ac:dyDescent="0.25">
      <c r="A71" s="22"/>
      <c r="F71" s="27"/>
      <c r="I71" s="25"/>
      <c r="K71" s="26"/>
    </row>
    <row r="72" spans="1:12" ht="20.100000000000001" customHeight="1" x14ac:dyDescent="0.25">
      <c r="A72" s="24" t="s">
        <v>45</v>
      </c>
      <c r="D72" s="23">
        <v>14</v>
      </c>
      <c r="F72" s="43">
        <v>1791103714</v>
      </c>
      <c r="G72" s="27"/>
      <c r="H72" s="1">
        <v>3072437365</v>
      </c>
      <c r="I72" s="27"/>
      <c r="J72" s="43">
        <v>0</v>
      </c>
      <c r="K72" s="27"/>
      <c r="L72" s="1">
        <v>0</v>
      </c>
    </row>
    <row r="73" spans="1:12" ht="20.100000000000001" customHeight="1" x14ac:dyDescent="0.25">
      <c r="A73" s="24" t="s">
        <v>46</v>
      </c>
      <c r="D73" s="44">
        <v>22.6</v>
      </c>
      <c r="F73" s="43">
        <v>50000000</v>
      </c>
      <c r="G73" s="27"/>
      <c r="H73" s="1">
        <v>55700000</v>
      </c>
      <c r="I73" s="27"/>
      <c r="J73" s="43">
        <v>0</v>
      </c>
      <c r="K73" s="27"/>
      <c r="L73" s="1">
        <v>0</v>
      </c>
    </row>
    <row r="74" spans="1:12" ht="20.100000000000001" customHeight="1" x14ac:dyDescent="0.25">
      <c r="A74" s="24" t="s">
        <v>47</v>
      </c>
      <c r="D74" s="23">
        <v>15</v>
      </c>
      <c r="F74" s="43">
        <v>1259969189</v>
      </c>
      <c r="G74" s="27"/>
      <c r="H74" s="1">
        <v>1267712289</v>
      </c>
      <c r="I74" s="27"/>
      <c r="J74" s="43">
        <v>430496033</v>
      </c>
      <c r="K74" s="27"/>
      <c r="L74" s="1">
        <v>406550869</v>
      </c>
    </row>
    <row r="75" spans="1:12" ht="20.100000000000001" customHeight="1" x14ac:dyDescent="0.25">
      <c r="A75" s="24" t="s">
        <v>48</v>
      </c>
      <c r="F75" s="43"/>
      <c r="G75" s="27"/>
      <c r="I75" s="27"/>
      <c r="J75" s="43"/>
      <c r="K75" s="27"/>
      <c r="L75" s="1"/>
    </row>
    <row r="76" spans="1:12" ht="20.100000000000001" customHeight="1" x14ac:dyDescent="0.25">
      <c r="B76" s="24" t="s">
        <v>17</v>
      </c>
      <c r="D76" s="23">
        <v>6</v>
      </c>
      <c r="F76" s="43">
        <v>10920</v>
      </c>
      <c r="G76" s="27"/>
      <c r="H76" s="1">
        <v>831786</v>
      </c>
      <c r="I76" s="27"/>
      <c r="J76" s="43">
        <v>10920</v>
      </c>
      <c r="K76" s="27"/>
      <c r="L76" s="1">
        <v>831786</v>
      </c>
    </row>
    <row r="77" spans="1:12" ht="20.100000000000001" customHeight="1" x14ac:dyDescent="0.4">
      <c r="A77" s="48" t="s">
        <v>49</v>
      </c>
      <c r="F77" s="43"/>
      <c r="G77" s="27"/>
      <c r="I77" s="27"/>
      <c r="J77" s="1"/>
      <c r="K77" s="27"/>
      <c r="L77" s="1"/>
    </row>
    <row r="78" spans="1:12" ht="20.100000000000001" customHeight="1" x14ac:dyDescent="0.25">
      <c r="B78" s="24" t="s">
        <v>50</v>
      </c>
      <c r="D78" s="23">
        <v>16</v>
      </c>
      <c r="F78" s="43">
        <v>48431274</v>
      </c>
      <c r="G78" s="27"/>
      <c r="H78" s="1">
        <v>76098156</v>
      </c>
      <c r="I78" s="27"/>
      <c r="J78" s="43">
        <v>2241311</v>
      </c>
      <c r="K78" s="27"/>
      <c r="L78" s="1">
        <v>2245623</v>
      </c>
    </row>
    <row r="79" spans="1:12" ht="20.100000000000001" customHeight="1" x14ac:dyDescent="0.25">
      <c r="A79" s="24" t="s">
        <v>51</v>
      </c>
      <c r="F79" s="43"/>
      <c r="G79" s="27"/>
      <c r="I79" s="27"/>
      <c r="J79" s="1"/>
      <c r="K79" s="27"/>
      <c r="L79" s="1"/>
    </row>
    <row r="80" spans="1:12" ht="20.100000000000001" customHeight="1" x14ac:dyDescent="0.25">
      <c r="B80" s="24" t="s">
        <v>50</v>
      </c>
      <c r="D80" s="23">
        <v>18</v>
      </c>
      <c r="F80" s="43">
        <v>425585855</v>
      </c>
      <c r="G80" s="27"/>
      <c r="H80" s="1">
        <v>340585900</v>
      </c>
      <c r="I80" s="27"/>
      <c r="J80" s="1">
        <v>0</v>
      </c>
      <c r="K80" s="27"/>
      <c r="L80" s="1">
        <v>0</v>
      </c>
    </row>
    <row r="81" spans="1:12" ht="20.100000000000001" customHeight="1" x14ac:dyDescent="0.25">
      <c r="A81" s="24" t="s">
        <v>52</v>
      </c>
      <c r="F81" s="43">
        <v>54312316</v>
      </c>
      <c r="G81" s="27"/>
      <c r="H81" s="1">
        <v>45223148</v>
      </c>
      <c r="I81" s="27"/>
      <c r="J81" s="1">
        <v>0</v>
      </c>
      <c r="K81" s="27"/>
      <c r="L81" s="1">
        <v>0</v>
      </c>
    </row>
    <row r="82" spans="1:12" ht="20.100000000000001" customHeight="1" x14ac:dyDescent="0.25">
      <c r="A82" s="24" t="s">
        <v>53</v>
      </c>
      <c r="F82" s="43">
        <v>23838977</v>
      </c>
      <c r="G82" s="27"/>
      <c r="H82" s="1">
        <v>57481435</v>
      </c>
      <c r="I82" s="27"/>
      <c r="J82" s="1">
        <v>23838977</v>
      </c>
      <c r="K82" s="27"/>
      <c r="L82" s="43">
        <v>47849173</v>
      </c>
    </row>
    <row r="83" spans="1:12" ht="20.100000000000001" customHeight="1" x14ac:dyDescent="0.25">
      <c r="A83" s="24" t="s">
        <v>54</v>
      </c>
      <c r="F83" s="43"/>
      <c r="G83" s="27"/>
      <c r="I83" s="27"/>
      <c r="J83" s="1"/>
      <c r="K83" s="27"/>
      <c r="L83" s="1"/>
    </row>
    <row r="84" spans="1:12" ht="20.100000000000001" customHeight="1" x14ac:dyDescent="0.25">
      <c r="B84" s="24" t="s">
        <v>55</v>
      </c>
      <c r="F84" s="43">
        <v>2148888</v>
      </c>
      <c r="G84" s="27"/>
      <c r="H84" s="1">
        <v>2199142</v>
      </c>
      <c r="I84" s="27"/>
      <c r="J84" s="1">
        <v>849949</v>
      </c>
      <c r="K84" s="27"/>
      <c r="L84" s="1">
        <v>849949</v>
      </c>
    </row>
    <row r="85" spans="1:12" ht="20.100000000000001" customHeight="1" x14ac:dyDescent="0.25">
      <c r="A85" s="24" t="s">
        <v>56</v>
      </c>
      <c r="D85" s="44" t="s">
        <v>57</v>
      </c>
      <c r="F85" s="43">
        <v>19160506</v>
      </c>
      <c r="G85" s="27"/>
      <c r="H85" s="1">
        <v>19160506</v>
      </c>
      <c r="I85" s="27"/>
      <c r="J85" s="1">
        <v>19160506</v>
      </c>
      <c r="K85" s="27"/>
      <c r="L85" s="1">
        <v>19160506</v>
      </c>
    </row>
    <row r="86" spans="1:12" ht="20.100000000000001" customHeight="1" x14ac:dyDescent="0.25">
      <c r="A86" s="24" t="s">
        <v>58</v>
      </c>
      <c r="F86" s="2">
        <v>60080563</v>
      </c>
      <c r="H86" s="2">
        <v>134175959</v>
      </c>
      <c r="I86" s="25"/>
      <c r="J86" s="2">
        <v>10210072</v>
      </c>
      <c r="L86" s="2">
        <v>5734562</v>
      </c>
    </row>
    <row r="87" spans="1:12" ht="6" customHeight="1" x14ac:dyDescent="0.25">
      <c r="A87" s="29"/>
      <c r="B87" s="49"/>
      <c r="G87" s="27"/>
      <c r="I87" s="27"/>
      <c r="K87" s="27"/>
    </row>
    <row r="88" spans="1:12" ht="20.100000000000001" customHeight="1" x14ac:dyDescent="0.25">
      <c r="A88" s="22" t="s">
        <v>59</v>
      </c>
      <c r="B88" s="29"/>
      <c r="F88" s="2">
        <f>SUM(F72:F86)</f>
        <v>3734642202</v>
      </c>
      <c r="H88" s="2">
        <f>SUM(H72:H86)</f>
        <v>5071605686</v>
      </c>
      <c r="I88" s="25"/>
      <c r="J88" s="2">
        <f>SUM(J72:J86)</f>
        <v>486807768</v>
      </c>
      <c r="L88" s="2">
        <f>SUM(L72:L86)</f>
        <v>483222468</v>
      </c>
    </row>
    <row r="89" spans="1:12" ht="20.100000000000001" customHeight="1" x14ac:dyDescent="0.25">
      <c r="A89" s="22"/>
      <c r="B89" s="22"/>
      <c r="I89" s="25"/>
    </row>
    <row r="90" spans="1:12" ht="20.100000000000001" customHeight="1" x14ac:dyDescent="0.25">
      <c r="A90" s="22" t="s">
        <v>60</v>
      </c>
      <c r="I90" s="25"/>
      <c r="K90" s="26"/>
    </row>
    <row r="91" spans="1:12" ht="6" customHeight="1" x14ac:dyDescent="0.25">
      <c r="A91" s="22"/>
      <c r="I91" s="25"/>
    </row>
    <row r="92" spans="1:12" ht="20.100000000000001" customHeight="1" x14ac:dyDescent="0.25">
      <c r="A92" s="24" t="s">
        <v>61</v>
      </c>
      <c r="D92" s="23">
        <v>16</v>
      </c>
      <c r="F92" s="43">
        <v>56629740</v>
      </c>
      <c r="H92" s="1">
        <v>56929175</v>
      </c>
      <c r="I92" s="25"/>
      <c r="J92" s="43">
        <v>15065919</v>
      </c>
      <c r="L92" s="1">
        <v>6866338</v>
      </c>
    </row>
    <row r="93" spans="1:12" ht="20.100000000000001" customHeight="1" x14ac:dyDescent="0.25">
      <c r="A93" s="24" t="s">
        <v>62</v>
      </c>
      <c r="D93" s="23">
        <v>17</v>
      </c>
      <c r="F93" s="43">
        <v>687242664</v>
      </c>
      <c r="H93" s="1">
        <v>687795739</v>
      </c>
      <c r="I93" s="25"/>
      <c r="J93" s="43">
        <v>0</v>
      </c>
      <c r="L93" s="1">
        <v>0</v>
      </c>
    </row>
    <row r="94" spans="1:12" ht="20.100000000000001" customHeight="1" x14ac:dyDescent="0.25">
      <c r="A94" s="24" t="s">
        <v>63</v>
      </c>
      <c r="D94" s="23">
        <v>18</v>
      </c>
      <c r="F94" s="43">
        <v>549600200</v>
      </c>
      <c r="H94" s="1">
        <v>518069203</v>
      </c>
      <c r="I94" s="25"/>
      <c r="J94" s="43">
        <v>0</v>
      </c>
      <c r="L94" s="1">
        <v>0</v>
      </c>
    </row>
    <row r="95" spans="1:12" ht="20.100000000000001" customHeight="1" x14ac:dyDescent="0.25">
      <c r="A95" s="24" t="s">
        <v>64</v>
      </c>
      <c r="F95" s="43">
        <v>28121634</v>
      </c>
      <c r="H95" s="1">
        <v>32312263</v>
      </c>
      <c r="I95" s="25"/>
      <c r="J95" s="43">
        <v>0</v>
      </c>
      <c r="L95" s="1">
        <v>0</v>
      </c>
    </row>
    <row r="96" spans="1:12" ht="20.100000000000001" customHeight="1" x14ac:dyDescent="0.25">
      <c r="A96" s="24" t="s">
        <v>65</v>
      </c>
      <c r="F96" s="43">
        <v>12456340</v>
      </c>
      <c r="H96" s="1">
        <v>17542897</v>
      </c>
      <c r="I96" s="25"/>
      <c r="J96" s="43">
        <v>0</v>
      </c>
      <c r="L96" s="1">
        <v>0</v>
      </c>
    </row>
    <row r="97" spans="1:12" ht="20.100000000000001" customHeight="1" x14ac:dyDescent="0.25">
      <c r="A97" s="24" t="s">
        <v>66</v>
      </c>
      <c r="I97" s="25"/>
      <c r="J97" s="43"/>
      <c r="L97" s="1"/>
    </row>
    <row r="98" spans="1:12" ht="20.100000000000001" customHeight="1" x14ac:dyDescent="0.25">
      <c r="B98" s="24" t="s">
        <v>55</v>
      </c>
      <c r="F98" s="50">
        <v>84587766</v>
      </c>
      <c r="H98" s="2">
        <v>72211115</v>
      </c>
      <c r="I98" s="25"/>
      <c r="J98" s="50">
        <v>34890569</v>
      </c>
      <c r="L98" s="2">
        <v>32392063</v>
      </c>
    </row>
    <row r="99" spans="1:12" ht="6" customHeight="1" x14ac:dyDescent="0.25">
      <c r="I99" s="25"/>
    </row>
    <row r="100" spans="1:12" ht="20.100000000000001" customHeight="1" x14ac:dyDescent="0.25">
      <c r="A100" s="22" t="s">
        <v>67</v>
      </c>
      <c r="B100" s="29"/>
      <c r="F100" s="2">
        <f>SUM(F92:F98)</f>
        <v>1418638344</v>
      </c>
      <c r="H100" s="2">
        <f>SUM(H92:H98)</f>
        <v>1384860392</v>
      </c>
      <c r="I100" s="25"/>
      <c r="J100" s="2">
        <f>SUM(J92:J98)</f>
        <v>49956488</v>
      </c>
      <c r="L100" s="2">
        <f>SUM(L92:L98)</f>
        <v>39258401</v>
      </c>
    </row>
    <row r="101" spans="1:12" ht="6" customHeight="1" x14ac:dyDescent="0.25">
      <c r="A101" s="22"/>
      <c r="I101" s="25"/>
    </row>
    <row r="102" spans="1:12" ht="20.100000000000001" customHeight="1" x14ac:dyDescent="0.25">
      <c r="A102" s="22" t="s">
        <v>68</v>
      </c>
      <c r="B102" s="22"/>
      <c r="F102" s="2">
        <f>F88+F100</f>
        <v>5153280546</v>
      </c>
      <c r="H102" s="2">
        <f>H88+H100</f>
        <v>6456466078</v>
      </c>
      <c r="I102" s="25"/>
      <c r="J102" s="2">
        <f>J88+J100</f>
        <v>536764256</v>
      </c>
      <c r="L102" s="2">
        <f>L88+L100</f>
        <v>522480869</v>
      </c>
    </row>
    <row r="103" spans="1:12" ht="20.100000000000001" customHeight="1" x14ac:dyDescent="0.25">
      <c r="A103" s="22"/>
      <c r="B103" s="22"/>
      <c r="F103" s="3"/>
      <c r="H103" s="3"/>
      <c r="I103" s="25"/>
      <c r="J103" s="3"/>
      <c r="L103" s="3"/>
    </row>
    <row r="104" spans="1:12" ht="20.100000000000001" customHeight="1" x14ac:dyDescent="0.25">
      <c r="A104" s="22"/>
      <c r="B104" s="22"/>
      <c r="F104" s="3"/>
      <c r="H104" s="3"/>
      <c r="I104" s="25"/>
      <c r="J104" s="3"/>
      <c r="L104" s="3"/>
    </row>
    <row r="105" spans="1:12" ht="20.100000000000001" customHeight="1" x14ac:dyDescent="0.25">
      <c r="A105" s="22"/>
      <c r="B105" s="22"/>
      <c r="F105" s="3"/>
      <c r="H105" s="3"/>
      <c r="I105" s="25"/>
      <c r="J105" s="3"/>
      <c r="L105" s="3"/>
    </row>
    <row r="106" spans="1:12" ht="20.100000000000001" customHeight="1" x14ac:dyDescent="0.25">
      <c r="A106" s="22"/>
      <c r="B106" s="22"/>
      <c r="F106" s="3"/>
      <c r="H106" s="3"/>
      <c r="I106" s="25"/>
      <c r="J106" s="3"/>
      <c r="L106" s="3"/>
    </row>
    <row r="107" spans="1:12" ht="20.100000000000001" customHeight="1" x14ac:dyDescent="0.25">
      <c r="A107" s="22"/>
      <c r="B107" s="22"/>
      <c r="F107" s="3"/>
      <c r="H107" s="3"/>
      <c r="I107" s="25"/>
      <c r="J107" s="3"/>
      <c r="L107" s="3"/>
    </row>
    <row r="108" spans="1:12" ht="20.100000000000001" customHeight="1" x14ac:dyDescent="0.25">
      <c r="A108" s="22"/>
      <c r="B108" s="22"/>
      <c r="F108" s="3"/>
      <c r="H108" s="3"/>
      <c r="I108" s="25"/>
      <c r="J108" s="3"/>
      <c r="L108" s="3"/>
    </row>
    <row r="109" spans="1:12" ht="20.100000000000001" customHeight="1" x14ac:dyDescent="0.25">
      <c r="A109" s="22"/>
      <c r="B109" s="22"/>
      <c r="F109" s="3"/>
      <c r="H109" s="3"/>
      <c r="I109" s="25"/>
      <c r="J109" s="3"/>
      <c r="L109" s="3"/>
    </row>
    <row r="110" spans="1:12" ht="20.100000000000001" customHeight="1" x14ac:dyDescent="0.25">
      <c r="A110" s="22"/>
      <c r="B110" s="22"/>
      <c r="F110" s="3"/>
      <c r="H110" s="3"/>
      <c r="I110" s="25"/>
      <c r="J110" s="3"/>
      <c r="L110" s="3"/>
    </row>
    <row r="111" spans="1:12" ht="15" customHeight="1" x14ac:dyDescent="0.25">
      <c r="A111" s="22"/>
      <c r="B111" s="22"/>
      <c r="F111" s="3"/>
      <c r="H111" s="3"/>
      <c r="I111" s="25"/>
      <c r="J111" s="3"/>
      <c r="L111" s="3"/>
    </row>
    <row r="112" spans="1:12" ht="22.35" customHeight="1" x14ac:dyDescent="0.25">
      <c r="A112" s="169" t="str">
        <f>+A58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2" s="169"/>
      <c r="C112" s="169"/>
      <c r="D112" s="169"/>
      <c r="E112" s="169"/>
      <c r="F112" s="169"/>
      <c r="G112" s="169"/>
      <c r="H112" s="169"/>
      <c r="I112" s="169"/>
      <c r="J112" s="169"/>
      <c r="K112" s="169"/>
      <c r="L112" s="169"/>
    </row>
    <row r="113" spans="1:12" ht="20.100000000000001" customHeight="1" x14ac:dyDescent="0.25">
      <c r="A113" s="22" t="str">
        <f>+A1</f>
        <v>บริษัท อินเตอร์ลิ้งค์ คอมมิวนิเคชั่น จำกัด (มหาชน)</v>
      </c>
      <c r="B113" s="22"/>
      <c r="C113" s="22"/>
      <c r="L113" s="28"/>
    </row>
    <row r="114" spans="1:12" ht="20.100000000000001" customHeight="1" x14ac:dyDescent="0.25">
      <c r="A114" s="22" t="str">
        <f>+A2</f>
        <v>งบฐานะการเงิน</v>
      </c>
      <c r="B114" s="22"/>
      <c r="C114" s="22"/>
    </row>
    <row r="115" spans="1:12" ht="20.100000000000001" customHeight="1" x14ac:dyDescent="0.25">
      <c r="A115" s="30" t="str">
        <f>+A3</f>
        <v>ณ วันที่ 30 กันยายน พ.ศ. 2568</v>
      </c>
      <c r="B115" s="30"/>
      <c r="C115" s="30"/>
      <c r="D115" s="31"/>
      <c r="E115" s="32"/>
      <c r="F115" s="2"/>
      <c r="G115" s="33"/>
      <c r="H115" s="2"/>
      <c r="I115" s="34"/>
      <c r="J115" s="35"/>
      <c r="K115" s="33"/>
      <c r="L115" s="35"/>
    </row>
    <row r="117" spans="1:12" ht="20.100000000000001" customHeight="1" x14ac:dyDescent="0.25">
      <c r="A117" s="29"/>
      <c r="D117" s="36"/>
      <c r="E117" s="22"/>
      <c r="F117" s="35"/>
      <c r="G117" s="37"/>
      <c r="H117" s="38" t="s">
        <v>2</v>
      </c>
      <c r="I117" s="39"/>
      <c r="J117" s="35"/>
      <c r="K117" s="37"/>
      <c r="L117" s="38" t="s">
        <v>3</v>
      </c>
    </row>
    <row r="118" spans="1:12" ht="20.100000000000001" customHeight="1" x14ac:dyDescent="0.25">
      <c r="A118" s="29"/>
      <c r="D118" s="36"/>
      <c r="E118" s="22"/>
      <c r="F118" s="40" t="s">
        <v>4</v>
      </c>
      <c r="G118" s="22"/>
      <c r="H118" s="40" t="s">
        <v>5</v>
      </c>
      <c r="I118" s="41"/>
      <c r="J118" s="40" t="s">
        <v>4</v>
      </c>
      <c r="K118" s="22"/>
      <c r="L118" s="40" t="s">
        <v>5</v>
      </c>
    </row>
    <row r="119" spans="1:12" ht="20.100000000000001" customHeight="1" x14ac:dyDescent="0.25">
      <c r="A119" s="29"/>
      <c r="E119" s="22"/>
      <c r="F119" s="40" t="s">
        <v>240</v>
      </c>
      <c r="G119" s="22"/>
      <c r="H119" s="40" t="s">
        <v>6</v>
      </c>
      <c r="I119" s="41"/>
      <c r="J119" s="40" t="s">
        <v>240</v>
      </c>
      <c r="K119" s="22"/>
      <c r="L119" s="40" t="s">
        <v>6</v>
      </c>
    </row>
    <row r="120" spans="1:12" ht="20.100000000000001" customHeight="1" x14ac:dyDescent="0.25">
      <c r="E120" s="22"/>
      <c r="F120" s="40" t="s">
        <v>7</v>
      </c>
      <c r="G120" s="22"/>
      <c r="H120" s="40" t="s">
        <v>8</v>
      </c>
      <c r="I120" s="41"/>
      <c r="J120" s="40" t="s">
        <v>7</v>
      </c>
      <c r="K120" s="22"/>
      <c r="L120" s="40" t="s">
        <v>8</v>
      </c>
    </row>
    <row r="121" spans="1:12" ht="20.100000000000001" customHeight="1" x14ac:dyDescent="0.25">
      <c r="D121" s="41"/>
      <c r="E121" s="22"/>
      <c r="F121" s="38" t="s">
        <v>10</v>
      </c>
      <c r="G121" s="22"/>
      <c r="H121" s="38" t="s">
        <v>10</v>
      </c>
      <c r="I121" s="41"/>
      <c r="J121" s="38" t="s">
        <v>10</v>
      </c>
      <c r="K121" s="22"/>
      <c r="L121" s="38" t="s">
        <v>10</v>
      </c>
    </row>
    <row r="122" spans="1:12" ht="6" customHeight="1" x14ac:dyDescent="0.25">
      <c r="A122" s="22"/>
    </row>
    <row r="123" spans="1:12" ht="20.100000000000001" customHeight="1" x14ac:dyDescent="0.25">
      <c r="A123" s="22" t="s">
        <v>69</v>
      </c>
    </row>
    <row r="124" spans="1:12" ht="6" customHeight="1" x14ac:dyDescent="0.25">
      <c r="A124" s="22"/>
    </row>
    <row r="125" spans="1:12" ht="20.100000000000001" customHeight="1" x14ac:dyDescent="0.25">
      <c r="A125" s="22" t="s">
        <v>70</v>
      </c>
      <c r="I125" s="25"/>
      <c r="K125" s="26"/>
    </row>
    <row r="126" spans="1:12" ht="6" customHeight="1" x14ac:dyDescent="0.25">
      <c r="A126" s="22"/>
      <c r="I126" s="25"/>
      <c r="K126" s="26"/>
    </row>
    <row r="127" spans="1:12" ht="20.100000000000001" customHeight="1" x14ac:dyDescent="0.25">
      <c r="A127" s="24" t="s">
        <v>71</v>
      </c>
      <c r="I127" s="25"/>
      <c r="K127" s="26"/>
    </row>
    <row r="128" spans="1:12" ht="20.100000000000001" customHeight="1" x14ac:dyDescent="0.25">
      <c r="B128" s="24" t="s">
        <v>72</v>
      </c>
      <c r="F128" s="5"/>
      <c r="G128" s="51"/>
      <c r="H128" s="5"/>
      <c r="I128" s="51"/>
      <c r="J128" s="51"/>
      <c r="K128" s="51"/>
      <c r="L128" s="51"/>
    </row>
    <row r="129" spans="1:12" ht="20.100000000000001" customHeight="1" x14ac:dyDescent="0.25">
      <c r="C129" s="24" t="s">
        <v>73</v>
      </c>
      <c r="F129" s="5"/>
      <c r="G129" s="51"/>
      <c r="H129" s="5"/>
      <c r="I129" s="51"/>
      <c r="J129" s="51"/>
      <c r="K129" s="51"/>
      <c r="L129" s="51"/>
    </row>
    <row r="130" spans="1:12" ht="20.100000000000001" customHeight="1" thickBot="1" x14ac:dyDescent="0.3">
      <c r="C130" s="24" t="s">
        <v>74</v>
      </c>
      <c r="F130" s="6">
        <v>543632325</v>
      </c>
      <c r="H130" s="6">
        <v>543632325</v>
      </c>
      <c r="I130" s="25"/>
      <c r="J130" s="6">
        <v>543632325</v>
      </c>
      <c r="L130" s="6">
        <v>543632325</v>
      </c>
    </row>
    <row r="131" spans="1:12" ht="6" customHeight="1" thickTop="1" x14ac:dyDescent="0.25">
      <c r="A131" s="22"/>
      <c r="I131" s="25"/>
    </row>
    <row r="132" spans="1:12" ht="20.100000000000001" customHeight="1" x14ac:dyDescent="0.25">
      <c r="B132" s="24" t="s">
        <v>75</v>
      </c>
      <c r="F132" s="5"/>
      <c r="G132" s="51"/>
      <c r="H132" s="5"/>
      <c r="I132" s="51"/>
      <c r="J132" s="51"/>
      <c r="K132" s="51"/>
      <c r="L132" s="51"/>
    </row>
    <row r="133" spans="1:12" ht="20.100000000000001" customHeight="1" x14ac:dyDescent="0.25">
      <c r="B133" s="49"/>
      <c r="C133" s="24" t="s">
        <v>73</v>
      </c>
      <c r="I133" s="25"/>
    </row>
    <row r="134" spans="1:12" ht="20.100000000000001" customHeight="1" x14ac:dyDescent="0.25">
      <c r="B134" s="49"/>
      <c r="C134" s="24" t="s">
        <v>76</v>
      </c>
      <c r="F134" s="27">
        <v>543632325</v>
      </c>
      <c r="H134" s="1">
        <v>543632325</v>
      </c>
      <c r="I134" s="25"/>
      <c r="J134" s="27">
        <v>543632325</v>
      </c>
      <c r="L134" s="1">
        <v>543632325</v>
      </c>
    </row>
    <row r="135" spans="1:12" ht="20.100000000000001" customHeight="1" x14ac:dyDescent="0.25">
      <c r="A135" s="24" t="s">
        <v>77</v>
      </c>
      <c r="F135" s="27">
        <v>770857410</v>
      </c>
      <c r="H135" s="3">
        <v>770857410</v>
      </c>
      <c r="I135" s="25"/>
      <c r="J135" s="27">
        <v>770857410</v>
      </c>
      <c r="L135" s="3">
        <v>770857410</v>
      </c>
    </row>
    <row r="136" spans="1:12" ht="20.100000000000001" customHeight="1" x14ac:dyDescent="0.25">
      <c r="A136" s="24" t="s">
        <v>78</v>
      </c>
      <c r="F136" s="27">
        <v>37817556</v>
      </c>
      <c r="H136" s="3">
        <v>37817556</v>
      </c>
      <c r="I136" s="25"/>
      <c r="J136" s="27">
        <v>37817556</v>
      </c>
      <c r="L136" s="3">
        <v>37817556</v>
      </c>
    </row>
    <row r="137" spans="1:12" ht="20.100000000000001" customHeight="1" x14ac:dyDescent="0.25">
      <c r="A137" s="24" t="s">
        <v>79</v>
      </c>
      <c r="F137" s="27"/>
      <c r="I137" s="25"/>
    </row>
    <row r="138" spans="1:12" ht="20.100000000000001" customHeight="1" x14ac:dyDescent="0.25">
      <c r="B138" s="24" t="s">
        <v>80</v>
      </c>
      <c r="F138" s="1">
        <v>54363233</v>
      </c>
      <c r="H138" s="3">
        <v>54363233</v>
      </c>
      <c r="I138" s="25"/>
      <c r="J138" s="1">
        <v>54363233</v>
      </c>
      <c r="L138" s="3">
        <v>54363233</v>
      </c>
    </row>
    <row r="139" spans="1:12" ht="20.100000000000001" customHeight="1" x14ac:dyDescent="0.25">
      <c r="B139" s="24" t="s">
        <v>81</v>
      </c>
      <c r="F139" s="27">
        <v>2310545845</v>
      </c>
      <c r="H139" s="3">
        <v>2293380642</v>
      </c>
      <c r="I139" s="25"/>
      <c r="J139" s="27">
        <v>1543885536</v>
      </c>
      <c r="L139" s="3">
        <v>1482548452</v>
      </c>
    </row>
    <row r="140" spans="1:12" ht="20.100000000000001" customHeight="1" x14ac:dyDescent="0.25">
      <c r="A140" s="24" t="s">
        <v>82</v>
      </c>
      <c r="F140" s="35">
        <v>730930217</v>
      </c>
      <c r="H140" s="2">
        <v>732516313</v>
      </c>
      <c r="I140" s="25"/>
      <c r="J140" s="35">
        <v>0</v>
      </c>
      <c r="L140" s="2">
        <v>0</v>
      </c>
    </row>
    <row r="141" spans="1:12" ht="6" customHeight="1" x14ac:dyDescent="0.25">
      <c r="A141" s="22"/>
      <c r="F141" s="27"/>
      <c r="I141" s="25"/>
    </row>
    <row r="142" spans="1:12" ht="20.100000000000001" customHeight="1" x14ac:dyDescent="0.25">
      <c r="A142" s="22" t="s">
        <v>83</v>
      </c>
      <c r="F142" s="1">
        <f>SUM(F134:F140)</f>
        <v>4448146586</v>
      </c>
      <c r="G142" s="27"/>
      <c r="H142" s="1">
        <f>SUM(H134:H140)</f>
        <v>4432567479</v>
      </c>
      <c r="I142" s="27"/>
      <c r="J142" s="1">
        <f>SUM(J133:J140)</f>
        <v>2950556060</v>
      </c>
      <c r="K142" s="27"/>
      <c r="L142" s="1">
        <f>SUM(L133:L140)</f>
        <v>2889218976</v>
      </c>
    </row>
    <row r="143" spans="1:12" ht="20.100000000000001" customHeight="1" x14ac:dyDescent="0.25">
      <c r="A143" s="24" t="s">
        <v>84</v>
      </c>
      <c r="F143" s="35">
        <v>2270942256</v>
      </c>
      <c r="G143" s="27"/>
      <c r="H143" s="2">
        <v>2307264616</v>
      </c>
      <c r="I143" s="27"/>
      <c r="J143" s="35">
        <v>0</v>
      </c>
      <c r="K143" s="27"/>
      <c r="L143" s="35">
        <v>0</v>
      </c>
    </row>
    <row r="144" spans="1:12" ht="6" customHeight="1" x14ac:dyDescent="0.25">
      <c r="A144" s="22"/>
      <c r="I144" s="25"/>
    </row>
    <row r="145" spans="1:12" ht="20.100000000000001" customHeight="1" x14ac:dyDescent="0.25">
      <c r="A145" s="22" t="s">
        <v>85</v>
      </c>
      <c r="B145" s="22"/>
      <c r="F145" s="2">
        <f>SUM(F142:F143)</f>
        <v>6719088842</v>
      </c>
      <c r="G145" s="27"/>
      <c r="H145" s="2">
        <f>SUM(H142:H143)</f>
        <v>6739832095</v>
      </c>
      <c r="I145" s="27"/>
      <c r="J145" s="2">
        <f>SUM(J142:J143)</f>
        <v>2950556060</v>
      </c>
      <c r="K145" s="27"/>
      <c r="L145" s="2">
        <f>SUM(L142:L143)</f>
        <v>2889218976</v>
      </c>
    </row>
    <row r="146" spans="1:12" ht="6" customHeight="1" x14ac:dyDescent="0.25">
      <c r="A146" s="22"/>
      <c r="I146" s="25"/>
    </row>
    <row r="147" spans="1:12" ht="20.100000000000001" customHeight="1" thickBot="1" x14ac:dyDescent="0.3">
      <c r="A147" s="22" t="s">
        <v>86</v>
      </c>
      <c r="F147" s="4">
        <f>F102+F145</f>
        <v>11872369388</v>
      </c>
      <c r="H147" s="4">
        <f>H102+H145</f>
        <v>13196298173</v>
      </c>
      <c r="I147" s="25"/>
      <c r="J147" s="4">
        <f>J102+J145</f>
        <v>3487320316</v>
      </c>
      <c r="L147" s="4">
        <f>L102+L145</f>
        <v>3411699845</v>
      </c>
    </row>
    <row r="148" spans="1:12" ht="20.100000000000001" customHeight="1" thickTop="1" x14ac:dyDescent="0.25">
      <c r="A148" s="22"/>
      <c r="E148" s="23"/>
      <c r="F148" s="23"/>
      <c r="G148" s="23"/>
      <c r="H148" s="23"/>
      <c r="I148" s="23"/>
      <c r="J148" s="23"/>
      <c r="K148" s="23"/>
      <c r="L148" s="23"/>
    </row>
    <row r="149" spans="1:12" ht="20.100000000000001" customHeight="1" x14ac:dyDescent="0.25">
      <c r="A149" s="22"/>
      <c r="I149" s="1"/>
      <c r="J149" s="1"/>
      <c r="K149" s="1"/>
      <c r="L149" s="1"/>
    </row>
    <row r="150" spans="1:12" ht="20.100000000000001" customHeight="1" x14ac:dyDescent="0.25">
      <c r="A150" s="22"/>
      <c r="I150" s="25"/>
    </row>
    <row r="151" spans="1:12" ht="20.100000000000001" customHeight="1" x14ac:dyDescent="0.25">
      <c r="A151" s="22"/>
      <c r="I151" s="25"/>
    </row>
    <row r="152" spans="1:12" ht="20.100000000000001" customHeight="1" x14ac:dyDescent="0.25">
      <c r="A152" s="22"/>
      <c r="I152" s="25"/>
    </row>
    <row r="153" spans="1:12" ht="20.100000000000001" customHeight="1" x14ac:dyDescent="0.25">
      <c r="A153" s="22"/>
      <c r="I153" s="25"/>
    </row>
    <row r="154" spans="1:12" ht="20.100000000000001" customHeight="1" x14ac:dyDescent="0.25">
      <c r="A154" s="22"/>
      <c r="I154" s="25"/>
    </row>
    <row r="155" spans="1:12" ht="20.100000000000001" customHeight="1" x14ac:dyDescent="0.25">
      <c r="A155" s="22"/>
      <c r="I155" s="25"/>
    </row>
    <row r="156" spans="1:12" ht="20.100000000000001" customHeight="1" x14ac:dyDescent="0.25">
      <c r="A156" s="22"/>
      <c r="I156" s="25"/>
    </row>
    <row r="157" spans="1:12" ht="20.100000000000001" customHeight="1" x14ac:dyDescent="0.25">
      <c r="A157" s="22"/>
      <c r="I157" s="25"/>
    </row>
    <row r="158" spans="1:12" ht="20.100000000000001" customHeight="1" x14ac:dyDescent="0.25">
      <c r="A158" s="22"/>
      <c r="I158" s="25"/>
    </row>
    <row r="159" spans="1:12" ht="20.100000000000001" customHeight="1" x14ac:dyDescent="0.25">
      <c r="A159" s="22"/>
      <c r="I159" s="25"/>
    </row>
    <row r="160" spans="1:12" ht="20.100000000000001" customHeight="1" x14ac:dyDescent="0.25">
      <c r="A160" s="22"/>
      <c r="I160" s="25"/>
    </row>
    <row r="161" spans="1:12" ht="20.100000000000001" customHeight="1" x14ac:dyDescent="0.25">
      <c r="A161" s="22"/>
      <c r="I161" s="25"/>
    </row>
    <row r="162" spans="1:12" ht="21" customHeight="1" x14ac:dyDescent="0.25">
      <c r="A162" s="22"/>
      <c r="I162" s="25"/>
    </row>
    <row r="163" spans="1:12" ht="21" customHeight="1" x14ac:dyDescent="0.25">
      <c r="A163" s="22"/>
      <c r="I163" s="25"/>
    </row>
    <row r="164" spans="1:12" ht="21" customHeight="1" x14ac:dyDescent="0.25">
      <c r="A164" s="22"/>
      <c r="I164" s="25"/>
    </row>
    <row r="165" spans="1:12" ht="21" customHeight="1" x14ac:dyDescent="0.25">
      <c r="A165" s="22"/>
      <c r="I165" s="25"/>
    </row>
    <row r="166" spans="1:12" ht="5.25" customHeight="1" x14ac:dyDescent="0.25">
      <c r="A166" s="22"/>
      <c r="I166" s="25"/>
    </row>
    <row r="167" spans="1:12" ht="22.35" customHeight="1" x14ac:dyDescent="0.25">
      <c r="A167" s="169" t="str">
        <f>A112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</row>
  </sheetData>
  <mergeCells count="3">
    <mergeCell ref="A58:L58"/>
    <mergeCell ref="A112:L112"/>
    <mergeCell ref="A167:L167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3713-C404-407C-ABF2-E3C14F8AE2D6}">
  <dimension ref="A1:N100"/>
  <sheetViews>
    <sheetView topLeftCell="A68" zoomScaleNormal="100" zoomScaleSheetLayoutView="120" workbookViewId="0">
      <selection activeCell="X81" sqref="X81"/>
    </sheetView>
  </sheetViews>
  <sheetFormatPr defaultColWidth="6.5703125" defaultRowHeight="21.75" customHeight="1" x14ac:dyDescent="0.25"/>
  <cols>
    <col min="1" max="4" width="1.42578125" style="120" customWidth="1"/>
    <col min="5" max="5" width="39.7109375" style="120" customWidth="1"/>
    <col min="6" max="6" width="7.5703125" style="119" customWidth="1"/>
    <col min="7" max="7" width="0.5703125" style="120" customWidth="1"/>
    <col min="8" max="8" width="12.5703125" style="3" customWidth="1"/>
    <col min="9" max="9" width="0.5703125" style="121" customWidth="1"/>
    <col min="10" max="10" width="12.5703125" style="122" customWidth="1"/>
    <col min="11" max="11" width="0.5703125" style="123" customWidth="1"/>
    <col min="12" max="12" width="12.5703125" style="122" customWidth="1"/>
    <col min="13" max="13" width="0.5703125" style="121" customWidth="1"/>
    <col min="14" max="14" width="12.5703125" style="122" customWidth="1"/>
    <col min="15" max="16384" width="6.5703125" style="125"/>
  </cols>
  <sheetData>
    <row r="1" spans="1:14" ht="21.75" customHeight="1" x14ac:dyDescent="0.25">
      <c r="A1" s="118" t="str">
        <f>+'2-4 T'!A1</f>
        <v>บริษัท อินเตอร์ลิ้งค์ คอมมิวนิเคชั่น จำกัด (มหาชน)</v>
      </c>
      <c r="B1" s="118"/>
      <c r="C1" s="118"/>
      <c r="D1" s="118"/>
      <c r="E1" s="118"/>
      <c r="N1" s="124" t="s">
        <v>4</v>
      </c>
    </row>
    <row r="2" spans="1:14" ht="21.75" customHeight="1" x14ac:dyDescent="0.25">
      <c r="A2" s="118" t="s">
        <v>87</v>
      </c>
      <c r="B2" s="118"/>
      <c r="C2" s="118"/>
      <c r="D2" s="118"/>
      <c r="E2" s="118"/>
    </row>
    <row r="3" spans="1:14" ht="21.75" customHeight="1" x14ac:dyDescent="0.25">
      <c r="A3" s="126" t="s">
        <v>241</v>
      </c>
      <c r="B3" s="127"/>
      <c r="C3" s="127"/>
      <c r="D3" s="127"/>
      <c r="E3" s="127"/>
      <c r="F3" s="128"/>
      <c r="G3" s="129"/>
      <c r="H3" s="2"/>
      <c r="I3" s="130"/>
      <c r="J3" s="131"/>
      <c r="K3" s="132"/>
      <c r="L3" s="131"/>
      <c r="M3" s="130"/>
      <c r="N3" s="131"/>
    </row>
    <row r="5" spans="1:14" ht="18.95" customHeight="1" x14ac:dyDescent="0.25">
      <c r="A5" s="125"/>
      <c r="F5" s="133"/>
      <c r="G5" s="118"/>
      <c r="H5" s="2"/>
      <c r="I5" s="134"/>
      <c r="J5" s="134" t="s">
        <v>2</v>
      </c>
      <c r="K5" s="124"/>
      <c r="L5" s="131"/>
      <c r="M5" s="134"/>
      <c r="N5" s="38" t="s">
        <v>3</v>
      </c>
    </row>
    <row r="6" spans="1:14" ht="18.95" customHeight="1" x14ac:dyDescent="0.25">
      <c r="G6" s="118"/>
      <c r="H6" s="40" t="s">
        <v>7</v>
      </c>
      <c r="I6" s="22"/>
      <c r="J6" s="40" t="s">
        <v>8</v>
      </c>
      <c r="K6" s="41"/>
      <c r="L6" s="40" t="s">
        <v>7</v>
      </c>
      <c r="M6" s="22"/>
      <c r="N6" s="40" t="s">
        <v>8</v>
      </c>
    </row>
    <row r="7" spans="1:14" ht="18.95" customHeight="1" x14ac:dyDescent="0.25">
      <c r="F7" s="41"/>
      <c r="G7" s="118"/>
      <c r="H7" s="7" t="s">
        <v>10</v>
      </c>
      <c r="I7" s="135"/>
      <c r="J7" s="7" t="s">
        <v>10</v>
      </c>
      <c r="K7" s="136"/>
      <c r="L7" s="53" t="s">
        <v>10</v>
      </c>
      <c r="M7" s="135"/>
      <c r="N7" s="53" t="s">
        <v>10</v>
      </c>
    </row>
    <row r="8" spans="1:14" ht="6" customHeight="1" x14ac:dyDescent="0.25">
      <c r="I8" s="122"/>
      <c r="J8" s="3"/>
      <c r="K8" s="122"/>
      <c r="L8" s="3"/>
      <c r="M8" s="122"/>
    </row>
    <row r="9" spans="1:14" ht="18.95" customHeight="1" x14ac:dyDescent="0.25">
      <c r="A9" s="120" t="s">
        <v>88</v>
      </c>
      <c r="H9" s="3">
        <v>832510198</v>
      </c>
      <c r="I9" s="122"/>
      <c r="J9" s="3">
        <v>947003358</v>
      </c>
      <c r="K9" s="122"/>
      <c r="L9" s="3">
        <v>834339734</v>
      </c>
      <c r="M9" s="122"/>
      <c r="N9" s="3">
        <v>948848844</v>
      </c>
    </row>
    <row r="10" spans="1:14" ht="18.95" customHeight="1" x14ac:dyDescent="0.25">
      <c r="A10" s="120" t="s">
        <v>89</v>
      </c>
      <c r="H10" s="3">
        <v>123714696</v>
      </c>
      <c r="I10" s="122"/>
      <c r="J10" s="3">
        <v>240074504</v>
      </c>
      <c r="K10" s="122"/>
      <c r="L10" s="3">
        <v>8662545</v>
      </c>
      <c r="M10" s="122"/>
      <c r="N10" s="3">
        <v>0</v>
      </c>
    </row>
    <row r="11" spans="1:14" ht="18.95" customHeight="1" x14ac:dyDescent="0.25">
      <c r="A11" s="120" t="s">
        <v>256</v>
      </c>
      <c r="H11" s="3">
        <v>374799879</v>
      </c>
      <c r="I11" s="122"/>
      <c r="J11" s="3">
        <v>336214835</v>
      </c>
      <c r="K11" s="122"/>
      <c r="L11" s="3">
        <v>0</v>
      </c>
      <c r="M11" s="122"/>
      <c r="N11" s="3">
        <v>0</v>
      </c>
    </row>
    <row r="12" spans="1:14" ht="18.95" customHeight="1" x14ac:dyDescent="0.25">
      <c r="A12" s="120" t="s">
        <v>90</v>
      </c>
      <c r="H12" s="3">
        <v>307466468</v>
      </c>
      <c r="I12" s="122"/>
      <c r="J12" s="3">
        <v>269479016</v>
      </c>
      <c r="K12" s="122"/>
      <c r="L12" s="3">
        <v>0</v>
      </c>
      <c r="M12" s="122"/>
      <c r="N12" s="3">
        <v>0</v>
      </c>
    </row>
    <row r="13" spans="1:14" ht="18.95" customHeight="1" x14ac:dyDescent="0.25">
      <c r="A13" s="120" t="s">
        <v>91</v>
      </c>
      <c r="H13" s="3">
        <v>19161916</v>
      </c>
      <c r="I13" s="122"/>
      <c r="J13" s="3">
        <v>22473673</v>
      </c>
      <c r="K13" s="122"/>
      <c r="L13" s="3">
        <v>0</v>
      </c>
      <c r="M13" s="122"/>
      <c r="N13" s="3">
        <v>0</v>
      </c>
    </row>
    <row r="14" spans="1:14" ht="18.95" customHeight="1" x14ac:dyDescent="0.25">
      <c r="A14" s="120" t="s">
        <v>123</v>
      </c>
      <c r="H14" s="3">
        <v>0</v>
      </c>
      <c r="I14" s="122"/>
      <c r="J14" s="3">
        <v>415164</v>
      </c>
      <c r="K14" s="122"/>
      <c r="L14" s="3">
        <v>0</v>
      </c>
      <c r="M14" s="122"/>
      <c r="N14" s="3">
        <v>0</v>
      </c>
    </row>
    <row r="15" spans="1:14" ht="18.95" customHeight="1" x14ac:dyDescent="0.25">
      <c r="A15" s="120" t="s">
        <v>92</v>
      </c>
      <c r="H15" s="3">
        <v>821831</v>
      </c>
      <c r="I15" s="122"/>
      <c r="J15" s="3">
        <v>957063</v>
      </c>
      <c r="K15" s="122"/>
      <c r="L15" s="3">
        <v>0</v>
      </c>
      <c r="M15" s="122"/>
      <c r="N15" s="3">
        <v>0</v>
      </c>
    </row>
    <row r="16" spans="1:14" ht="18.95" customHeight="1" x14ac:dyDescent="0.25">
      <c r="A16" s="120" t="s">
        <v>93</v>
      </c>
      <c r="H16" s="131">
        <v>13692699</v>
      </c>
      <c r="I16" s="122"/>
      <c r="J16" s="2">
        <v>12913218</v>
      </c>
      <c r="K16" s="122"/>
      <c r="L16" s="2">
        <v>12693726</v>
      </c>
      <c r="M16" s="122"/>
      <c r="N16" s="2">
        <v>12054487</v>
      </c>
    </row>
    <row r="17" spans="1:14" ht="6" customHeight="1" x14ac:dyDescent="0.25">
      <c r="I17" s="122"/>
      <c r="J17" s="3"/>
      <c r="K17" s="122"/>
      <c r="L17" s="3"/>
      <c r="M17" s="122"/>
      <c r="N17" s="3"/>
    </row>
    <row r="18" spans="1:14" ht="18.95" customHeight="1" x14ac:dyDescent="0.25">
      <c r="A18" s="118" t="s">
        <v>94</v>
      </c>
      <c r="E18" s="118"/>
      <c r="H18" s="2">
        <f>SUM(H9:H16)</f>
        <v>1672167687</v>
      </c>
      <c r="I18" s="122"/>
      <c r="J18" s="2">
        <f>SUM(J9:J16)</f>
        <v>1829530831</v>
      </c>
      <c r="K18" s="122"/>
      <c r="L18" s="2">
        <f>SUM(L9:L16)</f>
        <v>855696005</v>
      </c>
      <c r="M18" s="122"/>
      <c r="N18" s="2">
        <f>SUM(N9:N16)</f>
        <v>960903331</v>
      </c>
    </row>
    <row r="19" spans="1:14" ht="15" customHeight="1" x14ac:dyDescent="0.25">
      <c r="I19" s="122"/>
      <c r="J19" s="3"/>
      <c r="K19" s="122"/>
      <c r="L19" s="3"/>
      <c r="M19" s="122"/>
      <c r="N19" s="3"/>
    </row>
    <row r="20" spans="1:14" ht="18.95" customHeight="1" x14ac:dyDescent="0.25">
      <c r="A20" s="120" t="s">
        <v>95</v>
      </c>
      <c r="F20" s="138"/>
      <c r="H20" s="122">
        <v>-603200671</v>
      </c>
      <c r="J20" s="122">
        <v>-691437771</v>
      </c>
      <c r="K20" s="121"/>
      <c r="L20" s="122">
        <v>-604493033</v>
      </c>
      <c r="N20" s="122">
        <v>-692751479</v>
      </c>
    </row>
    <row r="21" spans="1:14" ht="18.95" customHeight="1" x14ac:dyDescent="0.25">
      <c r="A21" s="120" t="s">
        <v>96</v>
      </c>
      <c r="G21" s="139"/>
      <c r="H21" s="122">
        <v>-95516688</v>
      </c>
      <c r="I21" s="122"/>
      <c r="J21" s="122">
        <v>-205264829</v>
      </c>
      <c r="K21" s="122"/>
      <c r="L21" s="122">
        <v>-2721568</v>
      </c>
      <c r="M21" s="122"/>
      <c r="N21" s="122">
        <v>0</v>
      </c>
    </row>
    <row r="22" spans="1:14" ht="18.95" customHeight="1" x14ac:dyDescent="0.25">
      <c r="A22" s="120" t="s">
        <v>257</v>
      </c>
      <c r="G22" s="139"/>
      <c r="H22" s="122">
        <v>-338818624</v>
      </c>
      <c r="I22" s="122"/>
      <c r="J22" s="122">
        <v>-282138406</v>
      </c>
      <c r="K22" s="122"/>
      <c r="L22" s="122">
        <v>0</v>
      </c>
      <c r="M22" s="122"/>
      <c r="N22" s="122">
        <v>0</v>
      </c>
    </row>
    <row r="23" spans="1:14" ht="18.95" customHeight="1" x14ac:dyDescent="0.25">
      <c r="A23" s="120" t="s">
        <v>97</v>
      </c>
      <c r="G23" s="139"/>
      <c r="H23" s="122">
        <v>-286269468</v>
      </c>
      <c r="I23" s="122"/>
      <c r="J23" s="122">
        <v>-191561326</v>
      </c>
      <c r="K23" s="122"/>
      <c r="L23" s="122">
        <v>0</v>
      </c>
      <c r="M23" s="122"/>
      <c r="N23" s="122">
        <v>0</v>
      </c>
    </row>
    <row r="24" spans="1:14" ht="18.95" customHeight="1" x14ac:dyDescent="0.25">
      <c r="A24" s="120" t="s">
        <v>98</v>
      </c>
      <c r="G24" s="139"/>
      <c r="H24" s="122">
        <v>-12546792</v>
      </c>
      <c r="I24" s="122"/>
      <c r="J24" s="122">
        <v>-12473733</v>
      </c>
      <c r="K24" s="122"/>
      <c r="L24" s="122">
        <v>0</v>
      </c>
      <c r="M24" s="122"/>
      <c r="N24" s="122">
        <v>0</v>
      </c>
    </row>
    <row r="25" spans="1:14" ht="18.95" customHeight="1" x14ac:dyDescent="0.25">
      <c r="A25" s="120" t="s">
        <v>99</v>
      </c>
      <c r="G25" s="139"/>
      <c r="H25" s="122">
        <v>2333960</v>
      </c>
      <c r="I25" s="122"/>
      <c r="J25" s="122">
        <v>-7261629</v>
      </c>
      <c r="K25" s="122"/>
      <c r="L25" s="122">
        <v>37631871</v>
      </c>
      <c r="M25" s="122"/>
      <c r="N25" s="122">
        <v>-3801672</v>
      </c>
    </row>
    <row r="26" spans="1:14" ht="18.95" customHeight="1" x14ac:dyDescent="0.25">
      <c r="A26" s="120" t="s">
        <v>100</v>
      </c>
      <c r="G26" s="139"/>
      <c r="H26" s="122">
        <v>-111920142</v>
      </c>
      <c r="I26" s="122"/>
      <c r="J26" s="122">
        <v>-112185555</v>
      </c>
      <c r="K26" s="122"/>
      <c r="L26" s="122">
        <v>-87936164</v>
      </c>
      <c r="M26" s="122"/>
      <c r="N26" s="122">
        <v>-92957404.480000004</v>
      </c>
    </row>
    <row r="27" spans="1:14" ht="18.95" customHeight="1" x14ac:dyDescent="0.25">
      <c r="A27" s="120" t="s">
        <v>101</v>
      </c>
      <c r="G27" s="139"/>
      <c r="H27" s="122">
        <v>-69404804</v>
      </c>
      <c r="I27" s="122"/>
      <c r="J27" s="122">
        <v>-69232800</v>
      </c>
      <c r="K27" s="122"/>
      <c r="L27" s="122">
        <v>-36529552</v>
      </c>
      <c r="M27" s="122"/>
      <c r="N27" s="122">
        <v>-39640380</v>
      </c>
    </row>
    <row r="28" spans="1:14" ht="18.95" customHeight="1" x14ac:dyDescent="0.25">
      <c r="A28" s="120" t="s">
        <v>102</v>
      </c>
      <c r="G28" s="139"/>
      <c r="H28" s="122">
        <v>-44478448</v>
      </c>
      <c r="I28" s="122"/>
      <c r="J28" s="122">
        <v>5767741</v>
      </c>
      <c r="K28" s="122"/>
      <c r="L28" s="122">
        <v>-4092638</v>
      </c>
      <c r="M28" s="122"/>
      <c r="N28" s="122">
        <v>-566471</v>
      </c>
    </row>
    <row r="29" spans="1:14" ht="18.95" customHeight="1" x14ac:dyDescent="0.25">
      <c r="A29" s="120" t="s">
        <v>103</v>
      </c>
      <c r="G29" s="139"/>
      <c r="H29" s="131">
        <v>-37490394</v>
      </c>
      <c r="I29" s="122"/>
      <c r="J29" s="131">
        <v>-52323078</v>
      </c>
      <c r="K29" s="122"/>
      <c r="L29" s="131">
        <v>-106387</v>
      </c>
      <c r="M29" s="122"/>
      <c r="N29" s="131">
        <v>-69478</v>
      </c>
    </row>
    <row r="30" spans="1:14" ht="6" customHeight="1" x14ac:dyDescent="0.25">
      <c r="I30" s="122"/>
      <c r="J30" s="3"/>
      <c r="K30" s="122"/>
      <c r="L30" s="3"/>
      <c r="M30" s="122"/>
      <c r="N30" s="3"/>
    </row>
    <row r="31" spans="1:14" ht="18.95" customHeight="1" x14ac:dyDescent="0.25">
      <c r="A31" s="118" t="s">
        <v>104</v>
      </c>
      <c r="B31" s="118"/>
      <c r="C31" s="118"/>
      <c r="D31" s="118"/>
      <c r="H31" s="131">
        <f>SUM(H20:H29)</f>
        <v>-1597312071</v>
      </c>
      <c r="I31" s="122"/>
      <c r="J31" s="131">
        <f>SUM(J20:J29)</f>
        <v>-1618111386</v>
      </c>
      <c r="K31" s="122"/>
      <c r="L31" s="131">
        <f>SUM(L20:L29)</f>
        <v>-698247471</v>
      </c>
      <c r="M31" s="122"/>
      <c r="N31" s="131">
        <f>SUM(N20:N29)</f>
        <v>-829786884.48000002</v>
      </c>
    </row>
    <row r="32" spans="1:14" ht="15" customHeight="1" x14ac:dyDescent="0.25">
      <c r="A32" s="118"/>
      <c r="B32" s="118"/>
      <c r="C32" s="118"/>
      <c r="D32" s="118"/>
      <c r="I32" s="122"/>
      <c r="J32" s="3"/>
      <c r="K32" s="122"/>
      <c r="L32" s="3"/>
      <c r="M32" s="122"/>
      <c r="N32" s="3"/>
    </row>
    <row r="33" spans="1:14" ht="18.95" customHeight="1" x14ac:dyDescent="0.25">
      <c r="A33" s="118" t="s">
        <v>105</v>
      </c>
      <c r="B33" s="118"/>
      <c r="C33" s="118"/>
      <c r="D33" s="118"/>
      <c r="I33" s="122"/>
      <c r="J33" s="3"/>
      <c r="K33" s="122"/>
      <c r="L33" s="3"/>
      <c r="M33" s="122"/>
      <c r="N33" s="3"/>
    </row>
    <row r="34" spans="1:14" ht="18.95" customHeight="1" x14ac:dyDescent="0.25">
      <c r="A34" s="118"/>
      <c r="B34" s="118" t="s">
        <v>106</v>
      </c>
      <c r="C34" s="118"/>
      <c r="D34" s="118"/>
      <c r="H34" s="3">
        <f>H18+H31</f>
        <v>74855616</v>
      </c>
      <c r="I34" s="122"/>
      <c r="J34" s="3">
        <f>J18+J31</f>
        <v>211419445</v>
      </c>
      <c r="K34" s="122"/>
      <c r="L34" s="3">
        <f>L18+L31</f>
        <v>157448534</v>
      </c>
      <c r="M34" s="122"/>
      <c r="N34" s="3">
        <f>N18+N31</f>
        <v>131116446.51999998</v>
      </c>
    </row>
    <row r="35" spans="1:14" ht="18.95" customHeight="1" x14ac:dyDescent="0.25">
      <c r="A35" s="120" t="s">
        <v>246</v>
      </c>
      <c r="H35" s="131">
        <v>0</v>
      </c>
      <c r="I35" s="122"/>
      <c r="J35" s="131">
        <v>835860</v>
      </c>
      <c r="K35" s="122"/>
      <c r="L35" s="131">
        <v>0</v>
      </c>
      <c r="M35" s="122"/>
      <c r="N35" s="131">
        <v>0</v>
      </c>
    </row>
    <row r="36" spans="1:14" ht="6" customHeight="1" x14ac:dyDescent="0.25">
      <c r="I36" s="122"/>
      <c r="J36" s="3"/>
      <c r="K36" s="122"/>
      <c r="L36" s="3"/>
      <c r="M36" s="122"/>
      <c r="N36" s="3"/>
    </row>
    <row r="37" spans="1:14" ht="18.95" customHeight="1" x14ac:dyDescent="0.25">
      <c r="A37" s="118" t="s">
        <v>108</v>
      </c>
      <c r="B37" s="118"/>
      <c r="C37" s="118"/>
      <c r="D37" s="118"/>
      <c r="H37" s="3">
        <f>SUM(H34:H35)</f>
        <v>74855616</v>
      </c>
      <c r="I37" s="122"/>
      <c r="J37" s="3">
        <f>SUM(J34:J35)</f>
        <v>212255305</v>
      </c>
      <c r="K37" s="122"/>
      <c r="L37" s="3">
        <f>SUM(L34:L35)</f>
        <v>157448534</v>
      </c>
      <c r="M37" s="122"/>
      <c r="N37" s="3">
        <f>SUM(N34:N35)</f>
        <v>131116446.51999998</v>
      </c>
    </row>
    <row r="38" spans="1:14" ht="18.95" customHeight="1" x14ac:dyDescent="0.25">
      <c r="A38" s="120" t="s">
        <v>109</v>
      </c>
      <c r="F38" s="23"/>
      <c r="H38" s="131">
        <v>-14857167</v>
      </c>
      <c r="I38" s="122"/>
      <c r="J38" s="131">
        <v>-42311060</v>
      </c>
      <c r="K38" s="122"/>
      <c r="L38" s="131">
        <v>-31594250</v>
      </c>
      <c r="M38" s="122"/>
      <c r="N38" s="131">
        <v>-26237819</v>
      </c>
    </row>
    <row r="39" spans="1:14" ht="6" customHeight="1" x14ac:dyDescent="0.25">
      <c r="F39" s="23"/>
      <c r="H39" s="122"/>
      <c r="I39" s="122"/>
      <c r="K39" s="122"/>
      <c r="M39" s="122"/>
    </row>
    <row r="40" spans="1:14" ht="18.95" customHeight="1" x14ac:dyDescent="0.25">
      <c r="A40" s="118" t="s">
        <v>110</v>
      </c>
      <c r="H40" s="2">
        <f>SUM(H37:H38)</f>
        <v>59998449</v>
      </c>
      <c r="I40" s="122"/>
      <c r="J40" s="2">
        <f>SUM(J37:J38)</f>
        <v>169944245</v>
      </c>
      <c r="K40" s="122"/>
      <c r="L40" s="2">
        <f>SUM(L37:L38)</f>
        <v>125854284</v>
      </c>
      <c r="M40" s="122"/>
      <c r="N40" s="2">
        <f>SUM(N37:N38)</f>
        <v>104878627.51999998</v>
      </c>
    </row>
    <row r="41" spans="1:14" ht="15" customHeight="1" x14ac:dyDescent="0.25">
      <c r="I41" s="122"/>
      <c r="J41" s="3"/>
      <c r="K41" s="122"/>
      <c r="L41" s="3"/>
      <c r="M41" s="122"/>
      <c r="N41" s="3"/>
    </row>
    <row r="42" spans="1:14" ht="18.95" customHeight="1" x14ac:dyDescent="0.25">
      <c r="A42" s="118" t="s">
        <v>252</v>
      </c>
      <c r="H42" s="122"/>
      <c r="I42" s="122"/>
      <c r="K42" s="122"/>
      <c r="M42" s="122"/>
    </row>
    <row r="43" spans="1:14" ht="18.95" customHeight="1" x14ac:dyDescent="0.25">
      <c r="A43" s="118"/>
      <c r="B43" s="120" t="s">
        <v>112</v>
      </c>
      <c r="I43" s="122"/>
      <c r="J43" s="3"/>
      <c r="K43" s="122"/>
      <c r="L43" s="3"/>
      <c r="M43" s="122"/>
      <c r="N43" s="3"/>
    </row>
    <row r="44" spans="1:14" ht="18.95" customHeight="1" x14ac:dyDescent="0.25">
      <c r="A44" s="118"/>
      <c r="C44" s="120" t="s">
        <v>113</v>
      </c>
      <c r="I44" s="122"/>
      <c r="J44" s="3"/>
      <c r="K44" s="122"/>
      <c r="L44" s="3"/>
      <c r="M44" s="122"/>
      <c r="N44" s="3"/>
    </row>
    <row r="45" spans="1:14" ht="18.95" customHeight="1" x14ac:dyDescent="0.25">
      <c r="A45" s="118"/>
      <c r="D45" s="140" t="s">
        <v>114</v>
      </c>
      <c r="I45" s="122"/>
      <c r="J45" s="3"/>
      <c r="K45" s="122"/>
      <c r="L45" s="3"/>
      <c r="M45" s="122"/>
      <c r="N45" s="3"/>
    </row>
    <row r="46" spans="1:14" ht="18.95" customHeight="1" x14ac:dyDescent="0.25">
      <c r="A46" s="118"/>
      <c r="E46" s="120" t="s">
        <v>115</v>
      </c>
      <c r="I46" s="122"/>
      <c r="J46" s="3"/>
      <c r="K46" s="122"/>
      <c r="L46" s="3"/>
      <c r="M46" s="122"/>
      <c r="N46" s="3"/>
    </row>
    <row r="47" spans="1:14" ht="18.95" customHeight="1" x14ac:dyDescent="0.25">
      <c r="A47" s="118"/>
      <c r="E47" s="120" t="s">
        <v>116</v>
      </c>
      <c r="H47" s="131">
        <v>659664</v>
      </c>
      <c r="I47" s="122"/>
      <c r="J47" s="131">
        <v>219888</v>
      </c>
      <c r="K47" s="122"/>
      <c r="L47" s="131">
        <v>0</v>
      </c>
      <c r="M47" s="122"/>
      <c r="N47" s="131">
        <v>0</v>
      </c>
    </row>
    <row r="48" spans="1:14" ht="6" customHeight="1" x14ac:dyDescent="0.25">
      <c r="A48" s="118"/>
      <c r="I48" s="122"/>
      <c r="J48" s="3"/>
      <c r="K48" s="122"/>
      <c r="L48" s="3"/>
      <c r="M48" s="122"/>
      <c r="N48" s="3"/>
    </row>
    <row r="49" spans="1:14" ht="18.95" customHeight="1" x14ac:dyDescent="0.25">
      <c r="A49" s="118" t="s">
        <v>251</v>
      </c>
      <c r="H49" s="2">
        <f>SUM(H47:H48)</f>
        <v>659664</v>
      </c>
      <c r="I49" s="122"/>
      <c r="J49" s="2">
        <f>SUM(J47:J48)</f>
        <v>219888</v>
      </c>
      <c r="K49" s="122"/>
      <c r="L49" s="2">
        <f>SUM(L47:L48)</f>
        <v>0</v>
      </c>
      <c r="M49" s="122"/>
      <c r="N49" s="2">
        <f>SUM(N47:N48)</f>
        <v>0</v>
      </c>
    </row>
    <row r="50" spans="1:14" ht="6" customHeight="1" x14ac:dyDescent="0.25">
      <c r="A50" s="118"/>
      <c r="I50" s="122"/>
      <c r="J50" s="3"/>
      <c r="K50" s="122"/>
      <c r="L50" s="3"/>
      <c r="M50" s="122"/>
      <c r="N50" s="3"/>
    </row>
    <row r="51" spans="1:14" ht="18.95" customHeight="1" thickBot="1" x14ac:dyDescent="0.3">
      <c r="A51" s="118" t="s">
        <v>118</v>
      </c>
      <c r="H51" s="4">
        <f>SUM(H40,H49)</f>
        <v>60658113</v>
      </c>
      <c r="I51" s="122"/>
      <c r="J51" s="4">
        <f>SUM(J40,J49)</f>
        <v>170164133</v>
      </c>
      <c r="K51" s="122"/>
      <c r="L51" s="4">
        <f>SUM(L40:L42)</f>
        <v>125854284</v>
      </c>
      <c r="M51" s="122"/>
      <c r="N51" s="4">
        <f>SUM(N40:N42)</f>
        <v>104878627.51999998</v>
      </c>
    </row>
    <row r="52" spans="1:14" ht="20.100000000000001" customHeight="1" thickTop="1" x14ac:dyDescent="0.25">
      <c r="A52" s="118"/>
      <c r="H52" s="122"/>
      <c r="I52" s="122"/>
      <c r="J52" s="3"/>
      <c r="K52" s="122"/>
      <c r="M52" s="122"/>
    </row>
    <row r="53" spans="1:14" ht="18.75" customHeight="1" x14ac:dyDescent="0.25">
      <c r="A53" s="118"/>
      <c r="H53" s="122"/>
      <c r="I53" s="122"/>
      <c r="J53" s="3"/>
      <c r="K53" s="122"/>
      <c r="M53" s="122"/>
    </row>
    <row r="54" spans="1:14" ht="2.1" customHeight="1" x14ac:dyDescent="0.25">
      <c r="A54" s="118"/>
      <c r="H54" s="122"/>
      <c r="I54" s="122"/>
      <c r="J54" s="3"/>
      <c r="K54" s="122"/>
      <c r="M54" s="122"/>
    </row>
    <row r="55" spans="1:14" s="29" customFormat="1" ht="21.95" customHeight="1" x14ac:dyDescent="0.25">
      <c r="A55" s="169" t="str">
        <f>+'2-4 T'!A58:L58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</row>
    <row r="56" spans="1:14" ht="21.75" customHeight="1" x14ac:dyDescent="0.25">
      <c r="A56" s="54" t="str">
        <f>A1</f>
        <v>บริษัท อินเตอร์ลิ้งค์ คอมมิวนิเคชั่น จำกัด (มหาชน)</v>
      </c>
      <c r="B56" s="54"/>
      <c r="C56" s="54"/>
      <c r="D56" s="54"/>
      <c r="E56" s="54"/>
      <c r="F56" s="58"/>
      <c r="G56" s="57"/>
      <c r="I56" s="141"/>
      <c r="J56" s="56"/>
      <c r="K56" s="142"/>
      <c r="L56" s="56"/>
      <c r="M56" s="141"/>
      <c r="N56" s="124" t="s">
        <v>4</v>
      </c>
    </row>
    <row r="57" spans="1:14" ht="21.75" customHeight="1" x14ac:dyDescent="0.25">
      <c r="A57" s="54" t="s">
        <v>87</v>
      </c>
      <c r="B57" s="54"/>
      <c r="C57" s="54"/>
      <c r="D57" s="54"/>
      <c r="E57" s="54"/>
      <c r="F57" s="58"/>
      <c r="G57" s="57"/>
      <c r="I57" s="141"/>
      <c r="J57" s="56"/>
      <c r="K57" s="142"/>
      <c r="L57" s="56"/>
      <c r="M57" s="141"/>
      <c r="N57" s="56"/>
    </row>
    <row r="58" spans="1:14" ht="21.75" customHeight="1" x14ac:dyDescent="0.25">
      <c r="A58" s="61" t="str">
        <f>A3</f>
        <v>สำหรับรอบระยะเวลาสามเดือนสิ้นสุดวันที่ 30 กันยายน พ.ศ. 2568</v>
      </c>
      <c r="B58" s="61"/>
      <c r="C58" s="61"/>
      <c r="D58" s="61"/>
      <c r="E58" s="61"/>
      <c r="F58" s="143"/>
      <c r="G58" s="144"/>
      <c r="H58" s="2"/>
      <c r="I58" s="145"/>
      <c r="J58" s="59"/>
      <c r="K58" s="146"/>
      <c r="L58" s="59"/>
      <c r="M58" s="145"/>
      <c r="N58" s="59"/>
    </row>
    <row r="59" spans="1:14" ht="21.75" customHeight="1" x14ac:dyDescent="0.25">
      <c r="A59" s="57"/>
      <c r="B59" s="57"/>
      <c r="C59" s="57"/>
      <c r="D59" s="57"/>
      <c r="E59" s="57"/>
      <c r="F59" s="58"/>
      <c r="G59" s="57"/>
      <c r="I59" s="141"/>
      <c r="J59" s="56"/>
      <c r="K59" s="142"/>
      <c r="L59" s="56"/>
      <c r="M59" s="141"/>
      <c r="N59" s="56"/>
    </row>
    <row r="60" spans="1:14" ht="21.75" customHeight="1" x14ac:dyDescent="0.25">
      <c r="A60" s="147"/>
      <c r="B60" s="57"/>
      <c r="C60" s="57"/>
      <c r="D60" s="57"/>
      <c r="E60" s="57"/>
      <c r="F60" s="148"/>
      <c r="G60" s="54"/>
      <c r="H60" s="2"/>
      <c r="I60" s="134"/>
      <c r="J60" s="134" t="s">
        <v>2</v>
      </c>
      <c r="K60" s="124"/>
      <c r="L60" s="131"/>
      <c r="M60" s="134"/>
      <c r="N60" s="38" t="s">
        <v>3</v>
      </c>
    </row>
    <row r="61" spans="1:14" ht="21.75" customHeight="1" x14ac:dyDescent="0.25">
      <c r="G61" s="118"/>
      <c r="H61" s="40" t="s">
        <v>7</v>
      </c>
      <c r="I61" s="22"/>
      <c r="J61" s="40" t="s">
        <v>8</v>
      </c>
      <c r="K61" s="41"/>
      <c r="L61" s="40" t="s">
        <v>7</v>
      </c>
      <c r="M61" s="22"/>
      <c r="N61" s="40" t="s">
        <v>8</v>
      </c>
    </row>
    <row r="62" spans="1:14" ht="21.75" customHeight="1" x14ac:dyDescent="0.25">
      <c r="F62" s="149"/>
      <c r="G62" s="118"/>
      <c r="H62" s="7" t="s">
        <v>10</v>
      </c>
      <c r="I62" s="135"/>
      <c r="J62" s="7" t="s">
        <v>10</v>
      </c>
      <c r="K62" s="136"/>
      <c r="L62" s="53" t="s">
        <v>10</v>
      </c>
      <c r="M62" s="135"/>
      <c r="N62" s="53" t="s">
        <v>10</v>
      </c>
    </row>
    <row r="63" spans="1:14" ht="21.75" customHeight="1" x14ac:dyDescent="0.25">
      <c r="F63" s="149"/>
      <c r="G63" s="118"/>
      <c r="H63" s="14"/>
      <c r="I63" s="135"/>
      <c r="J63" s="14"/>
      <c r="K63" s="136"/>
      <c r="L63" s="14"/>
      <c r="M63" s="135"/>
      <c r="N63" s="60"/>
    </row>
    <row r="64" spans="1:14" ht="21.75" customHeight="1" x14ac:dyDescent="0.25">
      <c r="A64" s="118" t="s">
        <v>227</v>
      </c>
      <c r="J64" s="3"/>
      <c r="L64" s="3"/>
      <c r="N64" s="3"/>
    </row>
    <row r="65" spans="1:14" ht="21.75" customHeight="1" x14ac:dyDescent="0.25">
      <c r="A65" s="125"/>
      <c r="B65" s="140" t="s">
        <v>119</v>
      </c>
      <c r="C65" s="140"/>
      <c r="D65" s="140"/>
      <c r="H65" s="122">
        <v>85774826</v>
      </c>
      <c r="I65" s="122"/>
      <c r="J65" s="122">
        <v>142598613</v>
      </c>
      <c r="K65" s="122"/>
      <c r="L65" s="122">
        <v>125854284</v>
      </c>
      <c r="M65" s="122"/>
      <c r="N65" s="122">
        <v>104878628</v>
      </c>
    </row>
    <row r="66" spans="1:14" ht="21.75" customHeight="1" x14ac:dyDescent="0.25">
      <c r="A66" s="125"/>
      <c r="B66" s="150" t="s">
        <v>120</v>
      </c>
      <c r="C66" s="150"/>
      <c r="D66" s="150"/>
      <c r="H66" s="131">
        <v>-25776377</v>
      </c>
      <c r="I66" s="122"/>
      <c r="J66" s="131">
        <v>27345632</v>
      </c>
      <c r="K66" s="122"/>
      <c r="L66" s="131">
        <v>0</v>
      </c>
      <c r="M66" s="122"/>
      <c r="N66" s="131">
        <v>0</v>
      </c>
    </row>
    <row r="67" spans="1:14" ht="6" customHeight="1" x14ac:dyDescent="0.25">
      <c r="A67" s="57"/>
      <c r="H67" s="122"/>
      <c r="I67" s="122"/>
      <c r="K67" s="122"/>
      <c r="M67" s="122"/>
    </row>
    <row r="68" spans="1:14" ht="21.75" customHeight="1" thickBot="1" x14ac:dyDescent="0.3">
      <c r="A68" s="57"/>
      <c r="H68" s="151">
        <f>SUM(H65:H67)</f>
        <v>59998449</v>
      </c>
      <c r="I68" s="122"/>
      <c r="J68" s="151">
        <f>SUM(J65:J67)</f>
        <v>169944245</v>
      </c>
      <c r="K68" s="122"/>
      <c r="L68" s="151">
        <f>SUM(L65:L67)</f>
        <v>125854284</v>
      </c>
      <c r="M68" s="122"/>
      <c r="N68" s="151">
        <f>SUM(N65:N67)</f>
        <v>104878628</v>
      </c>
    </row>
    <row r="69" spans="1:14" ht="21.75" customHeight="1" thickTop="1" x14ac:dyDescent="0.25">
      <c r="F69" s="149"/>
      <c r="G69" s="118"/>
      <c r="H69" s="60"/>
      <c r="I69" s="135"/>
      <c r="J69" s="60"/>
      <c r="K69" s="135"/>
      <c r="L69" s="60"/>
      <c r="M69" s="135"/>
      <c r="N69" s="60"/>
    </row>
    <row r="70" spans="1:14" ht="21.75" customHeight="1" x14ac:dyDescent="0.25">
      <c r="A70" s="54" t="s">
        <v>228</v>
      </c>
      <c r="H70" s="122"/>
      <c r="I70" s="122"/>
      <c r="K70" s="122"/>
      <c r="M70" s="122"/>
    </row>
    <row r="71" spans="1:14" ht="21.75" customHeight="1" x14ac:dyDescent="0.25">
      <c r="A71" s="125"/>
      <c r="B71" s="150" t="s">
        <v>119</v>
      </c>
      <c r="C71" s="150"/>
      <c r="D71" s="150"/>
      <c r="H71" s="122">
        <v>86102695</v>
      </c>
      <c r="I71" s="122"/>
      <c r="J71" s="122">
        <v>142706612</v>
      </c>
      <c r="K71" s="122"/>
      <c r="L71" s="122">
        <v>125854284</v>
      </c>
      <c r="M71" s="122"/>
      <c r="N71" s="122">
        <v>104878628</v>
      </c>
    </row>
    <row r="72" spans="1:14" ht="21.75" customHeight="1" x14ac:dyDescent="0.25">
      <c r="A72" s="125"/>
      <c r="B72" s="150" t="s">
        <v>120</v>
      </c>
      <c r="C72" s="150"/>
      <c r="D72" s="150"/>
      <c r="H72" s="131">
        <v>-25444582</v>
      </c>
      <c r="I72" s="122"/>
      <c r="J72" s="131">
        <v>27457521</v>
      </c>
      <c r="K72" s="122"/>
      <c r="L72" s="131">
        <v>0</v>
      </c>
      <c r="M72" s="122"/>
      <c r="N72" s="131">
        <v>0</v>
      </c>
    </row>
    <row r="73" spans="1:14" ht="6" customHeight="1" x14ac:dyDescent="0.25">
      <c r="A73" s="57"/>
      <c r="H73" s="122"/>
      <c r="I73" s="122"/>
      <c r="K73" s="122"/>
      <c r="M73" s="122"/>
    </row>
    <row r="74" spans="1:14" ht="21.75" customHeight="1" thickBot="1" x14ac:dyDescent="0.3">
      <c r="A74" s="57"/>
      <c r="H74" s="151">
        <f>SUM(H71:H73)</f>
        <v>60658113</v>
      </c>
      <c r="I74" s="122"/>
      <c r="J74" s="151">
        <f>SUM(J71:J73)</f>
        <v>170164133</v>
      </c>
      <c r="K74" s="122"/>
      <c r="L74" s="151">
        <f>SUM(L71:L73)</f>
        <v>125854284</v>
      </c>
      <c r="M74" s="122"/>
      <c r="N74" s="151">
        <f>SUM(N71:N73)</f>
        <v>104878628</v>
      </c>
    </row>
    <row r="75" spans="1:14" ht="21.75" customHeight="1" thickTop="1" x14ac:dyDescent="0.25">
      <c r="A75" s="57"/>
      <c r="B75" s="57"/>
      <c r="C75" s="57"/>
      <c r="D75" s="57"/>
      <c r="E75" s="57"/>
      <c r="F75" s="55"/>
      <c r="G75" s="54"/>
      <c r="H75" s="60"/>
      <c r="I75" s="135"/>
      <c r="J75" s="60"/>
      <c r="K75" s="135"/>
      <c r="L75" s="60"/>
      <c r="M75" s="135"/>
      <c r="N75" s="60"/>
    </row>
    <row r="76" spans="1:14" ht="21.75" customHeight="1" x14ac:dyDescent="0.25">
      <c r="A76" s="54" t="s">
        <v>121</v>
      </c>
      <c r="B76" s="57"/>
      <c r="C76" s="57"/>
      <c r="D76" s="57"/>
      <c r="E76" s="57"/>
      <c r="F76" s="58"/>
      <c r="G76" s="56"/>
      <c r="H76" s="56"/>
      <c r="I76" s="56"/>
      <c r="J76" s="56"/>
      <c r="K76" s="56"/>
      <c r="L76" s="56"/>
      <c r="M76" s="56"/>
      <c r="N76" s="56"/>
    </row>
    <row r="77" spans="1:14" ht="21.75" customHeight="1" x14ac:dyDescent="0.25">
      <c r="A77" s="54"/>
      <c r="B77" s="57" t="s">
        <v>122</v>
      </c>
      <c r="C77" s="57"/>
      <c r="D77" s="57"/>
      <c r="E77" s="57"/>
      <c r="F77" s="58"/>
      <c r="G77" s="57"/>
      <c r="H77" s="152">
        <v>0.158</v>
      </c>
      <c r="I77" s="153"/>
      <c r="J77" s="152">
        <v>0.26200000000000001</v>
      </c>
      <c r="K77" s="153"/>
      <c r="L77" s="152">
        <v>0.23</v>
      </c>
      <c r="M77" s="153"/>
      <c r="N77" s="152">
        <v>0.19</v>
      </c>
    </row>
    <row r="78" spans="1:14" ht="21.75" customHeight="1" x14ac:dyDescent="0.25">
      <c r="A78" s="54"/>
      <c r="B78" s="57"/>
      <c r="C78" s="57"/>
      <c r="D78" s="57"/>
      <c r="E78" s="57"/>
      <c r="F78" s="58"/>
      <c r="G78" s="57"/>
      <c r="I78" s="141"/>
      <c r="J78" s="3"/>
      <c r="K78" s="141"/>
      <c r="L78" s="56"/>
      <c r="M78" s="142"/>
      <c r="N78" s="56"/>
    </row>
    <row r="79" spans="1:14" ht="21.75" customHeight="1" x14ac:dyDescent="0.25">
      <c r="A79" s="54"/>
      <c r="B79" s="57"/>
      <c r="C79" s="57"/>
      <c r="D79" s="57"/>
      <c r="E79" s="57"/>
      <c r="F79" s="58"/>
      <c r="G79" s="57"/>
      <c r="I79" s="141"/>
      <c r="J79" s="3"/>
      <c r="K79" s="141"/>
      <c r="L79" s="56"/>
      <c r="M79" s="142"/>
      <c r="N79" s="56"/>
    </row>
    <row r="80" spans="1:14" ht="21.75" customHeight="1" x14ac:dyDescent="0.25">
      <c r="A80" s="54"/>
      <c r="B80" s="57"/>
      <c r="C80" s="57"/>
      <c r="D80" s="57"/>
      <c r="E80" s="57"/>
      <c r="F80" s="58"/>
      <c r="G80" s="57"/>
      <c r="I80" s="141"/>
      <c r="J80" s="3"/>
      <c r="K80" s="141"/>
      <c r="L80" s="56"/>
      <c r="M80" s="142"/>
      <c r="N80" s="56"/>
    </row>
    <row r="81" spans="1:14" ht="21.75" customHeight="1" x14ac:dyDescent="0.25">
      <c r="A81" s="54"/>
      <c r="B81" s="57"/>
      <c r="C81" s="57"/>
      <c r="D81" s="57"/>
      <c r="E81" s="57"/>
      <c r="F81" s="58"/>
      <c r="G81" s="57"/>
      <c r="I81" s="141"/>
      <c r="J81" s="3"/>
      <c r="K81" s="141"/>
      <c r="L81" s="56"/>
      <c r="M81" s="142"/>
      <c r="N81" s="56"/>
    </row>
    <row r="82" spans="1:14" ht="21.75" customHeight="1" x14ac:dyDescent="0.25">
      <c r="A82" s="54"/>
      <c r="B82" s="57"/>
      <c r="C82" s="57"/>
      <c r="D82" s="57"/>
      <c r="E82" s="57"/>
      <c r="F82" s="58"/>
      <c r="G82" s="57"/>
      <c r="I82" s="141"/>
      <c r="J82" s="56"/>
      <c r="K82" s="142"/>
      <c r="L82" s="56"/>
      <c r="M82" s="141"/>
      <c r="N82" s="56"/>
    </row>
    <row r="83" spans="1:14" ht="21.75" customHeight="1" x14ac:dyDescent="0.25">
      <c r="A83" s="54"/>
      <c r="B83" s="57"/>
      <c r="C83" s="57"/>
      <c r="D83" s="57"/>
      <c r="E83" s="57"/>
      <c r="F83" s="58"/>
      <c r="G83" s="57"/>
      <c r="I83" s="141"/>
      <c r="J83" s="56"/>
      <c r="K83" s="142"/>
      <c r="L83" s="56"/>
      <c r="M83" s="141"/>
      <c r="N83" s="56"/>
    </row>
    <row r="84" spans="1:14" ht="21.75" customHeight="1" x14ac:dyDescent="0.25">
      <c r="A84" s="54"/>
      <c r="B84" s="57"/>
      <c r="C84" s="57"/>
      <c r="D84" s="57"/>
      <c r="E84" s="57"/>
      <c r="F84" s="58"/>
      <c r="G84" s="57"/>
      <c r="I84" s="141"/>
      <c r="J84" s="56"/>
      <c r="K84" s="142"/>
      <c r="L84" s="56"/>
      <c r="M84" s="141"/>
      <c r="N84" s="56"/>
    </row>
    <row r="85" spans="1:14" ht="21.75" customHeight="1" x14ac:dyDescent="0.25">
      <c r="A85" s="54"/>
      <c r="B85" s="57"/>
      <c r="C85" s="57"/>
      <c r="D85" s="57"/>
      <c r="E85" s="57"/>
      <c r="F85" s="58"/>
      <c r="G85" s="57"/>
      <c r="I85" s="141"/>
      <c r="J85" s="56"/>
      <c r="K85" s="142"/>
      <c r="L85" s="56"/>
      <c r="M85" s="141"/>
      <c r="N85" s="56"/>
    </row>
    <row r="86" spans="1:14" ht="21.75" customHeight="1" x14ac:dyDescent="0.25">
      <c r="A86" s="54"/>
      <c r="B86" s="57"/>
      <c r="C86" s="57"/>
      <c r="D86" s="57"/>
      <c r="E86" s="57"/>
      <c r="F86" s="58"/>
      <c r="G86" s="57"/>
      <c r="I86" s="141"/>
      <c r="J86" s="56"/>
      <c r="K86" s="142"/>
      <c r="L86" s="56"/>
      <c r="M86" s="141"/>
      <c r="N86" s="56"/>
    </row>
    <row r="87" spans="1:14" ht="21.75" customHeight="1" x14ac:dyDescent="0.25">
      <c r="A87" s="54"/>
      <c r="B87" s="57"/>
      <c r="C87" s="57"/>
      <c r="D87" s="57"/>
      <c r="E87" s="57"/>
      <c r="F87" s="58"/>
      <c r="G87" s="57"/>
      <c r="I87" s="141"/>
      <c r="J87" s="56"/>
      <c r="K87" s="142"/>
      <c r="L87" s="56"/>
      <c r="M87" s="141"/>
      <c r="N87" s="56"/>
    </row>
    <row r="88" spans="1:14" ht="21.75" customHeight="1" x14ac:dyDescent="0.25">
      <c r="A88" s="54"/>
      <c r="B88" s="57"/>
      <c r="C88" s="57"/>
      <c r="D88" s="57"/>
      <c r="E88" s="57"/>
      <c r="F88" s="58"/>
      <c r="G88" s="57"/>
      <c r="I88" s="141"/>
      <c r="J88" s="56"/>
      <c r="K88" s="142"/>
      <c r="L88" s="56"/>
      <c r="M88" s="141"/>
      <c r="N88" s="56"/>
    </row>
    <row r="89" spans="1:14" ht="21.75" customHeight="1" x14ac:dyDescent="0.25">
      <c r="A89" s="54"/>
      <c r="B89" s="57"/>
      <c r="C89" s="57"/>
      <c r="D89" s="57"/>
      <c r="E89" s="57"/>
      <c r="F89" s="58"/>
      <c r="G89" s="57"/>
      <c r="I89" s="141"/>
      <c r="J89" s="56"/>
      <c r="K89" s="142"/>
      <c r="L89" s="56"/>
      <c r="M89" s="141"/>
      <c r="N89" s="56"/>
    </row>
    <row r="90" spans="1:14" ht="21.75" customHeight="1" x14ac:dyDescent="0.25">
      <c r="A90" s="54"/>
      <c r="B90" s="57"/>
      <c r="C90" s="57"/>
      <c r="D90" s="57"/>
      <c r="E90" s="57"/>
      <c r="F90" s="58"/>
      <c r="G90" s="57"/>
      <c r="I90" s="141"/>
      <c r="J90" s="56"/>
      <c r="K90" s="142"/>
      <c r="L90" s="56"/>
      <c r="M90" s="141"/>
      <c r="N90" s="56"/>
    </row>
    <row r="91" spans="1:14" ht="21.75" customHeight="1" x14ac:dyDescent="0.25">
      <c r="A91" s="54"/>
      <c r="B91" s="57"/>
      <c r="C91" s="57"/>
      <c r="D91" s="57"/>
      <c r="E91" s="57"/>
      <c r="F91" s="58"/>
      <c r="G91" s="57"/>
      <c r="I91" s="141"/>
      <c r="J91" s="56"/>
      <c r="K91" s="142"/>
      <c r="L91" s="56"/>
      <c r="M91" s="141"/>
      <c r="N91" s="56"/>
    </row>
    <row r="92" spans="1:14" ht="21.75" customHeight="1" x14ac:dyDescent="0.25">
      <c r="A92" s="54"/>
      <c r="B92" s="57"/>
      <c r="C92" s="57"/>
      <c r="D92" s="57"/>
      <c r="E92" s="57"/>
      <c r="F92" s="58"/>
      <c r="G92" s="57"/>
      <c r="I92" s="141"/>
      <c r="J92" s="56"/>
      <c r="K92" s="142"/>
      <c r="L92" s="56"/>
      <c r="M92" s="141"/>
      <c r="N92" s="56"/>
    </row>
    <row r="93" spans="1:14" ht="21.75" customHeight="1" x14ac:dyDescent="0.25">
      <c r="A93" s="54"/>
      <c r="B93" s="57"/>
      <c r="C93" s="57"/>
      <c r="D93" s="57"/>
      <c r="E93" s="57"/>
      <c r="F93" s="58"/>
      <c r="G93" s="57"/>
      <c r="I93" s="141"/>
      <c r="J93" s="56"/>
      <c r="K93" s="142"/>
      <c r="L93" s="56"/>
      <c r="M93" s="141"/>
      <c r="N93" s="56"/>
    </row>
    <row r="94" spans="1:14" ht="21.75" customHeight="1" x14ac:dyDescent="0.25">
      <c r="A94" s="54"/>
      <c r="B94" s="57"/>
      <c r="C94" s="57"/>
      <c r="D94" s="57"/>
      <c r="E94" s="57"/>
      <c r="F94" s="58"/>
      <c r="G94" s="57"/>
      <c r="I94" s="141"/>
      <c r="J94" s="56"/>
      <c r="K94" s="142"/>
      <c r="L94" s="56"/>
      <c r="M94" s="141"/>
      <c r="N94" s="56"/>
    </row>
    <row r="95" spans="1:14" ht="21.75" customHeight="1" x14ac:dyDescent="0.25">
      <c r="A95" s="54"/>
      <c r="B95" s="57"/>
      <c r="C95" s="57"/>
      <c r="D95" s="57"/>
      <c r="E95" s="57"/>
      <c r="F95" s="58"/>
      <c r="G95" s="57"/>
      <c r="I95" s="141"/>
      <c r="J95" s="56"/>
      <c r="K95" s="142"/>
      <c r="L95" s="56"/>
      <c r="M95" s="141"/>
      <c r="N95" s="56"/>
    </row>
    <row r="96" spans="1:14" ht="21.75" customHeight="1" x14ac:dyDescent="0.25">
      <c r="A96" s="54"/>
      <c r="B96" s="57"/>
      <c r="C96" s="57"/>
      <c r="D96" s="57"/>
      <c r="E96" s="57"/>
      <c r="F96" s="58"/>
      <c r="G96" s="57"/>
      <c r="I96" s="141"/>
      <c r="J96" s="56"/>
      <c r="K96" s="142"/>
      <c r="L96" s="56"/>
      <c r="M96" s="141"/>
      <c r="N96" s="56"/>
    </row>
    <row r="97" spans="1:14" ht="21.75" customHeight="1" x14ac:dyDescent="0.25">
      <c r="A97" s="54"/>
      <c r="B97" s="57"/>
      <c r="C97" s="57"/>
      <c r="D97" s="57"/>
      <c r="E97" s="57"/>
      <c r="F97" s="58"/>
      <c r="G97" s="57"/>
      <c r="I97" s="141"/>
      <c r="J97" s="56"/>
      <c r="K97" s="142"/>
      <c r="L97" s="56"/>
      <c r="M97" s="141"/>
      <c r="N97" s="56"/>
    </row>
    <row r="98" spans="1:14" ht="21.75" customHeight="1" x14ac:dyDescent="0.25">
      <c r="A98" s="54"/>
      <c r="B98" s="57"/>
      <c r="C98" s="57"/>
      <c r="D98" s="57"/>
      <c r="E98" s="57"/>
      <c r="F98" s="58"/>
      <c r="G98" s="57"/>
      <c r="I98" s="141"/>
      <c r="J98" s="56"/>
      <c r="K98" s="142"/>
      <c r="L98" s="56"/>
      <c r="M98" s="141"/>
      <c r="N98" s="56"/>
    </row>
    <row r="99" spans="1:14" ht="11.25" customHeight="1" x14ac:dyDescent="0.25">
      <c r="A99" s="54"/>
      <c r="B99" s="57"/>
      <c r="C99" s="57"/>
      <c r="D99" s="57"/>
      <c r="E99" s="57"/>
      <c r="F99" s="58"/>
      <c r="G99" s="57"/>
      <c r="I99" s="141"/>
      <c r="J99" s="56"/>
      <c r="K99" s="142"/>
      <c r="L99" s="56"/>
      <c r="M99" s="141"/>
      <c r="N99" s="56"/>
    </row>
    <row r="100" spans="1:14" s="29" customFormat="1" ht="21.95" customHeight="1" x14ac:dyDescent="0.25">
      <c r="A100" s="169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</row>
  </sheetData>
  <mergeCells count="2">
    <mergeCell ref="A55:N55"/>
    <mergeCell ref="A100:N100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75C4-1DFC-47CB-8051-A5C61AF04B17}">
  <dimension ref="A1:N101"/>
  <sheetViews>
    <sheetView topLeftCell="A94" zoomScaleNormal="100" zoomScaleSheetLayoutView="120" workbookViewId="0">
      <selection activeCell="E109" sqref="E109"/>
    </sheetView>
  </sheetViews>
  <sheetFormatPr defaultColWidth="6.5703125" defaultRowHeight="21.75" customHeight="1" x14ac:dyDescent="0.25"/>
  <cols>
    <col min="1" max="4" width="1.42578125" style="120" customWidth="1"/>
    <col min="5" max="5" width="39.7109375" style="120" customWidth="1"/>
    <col min="6" max="6" width="7.5703125" style="119" customWidth="1"/>
    <col min="7" max="7" width="0.5703125" style="120" customWidth="1"/>
    <col min="8" max="8" width="12.5703125" style="3" customWidth="1"/>
    <col min="9" max="9" width="0.5703125" style="121" customWidth="1"/>
    <col min="10" max="10" width="12.5703125" style="122" customWidth="1"/>
    <col min="11" max="11" width="0.5703125" style="123" customWidth="1"/>
    <col min="12" max="12" width="12.5703125" style="122" customWidth="1"/>
    <col min="13" max="13" width="0.5703125" style="121" customWidth="1"/>
    <col min="14" max="14" width="12.5703125" style="122" customWidth="1"/>
    <col min="15" max="16384" width="6.5703125" style="125"/>
  </cols>
  <sheetData>
    <row r="1" spans="1:14" ht="21.75" customHeight="1" x14ac:dyDescent="0.25">
      <c r="A1" s="118" t="str">
        <f>+'2-4 T'!A1</f>
        <v>บริษัท อินเตอร์ลิ้งค์ คอมมิวนิเคชั่น จำกัด (มหาชน)</v>
      </c>
      <c r="B1" s="118"/>
      <c r="C1" s="118"/>
      <c r="D1" s="118"/>
      <c r="E1" s="118"/>
      <c r="N1" s="124" t="s">
        <v>4</v>
      </c>
    </row>
    <row r="2" spans="1:14" ht="21.75" customHeight="1" x14ac:dyDescent="0.25">
      <c r="A2" s="118" t="s">
        <v>87</v>
      </c>
      <c r="B2" s="118"/>
      <c r="C2" s="118"/>
      <c r="D2" s="118"/>
      <c r="E2" s="118"/>
    </row>
    <row r="3" spans="1:14" ht="21.75" customHeight="1" x14ac:dyDescent="0.25">
      <c r="A3" s="126" t="s">
        <v>242</v>
      </c>
      <c r="B3" s="127"/>
      <c r="C3" s="127"/>
      <c r="D3" s="127"/>
      <c r="E3" s="127"/>
      <c r="F3" s="128"/>
      <c r="G3" s="129"/>
      <c r="H3" s="2"/>
      <c r="I3" s="130"/>
      <c r="J3" s="131"/>
      <c r="K3" s="132"/>
      <c r="L3" s="131"/>
      <c r="M3" s="130"/>
      <c r="N3" s="131"/>
    </row>
    <row r="5" spans="1:14" ht="18.600000000000001" customHeight="1" x14ac:dyDescent="0.25">
      <c r="A5" s="125"/>
      <c r="F5" s="133"/>
      <c r="G5" s="118"/>
      <c r="H5" s="2"/>
      <c r="I5" s="134"/>
      <c r="J5" s="134" t="s">
        <v>2</v>
      </c>
      <c r="K5" s="124"/>
      <c r="L5" s="131"/>
      <c r="M5" s="134"/>
      <c r="N5" s="38" t="s">
        <v>3</v>
      </c>
    </row>
    <row r="6" spans="1:14" ht="18.600000000000001" customHeight="1" x14ac:dyDescent="0.25">
      <c r="G6" s="118"/>
      <c r="H6" s="40" t="s">
        <v>7</v>
      </c>
      <c r="I6" s="22"/>
      <c r="J6" s="40" t="s">
        <v>8</v>
      </c>
      <c r="K6" s="41"/>
      <c r="L6" s="40" t="s">
        <v>7</v>
      </c>
      <c r="M6" s="22"/>
      <c r="N6" s="40" t="s">
        <v>8</v>
      </c>
    </row>
    <row r="7" spans="1:14" ht="18.600000000000001" customHeight="1" x14ac:dyDescent="0.25">
      <c r="F7" s="42" t="s">
        <v>9</v>
      </c>
      <c r="G7" s="118"/>
      <c r="H7" s="7" t="s">
        <v>10</v>
      </c>
      <c r="I7" s="135"/>
      <c r="J7" s="7" t="s">
        <v>10</v>
      </c>
      <c r="K7" s="136"/>
      <c r="L7" s="53" t="s">
        <v>10</v>
      </c>
      <c r="M7" s="135"/>
      <c r="N7" s="53" t="s">
        <v>10</v>
      </c>
    </row>
    <row r="8" spans="1:14" ht="6" customHeight="1" x14ac:dyDescent="0.25">
      <c r="I8" s="122"/>
      <c r="J8" s="3"/>
      <c r="K8" s="122"/>
      <c r="L8" s="3"/>
      <c r="M8" s="122"/>
    </row>
    <row r="9" spans="1:14" ht="18.600000000000001" customHeight="1" x14ac:dyDescent="0.25">
      <c r="A9" s="120" t="s">
        <v>88</v>
      </c>
      <c r="H9" s="3">
        <v>2167542946</v>
      </c>
      <c r="I9" s="122"/>
      <c r="J9" s="3">
        <v>2437420693</v>
      </c>
      <c r="K9" s="122"/>
      <c r="L9" s="3">
        <v>2181140626</v>
      </c>
      <c r="M9" s="122"/>
      <c r="N9" s="3">
        <v>2447815720</v>
      </c>
    </row>
    <row r="10" spans="1:14" ht="18.600000000000001" customHeight="1" x14ac:dyDescent="0.25">
      <c r="A10" s="120" t="s">
        <v>89</v>
      </c>
      <c r="H10" s="3">
        <v>391613014</v>
      </c>
      <c r="I10" s="122"/>
      <c r="J10" s="3">
        <v>701377752</v>
      </c>
      <c r="K10" s="122"/>
      <c r="L10" s="3">
        <v>17230214</v>
      </c>
      <c r="M10" s="122"/>
      <c r="N10" s="3">
        <v>0</v>
      </c>
    </row>
    <row r="11" spans="1:14" ht="18.600000000000001" customHeight="1" x14ac:dyDescent="0.25">
      <c r="A11" s="120" t="s">
        <v>256</v>
      </c>
      <c r="H11" s="3">
        <v>1068874846</v>
      </c>
      <c r="I11" s="122"/>
      <c r="J11" s="8">
        <v>1017960738</v>
      </c>
      <c r="K11" s="137"/>
      <c r="L11" s="8">
        <v>0</v>
      </c>
      <c r="M11" s="137"/>
      <c r="N11" s="8">
        <v>0</v>
      </c>
    </row>
    <row r="12" spans="1:14" ht="18.600000000000001" customHeight="1" x14ac:dyDescent="0.25">
      <c r="A12" s="120" t="s">
        <v>90</v>
      </c>
      <c r="H12" s="3">
        <v>1020498075</v>
      </c>
      <c r="I12" s="122"/>
      <c r="J12" s="3">
        <v>796598255</v>
      </c>
      <c r="K12" s="122"/>
      <c r="L12" s="3">
        <v>0</v>
      </c>
      <c r="M12" s="122"/>
      <c r="N12" s="3">
        <v>0</v>
      </c>
    </row>
    <row r="13" spans="1:14" ht="18.600000000000001" customHeight="1" x14ac:dyDescent="0.25">
      <c r="A13" s="120" t="s">
        <v>91</v>
      </c>
      <c r="H13" s="3">
        <v>53625677</v>
      </c>
      <c r="I13" s="122"/>
      <c r="J13" s="3">
        <v>100680756</v>
      </c>
      <c r="K13" s="122"/>
      <c r="L13" s="3">
        <v>0</v>
      </c>
      <c r="M13" s="122"/>
      <c r="N13" s="3">
        <v>0</v>
      </c>
    </row>
    <row r="14" spans="1:14" ht="18.600000000000001" customHeight="1" x14ac:dyDescent="0.25">
      <c r="A14" s="120" t="s">
        <v>123</v>
      </c>
      <c r="F14" s="119">
        <v>11</v>
      </c>
      <c r="H14" s="3">
        <v>0</v>
      </c>
      <c r="I14" s="122"/>
      <c r="J14" s="3">
        <v>54360167</v>
      </c>
      <c r="K14" s="122"/>
      <c r="L14" s="3">
        <v>0</v>
      </c>
      <c r="M14" s="122"/>
      <c r="N14" s="3">
        <v>0</v>
      </c>
    </row>
    <row r="15" spans="1:14" ht="18.600000000000001" customHeight="1" x14ac:dyDescent="0.25">
      <c r="A15" s="120" t="s">
        <v>92</v>
      </c>
      <c r="F15" s="119">
        <v>11</v>
      </c>
      <c r="H15" s="3">
        <v>2738155</v>
      </c>
      <c r="I15" s="122"/>
      <c r="J15" s="3">
        <v>2884381</v>
      </c>
      <c r="K15" s="122"/>
      <c r="L15" s="3">
        <v>0</v>
      </c>
      <c r="M15" s="122"/>
      <c r="N15" s="3">
        <v>47479785</v>
      </c>
    </row>
    <row r="16" spans="1:14" ht="18.600000000000001" customHeight="1" x14ac:dyDescent="0.25">
      <c r="A16" s="120" t="s">
        <v>93</v>
      </c>
      <c r="H16" s="131">
        <v>60073150</v>
      </c>
      <c r="I16" s="122"/>
      <c r="J16" s="131">
        <v>36912573</v>
      </c>
      <c r="K16" s="122"/>
      <c r="L16" s="131">
        <v>39877328</v>
      </c>
      <c r="M16" s="122"/>
      <c r="N16" s="131">
        <v>36582241</v>
      </c>
    </row>
    <row r="17" spans="1:14" ht="6" customHeight="1" x14ac:dyDescent="0.25">
      <c r="I17" s="122"/>
      <c r="J17" s="3"/>
      <c r="K17" s="122"/>
      <c r="L17" s="3"/>
      <c r="M17" s="122"/>
      <c r="N17" s="3"/>
    </row>
    <row r="18" spans="1:14" ht="18.600000000000001" customHeight="1" x14ac:dyDescent="0.25">
      <c r="A18" s="118" t="s">
        <v>94</v>
      </c>
      <c r="E18" s="118"/>
      <c r="H18" s="2">
        <f>SUM(H9:H16)</f>
        <v>4764965863</v>
      </c>
      <c r="I18" s="122"/>
      <c r="J18" s="2">
        <f>SUM(J9:J16)</f>
        <v>5148195315</v>
      </c>
      <c r="K18" s="122"/>
      <c r="L18" s="2">
        <f>SUM(L9:L16)</f>
        <v>2238248168</v>
      </c>
      <c r="M18" s="122"/>
      <c r="N18" s="2">
        <f>SUM(N9:N16)</f>
        <v>2531877746</v>
      </c>
    </row>
    <row r="19" spans="1:14" ht="12" customHeight="1" x14ac:dyDescent="0.25">
      <c r="I19" s="122"/>
      <c r="J19" s="3"/>
      <c r="K19" s="122"/>
      <c r="L19" s="3"/>
      <c r="M19" s="122"/>
      <c r="N19" s="3"/>
    </row>
    <row r="20" spans="1:14" ht="18.600000000000001" customHeight="1" x14ac:dyDescent="0.25">
      <c r="A20" s="120" t="s">
        <v>95</v>
      </c>
      <c r="F20" s="138"/>
      <c r="H20" s="122">
        <v>-1557702204</v>
      </c>
      <c r="J20" s="122">
        <v>-1763996043</v>
      </c>
      <c r="L20" s="122">
        <v>-1568186491</v>
      </c>
      <c r="N20" s="122">
        <v>-1771515552</v>
      </c>
    </row>
    <row r="21" spans="1:14" ht="18.600000000000001" customHeight="1" x14ac:dyDescent="0.25">
      <c r="A21" s="120" t="s">
        <v>96</v>
      </c>
      <c r="G21" s="139"/>
      <c r="H21" s="122">
        <v>-337982549</v>
      </c>
      <c r="I21" s="122"/>
      <c r="J21" s="122">
        <v>-585433631</v>
      </c>
      <c r="L21" s="122">
        <v>-7355255</v>
      </c>
      <c r="N21" s="122">
        <v>0</v>
      </c>
    </row>
    <row r="22" spans="1:14" ht="18.600000000000001" customHeight="1" x14ac:dyDescent="0.25">
      <c r="A22" s="120" t="s">
        <v>257</v>
      </c>
      <c r="G22" s="139"/>
      <c r="H22" s="122">
        <v>-914548076</v>
      </c>
      <c r="I22" s="122"/>
      <c r="J22" s="122">
        <v>-817338814</v>
      </c>
      <c r="K22" s="122"/>
      <c r="L22" s="122">
        <v>0</v>
      </c>
      <c r="M22" s="122"/>
      <c r="N22" s="122">
        <v>0</v>
      </c>
    </row>
    <row r="23" spans="1:14" ht="18.600000000000001" customHeight="1" x14ac:dyDescent="0.25">
      <c r="A23" s="120" t="s">
        <v>97</v>
      </c>
      <c r="G23" s="139"/>
      <c r="H23" s="122">
        <v>-898378526</v>
      </c>
      <c r="I23" s="122"/>
      <c r="J23" s="122">
        <v>-558044492</v>
      </c>
      <c r="K23" s="122"/>
      <c r="L23" s="122">
        <v>0</v>
      </c>
      <c r="M23" s="122"/>
      <c r="N23" s="122">
        <v>0</v>
      </c>
    </row>
    <row r="24" spans="1:14" ht="18.600000000000001" customHeight="1" x14ac:dyDescent="0.25">
      <c r="A24" s="120" t="s">
        <v>98</v>
      </c>
      <c r="G24" s="139"/>
      <c r="H24" s="122">
        <v>-39374338</v>
      </c>
      <c r="I24" s="122"/>
      <c r="J24" s="122">
        <v>-69984179</v>
      </c>
      <c r="K24" s="122"/>
      <c r="L24" s="122">
        <v>0</v>
      </c>
      <c r="M24" s="122"/>
      <c r="N24" s="122">
        <v>0</v>
      </c>
    </row>
    <row r="25" spans="1:14" ht="18.600000000000001" customHeight="1" x14ac:dyDescent="0.25">
      <c r="A25" s="120" t="s">
        <v>99</v>
      </c>
      <c r="G25" s="139"/>
      <c r="H25" s="122">
        <v>8559694</v>
      </c>
      <c r="I25" s="122"/>
      <c r="J25" s="122">
        <v>-3007157</v>
      </c>
      <c r="K25" s="122"/>
      <c r="L25" s="122">
        <v>68746297</v>
      </c>
      <c r="M25" s="122"/>
      <c r="N25" s="122">
        <v>-3397805</v>
      </c>
    </row>
    <row r="26" spans="1:14" ht="18.600000000000001" customHeight="1" x14ac:dyDescent="0.25">
      <c r="A26" s="120" t="s">
        <v>100</v>
      </c>
      <c r="G26" s="139"/>
      <c r="H26" s="122">
        <v>-321804950</v>
      </c>
      <c r="I26" s="122"/>
      <c r="J26" s="122">
        <v>-320465391</v>
      </c>
      <c r="K26" s="122"/>
      <c r="L26" s="122">
        <v>-254809894</v>
      </c>
      <c r="M26" s="122"/>
      <c r="N26" s="122">
        <v>-262859583.47999999</v>
      </c>
    </row>
    <row r="27" spans="1:14" ht="18.600000000000001" customHeight="1" x14ac:dyDescent="0.25">
      <c r="A27" s="120" t="s">
        <v>101</v>
      </c>
      <c r="G27" s="139"/>
      <c r="H27" s="122">
        <v>-207279955</v>
      </c>
      <c r="I27" s="122"/>
      <c r="J27" s="122">
        <v>-202619429</v>
      </c>
      <c r="K27" s="122"/>
      <c r="L27" s="122">
        <v>-107994043</v>
      </c>
      <c r="M27" s="122"/>
      <c r="N27" s="122">
        <v>-110680103</v>
      </c>
    </row>
    <row r="28" spans="1:14" ht="18.600000000000001" customHeight="1" x14ac:dyDescent="0.25">
      <c r="A28" s="120" t="s">
        <v>102</v>
      </c>
      <c r="G28" s="139"/>
      <c r="H28" s="122">
        <v>-92294655</v>
      </c>
      <c r="I28" s="122"/>
      <c r="J28" s="122">
        <v>-4268077</v>
      </c>
      <c r="K28" s="122"/>
      <c r="L28" s="122">
        <v>-5974000</v>
      </c>
      <c r="M28" s="122"/>
      <c r="N28" s="122">
        <v>-2154515.52</v>
      </c>
    </row>
    <row r="29" spans="1:14" ht="18.600000000000001" customHeight="1" x14ac:dyDescent="0.25">
      <c r="A29" s="120" t="s">
        <v>103</v>
      </c>
      <c r="G29" s="139"/>
      <c r="H29" s="131">
        <v>-125803821</v>
      </c>
      <c r="I29" s="122"/>
      <c r="J29" s="131">
        <v>-147526071</v>
      </c>
      <c r="K29" s="122"/>
      <c r="L29" s="131">
        <v>-260193</v>
      </c>
      <c r="M29" s="122"/>
      <c r="N29" s="131">
        <v>-225926</v>
      </c>
    </row>
    <row r="30" spans="1:14" ht="6" customHeight="1" x14ac:dyDescent="0.25">
      <c r="I30" s="122"/>
      <c r="J30" s="3"/>
      <c r="K30" s="122"/>
      <c r="L30" s="3"/>
      <c r="M30" s="122"/>
      <c r="N30" s="3"/>
    </row>
    <row r="31" spans="1:14" ht="18.600000000000001" customHeight="1" x14ac:dyDescent="0.25">
      <c r="A31" s="118" t="s">
        <v>104</v>
      </c>
      <c r="B31" s="118"/>
      <c r="C31" s="118"/>
      <c r="D31" s="118"/>
      <c r="H31" s="131">
        <f>SUM(H20:H29)</f>
        <v>-4486609380</v>
      </c>
      <c r="I31" s="122"/>
      <c r="J31" s="131">
        <f>SUM(J20:J29)</f>
        <v>-4472683284</v>
      </c>
      <c r="K31" s="122"/>
      <c r="L31" s="131">
        <f>SUM(L20:L29)</f>
        <v>-1875833579</v>
      </c>
      <c r="M31" s="122"/>
      <c r="N31" s="131">
        <f>SUM(N20:N29)</f>
        <v>-2150833485</v>
      </c>
    </row>
    <row r="32" spans="1:14" ht="12" customHeight="1" x14ac:dyDescent="0.25">
      <c r="A32" s="118"/>
      <c r="B32" s="118"/>
      <c r="C32" s="118"/>
      <c r="D32" s="118"/>
      <c r="I32" s="122"/>
      <c r="J32" s="3"/>
      <c r="K32" s="122"/>
      <c r="L32" s="3"/>
      <c r="M32" s="122"/>
      <c r="N32" s="3"/>
    </row>
    <row r="33" spans="1:14" ht="18.600000000000001" customHeight="1" x14ac:dyDescent="0.25">
      <c r="A33" s="118" t="s">
        <v>105</v>
      </c>
      <c r="B33" s="118"/>
      <c r="C33" s="118"/>
      <c r="D33" s="118"/>
      <c r="I33" s="122"/>
      <c r="J33" s="3"/>
      <c r="K33" s="122"/>
      <c r="L33" s="3"/>
      <c r="M33" s="122"/>
      <c r="N33" s="3"/>
    </row>
    <row r="34" spans="1:14" ht="18.600000000000001" customHeight="1" x14ac:dyDescent="0.25">
      <c r="A34" s="118"/>
      <c r="B34" s="118" t="s">
        <v>106</v>
      </c>
      <c r="C34" s="118"/>
      <c r="D34" s="118"/>
      <c r="H34" s="3">
        <f>H18+H31</f>
        <v>278356483</v>
      </c>
      <c r="I34" s="122"/>
      <c r="J34" s="3">
        <f>J18+J31</f>
        <v>675512031</v>
      </c>
      <c r="K34" s="122"/>
      <c r="L34" s="3">
        <f>L18+L31</f>
        <v>362414589</v>
      </c>
      <c r="M34" s="122"/>
      <c r="N34" s="3">
        <f>N18+N31</f>
        <v>381044261</v>
      </c>
    </row>
    <row r="35" spans="1:14" ht="18.600000000000001" customHeight="1" x14ac:dyDescent="0.25">
      <c r="A35" s="120" t="s">
        <v>107</v>
      </c>
      <c r="H35" s="131">
        <v>0</v>
      </c>
      <c r="I35" s="122"/>
      <c r="J35" s="131">
        <v>-510853</v>
      </c>
      <c r="K35" s="122"/>
      <c r="L35" s="131">
        <v>0</v>
      </c>
      <c r="M35" s="122"/>
      <c r="N35" s="131">
        <v>0</v>
      </c>
    </row>
    <row r="36" spans="1:14" ht="6" customHeight="1" x14ac:dyDescent="0.25">
      <c r="I36" s="122"/>
      <c r="J36" s="3"/>
      <c r="K36" s="122"/>
      <c r="L36" s="3"/>
      <c r="M36" s="122"/>
      <c r="N36" s="3"/>
    </row>
    <row r="37" spans="1:14" ht="18.600000000000001" customHeight="1" x14ac:dyDescent="0.25">
      <c r="A37" s="118" t="s">
        <v>108</v>
      </c>
      <c r="B37" s="118"/>
      <c r="C37" s="118"/>
      <c r="D37" s="118"/>
      <c r="H37" s="3">
        <f>SUM(H34:H35)</f>
        <v>278356483</v>
      </c>
      <c r="I37" s="122"/>
      <c r="J37" s="3">
        <f>SUM(J34:J35)</f>
        <v>675001178</v>
      </c>
      <c r="K37" s="122"/>
      <c r="L37" s="3">
        <f>SUM(L34:L35)</f>
        <v>362414589</v>
      </c>
      <c r="M37" s="122"/>
      <c r="N37" s="3">
        <f>SUM(N34:N35)</f>
        <v>381044261</v>
      </c>
    </row>
    <row r="38" spans="1:14" ht="18.600000000000001" customHeight="1" x14ac:dyDescent="0.25">
      <c r="A38" s="120" t="s">
        <v>109</v>
      </c>
      <c r="F38" s="23">
        <v>21</v>
      </c>
      <c r="H38" s="131">
        <v>-56582535</v>
      </c>
      <c r="I38" s="122"/>
      <c r="J38" s="131">
        <v>-125134272</v>
      </c>
      <c r="K38" s="122"/>
      <c r="L38" s="131">
        <v>-72752348</v>
      </c>
      <c r="M38" s="122"/>
      <c r="N38" s="131">
        <v>-66814633</v>
      </c>
    </row>
    <row r="39" spans="1:14" ht="6" customHeight="1" x14ac:dyDescent="0.25">
      <c r="F39" s="23"/>
      <c r="H39" s="122"/>
      <c r="I39" s="122"/>
      <c r="K39" s="122"/>
      <c r="M39" s="122"/>
    </row>
    <row r="40" spans="1:14" ht="18.600000000000001" customHeight="1" x14ac:dyDescent="0.25">
      <c r="A40" s="118" t="s">
        <v>110</v>
      </c>
      <c r="H40" s="2">
        <f>SUM(H37:H38)</f>
        <v>221773948</v>
      </c>
      <c r="I40" s="122"/>
      <c r="J40" s="2">
        <f>SUM(J37:J38)</f>
        <v>549866906</v>
      </c>
      <c r="K40" s="122"/>
      <c r="L40" s="2">
        <f>SUM(L37:L38)</f>
        <v>289662241</v>
      </c>
      <c r="M40" s="122"/>
      <c r="N40" s="2">
        <f>SUM(N37:N38)</f>
        <v>314229628</v>
      </c>
    </row>
    <row r="41" spans="1:14" ht="12" customHeight="1" x14ac:dyDescent="0.25">
      <c r="I41" s="122"/>
      <c r="J41" s="3"/>
      <c r="K41" s="122"/>
      <c r="L41" s="3"/>
      <c r="M41" s="122"/>
      <c r="N41" s="3"/>
    </row>
    <row r="42" spans="1:14" ht="18.600000000000001" customHeight="1" x14ac:dyDescent="0.25">
      <c r="A42" s="118" t="s">
        <v>111</v>
      </c>
      <c r="H42" s="122"/>
      <c r="I42" s="122"/>
      <c r="K42" s="122"/>
      <c r="M42" s="122"/>
    </row>
    <row r="43" spans="1:14" ht="18.600000000000001" customHeight="1" x14ac:dyDescent="0.25">
      <c r="A43" s="118"/>
      <c r="B43" s="120" t="s">
        <v>112</v>
      </c>
      <c r="I43" s="122"/>
      <c r="J43" s="3"/>
      <c r="K43" s="122"/>
      <c r="L43" s="3"/>
      <c r="M43" s="122"/>
      <c r="N43" s="3"/>
    </row>
    <row r="44" spans="1:14" ht="18.600000000000001" customHeight="1" x14ac:dyDescent="0.25">
      <c r="A44" s="118"/>
      <c r="C44" s="120" t="s">
        <v>113</v>
      </c>
      <c r="I44" s="122"/>
      <c r="J44" s="3"/>
      <c r="K44" s="122"/>
      <c r="L44" s="3"/>
      <c r="M44" s="122"/>
      <c r="N44" s="3"/>
    </row>
    <row r="45" spans="1:14" ht="18.600000000000001" customHeight="1" x14ac:dyDescent="0.25">
      <c r="A45" s="118"/>
      <c r="D45" s="140" t="s">
        <v>114</v>
      </c>
      <c r="I45" s="122"/>
      <c r="J45" s="3"/>
      <c r="K45" s="122"/>
      <c r="L45" s="3"/>
      <c r="M45" s="122"/>
      <c r="N45" s="3"/>
    </row>
    <row r="46" spans="1:14" ht="18.600000000000001" customHeight="1" x14ac:dyDescent="0.25">
      <c r="A46" s="118"/>
      <c r="E46" s="120" t="s">
        <v>115</v>
      </c>
      <c r="I46" s="122"/>
      <c r="J46" s="3"/>
      <c r="K46" s="122"/>
      <c r="L46" s="3"/>
      <c r="M46" s="122"/>
      <c r="N46" s="3"/>
    </row>
    <row r="47" spans="1:14" ht="18.600000000000001" customHeight="1" x14ac:dyDescent="0.25">
      <c r="A47" s="118"/>
      <c r="E47" s="120" t="s">
        <v>116</v>
      </c>
      <c r="H47" s="3">
        <v>-2858543</v>
      </c>
      <c r="I47" s="122"/>
      <c r="J47" s="3">
        <v>439776</v>
      </c>
      <c r="K47" s="122"/>
      <c r="L47" s="3">
        <v>0</v>
      </c>
      <c r="M47" s="122"/>
      <c r="N47" s="3">
        <v>0</v>
      </c>
    </row>
    <row r="48" spans="1:14" ht="18.600000000000001" customHeight="1" x14ac:dyDescent="0.25">
      <c r="A48" s="118"/>
      <c r="D48" s="140" t="s">
        <v>229</v>
      </c>
      <c r="I48" s="122"/>
      <c r="J48" s="3"/>
      <c r="K48" s="122"/>
      <c r="L48" s="3"/>
      <c r="M48" s="122"/>
      <c r="N48" s="3"/>
    </row>
    <row r="49" spans="1:14" ht="18.600000000000001" customHeight="1" x14ac:dyDescent="0.25">
      <c r="A49" s="118"/>
      <c r="E49" s="120" t="s">
        <v>224</v>
      </c>
      <c r="H49" s="131">
        <v>-3338824</v>
      </c>
      <c r="I49" s="122"/>
      <c r="J49" s="131">
        <v>0</v>
      </c>
      <c r="K49" s="122"/>
      <c r="L49" s="131">
        <v>0</v>
      </c>
      <c r="M49" s="122"/>
      <c r="N49" s="131">
        <v>0</v>
      </c>
    </row>
    <row r="50" spans="1:14" ht="6" customHeight="1" x14ac:dyDescent="0.25">
      <c r="A50" s="118"/>
      <c r="I50" s="122"/>
      <c r="J50" s="3"/>
      <c r="K50" s="122"/>
      <c r="L50" s="3"/>
      <c r="M50" s="122"/>
      <c r="N50" s="3"/>
    </row>
    <row r="51" spans="1:14" ht="18.600000000000001" customHeight="1" x14ac:dyDescent="0.25">
      <c r="A51" s="118" t="s">
        <v>117</v>
      </c>
      <c r="H51" s="2">
        <f>SUM(H47:H50)</f>
        <v>-6197367</v>
      </c>
      <c r="I51" s="122"/>
      <c r="J51" s="2">
        <f>SUM(J47:J50)</f>
        <v>439776</v>
      </c>
      <c r="K51" s="122"/>
      <c r="L51" s="2">
        <f>SUM(L47:L50)</f>
        <v>0</v>
      </c>
      <c r="M51" s="122"/>
      <c r="N51" s="2">
        <f>SUM(N47:N50)</f>
        <v>0</v>
      </c>
    </row>
    <row r="52" spans="1:14" ht="6" customHeight="1" x14ac:dyDescent="0.25">
      <c r="A52" s="118"/>
      <c r="I52" s="122"/>
      <c r="J52" s="3"/>
      <c r="K52" s="122"/>
      <c r="L52" s="3"/>
      <c r="M52" s="122"/>
      <c r="N52" s="3"/>
    </row>
    <row r="53" spans="1:14" ht="18.600000000000001" customHeight="1" thickBot="1" x14ac:dyDescent="0.3">
      <c r="A53" s="118" t="s">
        <v>118</v>
      </c>
      <c r="H53" s="4">
        <f>SUM(H40,H51)</f>
        <v>215576581</v>
      </c>
      <c r="I53" s="122"/>
      <c r="J53" s="4">
        <f>SUM(J40,J51)</f>
        <v>550306682</v>
      </c>
      <c r="K53" s="122"/>
      <c r="L53" s="4">
        <f>SUM(L40:L42)</f>
        <v>289662241</v>
      </c>
      <c r="M53" s="122"/>
      <c r="N53" s="4">
        <f>SUM(N40:N42)</f>
        <v>314229628</v>
      </c>
    </row>
    <row r="54" spans="1:14" ht="18.95" customHeight="1" thickTop="1" x14ac:dyDescent="0.25">
      <c r="A54" s="118"/>
      <c r="H54" s="122"/>
      <c r="I54" s="122"/>
      <c r="J54" s="3"/>
      <c r="K54" s="122"/>
      <c r="M54" s="122"/>
    </row>
    <row r="55" spans="1:14" ht="7.5" customHeight="1" x14ac:dyDescent="0.25">
      <c r="A55" s="118"/>
      <c r="H55" s="122"/>
      <c r="I55" s="122"/>
      <c r="J55" s="3"/>
      <c r="K55" s="122"/>
      <c r="M55" s="122"/>
    </row>
    <row r="56" spans="1:14" s="29" customFormat="1" ht="21.95" customHeight="1" x14ac:dyDescent="0.25">
      <c r="A56" s="169" t="str">
        <f>+'2-4 T'!A58:L58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</row>
    <row r="57" spans="1:14" ht="21.75" customHeight="1" x14ac:dyDescent="0.25">
      <c r="A57" s="54" t="str">
        <f>A1</f>
        <v>บริษัท อินเตอร์ลิ้งค์ คอมมิวนิเคชั่น จำกัด (มหาชน)</v>
      </c>
      <c r="B57" s="54"/>
      <c r="C57" s="54"/>
      <c r="D57" s="54"/>
      <c r="E57" s="54"/>
      <c r="F57" s="58"/>
      <c r="G57" s="57"/>
      <c r="I57" s="141"/>
      <c r="J57" s="56"/>
      <c r="K57" s="142"/>
      <c r="L57" s="56"/>
      <c r="M57" s="141"/>
      <c r="N57" s="124" t="s">
        <v>4</v>
      </c>
    </row>
    <row r="58" spans="1:14" ht="21.75" customHeight="1" x14ac:dyDescent="0.25">
      <c r="A58" s="54" t="s">
        <v>87</v>
      </c>
      <c r="B58" s="54"/>
      <c r="C58" s="54"/>
      <c r="D58" s="54"/>
      <c r="E58" s="54"/>
      <c r="F58" s="58"/>
      <c r="G58" s="57"/>
      <c r="I58" s="141"/>
      <c r="J58" s="56"/>
      <c r="K58" s="142"/>
      <c r="L58" s="56"/>
      <c r="M58" s="141"/>
      <c r="N58" s="56"/>
    </row>
    <row r="59" spans="1:14" ht="21.75" customHeight="1" x14ac:dyDescent="0.25">
      <c r="A59" s="61" t="str">
        <f>A3</f>
        <v>สำหรับรอบระยะเวลาเก้าเดือนสิ้นสุดวันที่ 30 กันยายน พ.ศ. 2568</v>
      </c>
      <c r="B59" s="61"/>
      <c r="C59" s="61"/>
      <c r="D59" s="61"/>
      <c r="E59" s="61"/>
      <c r="F59" s="143"/>
      <c r="G59" s="144"/>
      <c r="H59" s="2"/>
      <c r="I59" s="145"/>
      <c r="J59" s="59"/>
      <c r="K59" s="146"/>
      <c r="L59" s="59"/>
      <c r="M59" s="145"/>
      <c r="N59" s="59"/>
    </row>
    <row r="60" spans="1:14" ht="21.75" customHeight="1" x14ac:dyDescent="0.25">
      <c r="A60" s="57"/>
      <c r="B60" s="57"/>
      <c r="C60" s="57"/>
      <c r="D60" s="57"/>
      <c r="E60" s="57"/>
      <c r="F60" s="58"/>
      <c r="G60" s="57"/>
      <c r="I60" s="141"/>
      <c r="J60" s="56"/>
      <c r="K60" s="142"/>
      <c r="L60" s="56"/>
      <c r="M60" s="141"/>
      <c r="N60" s="56"/>
    </row>
    <row r="61" spans="1:14" ht="21.75" customHeight="1" x14ac:dyDescent="0.25">
      <c r="A61" s="147"/>
      <c r="B61" s="57"/>
      <c r="C61" s="57"/>
      <c r="D61" s="57"/>
      <c r="E61" s="57"/>
      <c r="F61" s="148"/>
      <c r="G61" s="54"/>
      <c r="H61" s="2"/>
      <c r="I61" s="134"/>
      <c r="J61" s="134" t="s">
        <v>2</v>
      </c>
      <c r="K61" s="124"/>
      <c r="L61" s="131"/>
      <c r="M61" s="134"/>
      <c r="N61" s="38" t="s">
        <v>3</v>
      </c>
    </row>
    <row r="62" spans="1:14" ht="21.75" customHeight="1" x14ac:dyDescent="0.25">
      <c r="G62" s="118"/>
      <c r="H62" s="40" t="s">
        <v>7</v>
      </c>
      <c r="I62" s="22"/>
      <c r="J62" s="40" t="s">
        <v>8</v>
      </c>
      <c r="K62" s="41"/>
      <c r="L62" s="40" t="s">
        <v>7</v>
      </c>
      <c r="M62" s="22"/>
      <c r="N62" s="40" t="s">
        <v>8</v>
      </c>
    </row>
    <row r="63" spans="1:14" ht="21.75" customHeight="1" x14ac:dyDescent="0.25">
      <c r="F63" s="149"/>
      <c r="G63" s="118"/>
      <c r="H63" s="7" t="s">
        <v>10</v>
      </c>
      <c r="I63" s="135"/>
      <c r="J63" s="7" t="s">
        <v>10</v>
      </c>
      <c r="K63" s="136"/>
      <c r="L63" s="53" t="s">
        <v>10</v>
      </c>
      <c r="M63" s="135"/>
      <c r="N63" s="53" t="s">
        <v>10</v>
      </c>
    </row>
    <row r="64" spans="1:14" ht="21.75" customHeight="1" x14ac:dyDescent="0.25">
      <c r="F64" s="149"/>
      <c r="G64" s="118"/>
      <c r="H64" s="14"/>
      <c r="I64" s="135"/>
      <c r="J64" s="14"/>
      <c r="K64" s="136"/>
      <c r="L64" s="14"/>
      <c r="M64" s="135"/>
      <c r="N64" s="60"/>
    </row>
    <row r="65" spans="1:14" ht="21.75" customHeight="1" x14ac:dyDescent="0.25">
      <c r="A65" s="118" t="s">
        <v>227</v>
      </c>
      <c r="J65" s="3"/>
      <c r="L65" s="3"/>
      <c r="N65" s="3"/>
    </row>
    <row r="66" spans="1:14" ht="21.75" customHeight="1" x14ac:dyDescent="0.25">
      <c r="A66" s="125"/>
      <c r="B66" s="140" t="s">
        <v>119</v>
      </c>
      <c r="C66" s="140"/>
      <c r="D66" s="140"/>
      <c r="H66" s="122">
        <v>246168011</v>
      </c>
      <c r="I66" s="122"/>
      <c r="J66" s="122">
        <v>430632674</v>
      </c>
      <c r="K66" s="122"/>
      <c r="L66" s="122">
        <v>289662241</v>
      </c>
      <c r="M66" s="122"/>
      <c r="N66" s="122">
        <v>314229628</v>
      </c>
    </row>
    <row r="67" spans="1:14" ht="21.75" customHeight="1" x14ac:dyDescent="0.25">
      <c r="A67" s="125"/>
      <c r="B67" s="150" t="s">
        <v>120</v>
      </c>
      <c r="C67" s="150"/>
      <c r="D67" s="150"/>
      <c r="H67" s="131">
        <v>-24394063</v>
      </c>
      <c r="I67" s="122"/>
      <c r="J67" s="131">
        <v>119234232</v>
      </c>
      <c r="K67" s="122"/>
      <c r="L67" s="131">
        <v>0</v>
      </c>
      <c r="M67" s="122"/>
      <c r="N67" s="131">
        <v>0</v>
      </c>
    </row>
    <row r="68" spans="1:14" ht="6" customHeight="1" x14ac:dyDescent="0.25">
      <c r="A68" s="57"/>
      <c r="H68" s="122"/>
      <c r="I68" s="122"/>
      <c r="K68" s="122"/>
      <c r="M68" s="122"/>
    </row>
    <row r="69" spans="1:14" ht="21.75" customHeight="1" thickBot="1" x14ac:dyDescent="0.3">
      <c r="A69" s="57"/>
      <c r="H69" s="151">
        <f>SUM(H66:H68)</f>
        <v>221773948</v>
      </c>
      <c r="I69" s="122"/>
      <c r="J69" s="151">
        <f>SUM(J66:J68)</f>
        <v>549866906</v>
      </c>
      <c r="K69" s="122"/>
      <c r="L69" s="151">
        <f>SUM(L66:L68)</f>
        <v>289662241</v>
      </c>
      <c r="M69" s="122"/>
      <c r="N69" s="151">
        <f>SUM(N66:N68)</f>
        <v>314229628</v>
      </c>
    </row>
    <row r="70" spans="1:14" ht="21.75" customHeight="1" thickTop="1" x14ac:dyDescent="0.25">
      <c r="F70" s="149"/>
      <c r="G70" s="118"/>
      <c r="H70" s="60"/>
      <c r="I70" s="135"/>
      <c r="J70" s="60"/>
      <c r="K70" s="135"/>
      <c r="L70" s="60"/>
      <c r="M70" s="135"/>
      <c r="N70" s="60"/>
    </row>
    <row r="71" spans="1:14" ht="21.75" customHeight="1" x14ac:dyDescent="0.25">
      <c r="A71" s="54" t="s">
        <v>228</v>
      </c>
      <c r="H71" s="122"/>
      <c r="I71" s="122"/>
      <c r="K71" s="122"/>
      <c r="M71" s="122"/>
    </row>
    <row r="72" spans="1:14" ht="21.75" customHeight="1" x14ac:dyDescent="0.25">
      <c r="A72" s="125"/>
      <c r="B72" s="150" t="s">
        <v>119</v>
      </c>
      <c r="C72" s="150"/>
      <c r="D72" s="150"/>
      <c r="H72" s="122">
        <v>243904264</v>
      </c>
      <c r="I72" s="122"/>
      <c r="J72" s="122">
        <v>430848672</v>
      </c>
      <c r="K72" s="122"/>
      <c r="L72" s="122">
        <v>289662241</v>
      </c>
      <c r="M72" s="122"/>
      <c r="N72" s="122">
        <v>314229628</v>
      </c>
    </row>
    <row r="73" spans="1:14" ht="21.75" customHeight="1" x14ac:dyDescent="0.25">
      <c r="A73" s="125"/>
      <c r="B73" s="150" t="s">
        <v>120</v>
      </c>
      <c r="C73" s="150"/>
      <c r="D73" s="150"/>
      <c r="H73" s="131">
        <v>-28327683</v>
      </c>
      <c r="I73" s="122"/>
      <c r="J73" s="131">
        <v>119458010</v>
      </c>
      <c r="K73" s="122"/>
      <c r="L73" s="131">
        <v>0</v>
      </c>
      <c r="M73" s="122"/>
      <c r="N73" s="131">
        <v>0</v>
      </c>
    </row>
    <row r="74" spans="1:14" ht="6" customHeight="1" x14ac:dyDescent="0.25">
      <c r="A74" s="57"/>
      <c r="H74" s="122"/>
      <c r="I74" s="122"/>
      <c r="K74" s="122"/>
      <c r="M74" s="122"/>
    </row>
    <row r="75" spans="1:14" ht="21.75" customHeight="1" thickBot="1" x14ac:dyDescent="0.3">
      <c r="A75" s="57"/>
      <c r="H75" s="151">
        <f>SUM(H72:H74)</f>
        <v>215576581</v>
      </c>
      <c r="I75" s="122"/>
      <c r="J75" s="151">
        <f>SUM(J72:J74)</f>
        <v>550306682</v>
      </c>
      <c r="K75" s="122"/>
      <c r="L75" s="151">
        <f>SUM(L72:L74)</f>
        <v>289662241</v>
      </c>
      <c r="M75" s="122"/>
      <c r="N75" s="151">
        <f>SUM(N72:N74)</f>
        <v>314229628</v>
      </c>
    </row>
    <row r="76" spans="1:14" ht="21.75" customHeight="1" thickTop="1" x14ac:dyDescent="0.25">
      <c r="A76" s="57"/>
      <c r="B76" s="57"/>
      <c r="C76" s="57"/>
      <c r="D76" s="57"/>
      <c r="E76" s="57"/>
      <c r="F76" s="55"/>
      <c r="G76" s="54"/>
      <c r="H76" s="60"/>
      <c r="I76" s="135"/>
      <c r="J76" s="60"/>
      <c r="K76" s="135"/>
      <c r="L76" s="60"/>
      <c r="M76" s="135"/>
      <c r="N76" s="60"/>
    </row>
    <row r="77" spans="1:14" ht="21.75" customHeight="1" x14ac:dyDescent="0.25">
      <c r="A77" s="54" t="s">
        <v>121</v>
      </c>
      <c r="B77" s="57"/>
      <c r="C77" s="57"/>
      <c r="D77" s="57"/>
      <c r="E77" s="57"/>
      <c r="F77" s="58"/>
      <c r="G77" s="56"/>
      <c r="H77" s="56"/>
      <c r="I77" s="56"/>
      <c r="J77" s="56"/>
      <c r="K77" s="56"/>
      <c r="L77" s="56"/>
      <c r="M77" s="56"/>
      <c r="N77" s="56"/>
    </row>
    <row r="78" spans="1:14" ht="21.75" customHeight="1" x14ac:dyDescent="0.25">
      <c r="A78" s="54"/>
      <c r="B78" s="57" t="s">
        <v>122</v>
      </c>
      <c r="C78" s="57"/>
      <c r="D78" s="57"/>
      <c r="E78" s="57"/>
      <c r="F78" s="58"/>
      <c r="G78" s="57"/>
      <c r="H78" s="152">
        <v>0.45300000000000001</v>
      </c>
      <c r="I78" s="153"/>
      <c r="J78" s="152">
        <v>0.79200000000000004</v>
      </c>
      <c r="K78" s="154"/>
      <c r="L78" s="152">
        <v>0.53</v>
      </c>
      <c r="M78" s="154"/>
      <c r="N78" s="152">
        <v>0.57999999999999996</v>
      </c>
    </row>
    <row r="79" spans="1:14" ht="21.75" customHeight="1" x14ac:dyDescent="0.25">
      <c r="A79" s="54"/>
      <c r="B79" s="57"/>
      <c r="C79" s="57"/>
      <c r="D79" s="57"/>
      <c r="E79" s="57"/>
      <c r="F79" s="58"/>
      <c r="G79" s="57"/>
      <c r="I79" s="141"/>
      <c r="J79" s="3"/>
      <c r="K79" s="141"/>
      <c r="L79" s="56"/>
      <c r="M79" s="142"/>
      <c r="N79" s="56"/>
    </row>
    <row r="80" spans="1:14" ht="21.75" customHeight="1" x14ac:dyDescent="0.25">
      <c r="A80" s="54"/>
      <c r="B80" s="57"/>
      <c r="C80" s="57"/>
      <c r="D80" s="57"/>
      <c r="E80" s="57"/>
      <c r="F80" s="58"/>
      <c r="G80" s="57"/>
      <c r="I80" s="141"/>
      <c r="J80" s="3"/>
      <c r="K80" s="141"/>
      <c r="L80" s="56"/>
      <c r="M80" s="142"/>
      <c r="N80" s="56"/>
    </row>
    <row r="81" spans="1:14" ht="21.75" customHeight="1" x14ac:dyDescent="0.25">
      <c r="A81" s="54"/>
      <c r="B81" s="57"/>
      <c r="C81" s="57"/>
      <c r="D81" s="57"/>
      <c r="E81" s="57"/>
      <c r="F81" s="58"/>
      <c r="G81" s="57"/>
      <c r="I81" s="141"/>
      <c r="J81" s="3"/>
      <c r="K81" s="141"/>
      <c r="L81" s="56"/>
      <c r="M81" s="142"/>
      <c r="N81" s="56"/>
    </row>
    <row r="82" spans="1:14" ht="21.75" customHeight="1" x14ac:dyDescent="0.25">
      <c r="A82" s="54"/>
      <c r="B82" s="57"/>
      <c r="C82" s="57"/>
      <c r="D82" s="57"/>
      <c r="E82" s="57"/>
      <c r="F82" s="58"/>
      <c r="G82" s="57"/>
      <c r="I82" s="141"/>
      <c r="J82" s="3"/>
      <c r="K82" s="141"/>
      <c r="L82" s="56"/>
      <c r="M82" s="142"/>
      <c r="N82" s="56"/>
    </row>
    <row r="83" spans="1:14" ht="21.75" customHeight="1" x14ac:dyDescent="0.25">
      <c r="A83" s="54"/>
      <c r="B83" s="57"/>
      <c r="C83" s="57"/>
      <c r="D83" s="57"/>
      <c r="E83" s="57"/>
      <c r="F83" s="58"/>
      <c r="G83" s="57"/>
      <c r="I83" s="141"/>
      <c r="J83" s="56"/>
      <c r="K83" s="142"/>
      <c r="L83" s="56"/>
      <c r="M83" s="141"/>
      <c r="N83" s="56"/>
    </row>
    <row r="84" spans="1:14" ht="21.75" customHeight="1" x14ac:dyDescent="0.25">
      <c r="A84" s="54"/>
      <c r="B84" s="57"/>
      <c r="C84" s="57"/>
      <c r="D84" s="57"/>
      <c r="E84" s="57"/>
      <c r="F84" s="58"/>
      <c r="G84" s="57"/>
      <c r="I84" s="141"/>
      <c r="J84" s="56"/>
      <c r="K84" s="142"/>
      <c r="L84" s="56"/>
      <c r="M84" s="141"/>
      <c r="N84" s="56"/>
    </row>
    <row r="85" spans="1:14" ht="21.75" customHeight="1" x14ac:dyDescent="0.25">
      <c r="A85" s="54"/>
      <c r="B85" s="57"/>
      <c r="C85" s="57"/>
      <c r="D85" s="57"/>
      <c r="E85" s="57"/>
      <c r="F85" s="58"/>
      <c r="G85" s="57"/>
      <c r="I85" s="141"/>
      <c r="J85" s="56"/>
      <c r="K85" s="142"/>
      <c r="L85" s="56"/>
      <c r="M85" s="141"/>
      <c r="N85" s="56"/>
    </row>
    <row r="86" spans="1:14" ht="21.75" customHeight="1" x14ac:dyDescent="0.25">
      <c r="A86" s="54"/>
      <c r="B86" s="57"/>
      <c r="C86" s="57"/>
      <c r="D86" s="57"/>
      <c r="E86" s="57"/>
      <c r="F86" s="58"/>
      <c r="G86" s="57"/>
      <c r="I86" s="141"/>
      <c r="J86" s="56"/>
      <c r="K86" s="142"/>
      <c r="L86" s="56"/>
      <c r="M86" s="141"/>
      <c r="N86" s="56"/>
    </row>
    <row r="87" spans="1:14" ht="21.75" customHeight="1" x14ac:dyDescent="0.25">
      <c r="A87" s="54"/>
      <c r="B87" s="57"/>
      <c r="C87" s="57"/>
      <c r="D87" s="57"/>
      <c r="E87" s="57"/>
      <c r="F87" s="58"/>
      <c r="G87" s="57"/>
      <c r="I87" s="141"/>
      <c r="J87" s="56"/>
      <c r="K87" s="142"/>
      <c r="L87" s="56"/>
      <c r="M87" s="141"/>
      <c r="N87" s="56"/>
    </row>
    <row r="88" spans="1:14" ht="21.75" customHeight="1" x14ac:dyDescent="0.25">
      <c r="A88" s="54"/>
      <c r="B88" s="57"/>
      <c r="C88" s="57"/>
      <c r="D88" s="57"/>
      <c r="E88" s="57"/>
      <c r="F88" s="58"/>
      <c r="G88" s="57"/>
      <c r="I88" s="141"/>
      <c r="J88" s="56"/>
      <c r="K88" s="142"/>
      <c r="L88" s="56"/>
      <c r="M88" s="141"/>
      <c r="N88" s="56"/>
    </row>
    <row r="89" spans="1:14" ht="21.75" customHeight="1" x14ac:dyDescent="0.25">
      <c r="A89" s="54"/>
      <c r="B89" s="57"/>
      <c r="C89" s="57"/>
      <c r="D89" s="57"/>
      <c r="E89" s="57"/>
      <c r="F89" s="58"/>
      <c r="G89" s="57"/>
      <c r="I89" s="141"/>
      <c r="J89" s="56"/>
      <c r="K89" s="142"/>
      <c r="L89" s="56"/>
      <c r="M89" s="141"/>
      <c r="N89" s="56"/>
    </row>
    <row r="90" spans="1:14" ht="21.75" customHeight="1" x14ac:dyDescent="0.25">
      <c r="A90" s="54"/>
      <c r="B90" s="57"/>
      <c r="C90" s="57"/>
      <c r="D90" s="57"/>
      <c r="E90" s="57"/>
      <c r="F90" s="58"/>
      <c r="G90" s="57"/>
      <c r="I90" s="141"/>
      <c r="J90" s="56"/>
      <c r="K90" s="142"/>
      <c r="L90" s="56"/>
      <c r="M90" s="141"/>
      <c r="N90" s="56"/>
    </row>
    <row r="91" spans="1:14" ht="21.75" customHeight="1" x14ac:dyDescent="0.25">
      <c r="A91" s="54"/>
      <c r="B91" s="57"/>
      <c r="C91" s="57"/>
      <c r="D91" s="57"/>
      <c r="E91" s="57"/>
      <c r="F91" s="58"/>
      <c r="G91" s="57"/>
      <c r="I91" s="141"/>
      <c r="J91" s="56"/>
      <c r="K91" s="142"/>
      <c r="L91" s="56"/>
      <c r="M91" s="141"/>
      <c r="N91" s="56"/>
    </row>
    <row r="92" spans="1:14" ht="21.75" customHeight="1" x14ac:dyDescent="0.25">
      <c r="A92" s="54"/>
      <c r="B92" s="57"/>
      <c r="C92" s="57"/>
      <c r="D92" s="57"/>
      <c r="E92" s="57"/>
      <c r="F92" s="58"/>
      <c r="G92" s="57"/>
      <c r="I92" s="141"/>
      <c r="J92" s="56"/>
      <c r="K92" s="142"/>
      <c r="L92" s="56"/>
      <c r="M92" s="141"/>
      <c r="N92" s="56"/>
    </row>
    <row r="93" spans="1:14" ht="21.75" customHeight="1" x14ac:dyDescent="0.25">
      <c r="A93" s="54"/>
      <c r="B93" s="57"/>
      <c r="C93" s="57"/>
      <c r="D93" s="57"/>
      <c r="E93" s="57"/>
      <c r="F93" s="58"/>
      <c r="G93" s="57"/>
      <c r="I93" s="141"/>
      <c r="J93" s="56"/>
      <c r="K93" s="142"/>
      <c r="L93" s="56"/>
      <c r="M93" s="141"/>
      <c r="N93" s="56"/>
    </row>
    <row r="94" spans="1:14" ht="21.75" customHeight="1" x14ac:dyDescent="0.25">
      <c r="A94" s="54"/>
      <c r="B94" s="57"/>
      <c r="C94" s="57"/>
      <c r="D94" s="57"/>
      <c r="E94" s="57"/>
      <c r="F94" s="58"/>
      <c r="G94" s="57"/>
      <c r="I94" s="141"/>
      <c r="J94" s="56"/>
      <c r="K94" s="142"/>
      <c r="L94" s="56"/>
      <c r="M94" s="141"/>
      <c r="N94" s="56"/>
    </row>
    <row r="95" spans="1:14" ht="21.75" customHeight="1" x14ac:dyDescent="0.25">
      <c r="A95" s="54"/>
      <c r="B95" s="57"/>
      <c r="C95" s="57"/>
      <c r="D95" s="57"/>
      <c r="E95" s="57"/>
      <c r="F95" s="58"/>
      <c r="G95" s="57"/>
      <c r="I95" s="141"/>
      <c r="J95" s="56"/>
      <c r="K95" s="142"/>
      <c r="L95" s="56"/>
      <c r="M95" s="141"/>
      <c r="N95" s="56"/>
    </row>
    <row r="96" spans="1:14" ht="21.75" customHeight="1" x14ac:dyDescent="0.25">
      <c r="A96" s="54"/>
      <c r="B96" s="57"/>
      <c r="C96" s="57"/>
      <c r="D96" s="57"/>
      <c r="E96" s="57"/>
      <c r="F96" s="58"/>
      <c r="G96" s="57"/>
      <c r="I96" s="141"/>
      <c r="J96" s="56"/>
      <c r="K96" s="142"/>
      <c r="L96" s="56"/>
      <c r="M96" s="141"/>
      <c r="N96" s="56"/>
    </row>
    <row r="97" spans="1:14" ht="21.75" customHeight="1" x14ac:dyDescent="0.25">
      <c r="A97" s="54"/>
      <c r="B97" s="57"/>
      <c r="C97" s="57"/>
      <c r="D97" s="57"/>
      <c r="E97" s="57"/>
      <c r="F97" s="58"/>
      <c r="G97" s="57"/>
      <c r="I97" s="141"/>
      <c r="J97" s="56"/>
      <c r="K97" s="142"/>
      <c r="L97" s="56"/>
      <c r="M97" s="141"/>
      <c r="N97" s="56"/>
    </row>
    <row r="98" spans="1:14" ht="21.75" customHeight="1" x14ac:dyDescent="0.25">
      <c r="A98" s="54"/>
      <c r="B98" s="57"/>
      <c r="C98" s="57"/>
      <c r="D98" s="57"/>
      <c r="E98" s="57"/>
      <c r="F98" s="58"/>
      <c r="G98" s="57"/>
      <c r="I98" s="141"/>
      <c r="J98" s="56"/>
      <c r="K98" s="142"/>
      <c r="L98" s="56"/>
      <c r="M98" s="141"/>
      <c r="N98" s="56"/>
    </row>
    <row r="99" spans="1:14" ht="21.75" customHeight="1" x14ac:dyDescent="0.25">
      <c r="A99" s="54"/>
      <c r="B99" s="57"/>
      <c r="C99" s="57"/>
      <c r="D99" s="57"/>
      <c r="E99" s="57"/>
      <c r="F99" s="58"/>
      <c r="G99" s="57"/>
      <c r="I99" s="141"/>
      <c r="J99" s="56"/>
      <c r="K99" s="142"/>
      <c r="L99" s="56"/>
      <c r="M99" s="141"/>
      <c r="N99" s="56"/>
    </row>
    <row r="100" spans="1:14" ht="11.25" customHeight="1" x14ac:dyDescent="0.25">
      <c r="A100" s="54"/>
      <c r="B100" s="57"/>
      <c r="C100" s="57"/>
      <c r="D100" s="57"/>
      <c r="E100" s="57"/>
      <c r="F100" s="58"/>
      <c r="G100" s="57"/>
      <c r="I100" s="141"/>
      <c r="J100" s="56"/>
      <c r="K100" s="142"/>
      <c r="L100" s="56"/>
      <c r="M100" s="141"/>
      <c r="N100" s="56"/>
    </row>
    <row r="101" spans="1:14" s="29" customFormat="1" ht="21.95" customHeight="1" x14ac:dyDescent="0.25">
      <c r="A101" s="169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</row>
  </sheetData>
  <mergeCells count="2">
    <mergeCell ref="A56:N56"/>
    <mergeCell ref="A101:N101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74E4-3395-4774-93BC-2D557FD054CA}">
  <dimension ref="A1:AB40"/>
  <sheetViews>
    <sheetView topLeftCell="A9" zoomScaleNormal="100" zoomScaleSheetLayoutView="90" workbookViewId="0">
      <selection activeCell="F26" sqref="F26"/>
    </sheetView>
  </sheetViews>
  <sheetFormatPr defaultColWidth="9.42578125" defaultRowHeight="21.75" customHeight="1" x14ac:dyDescent="0.25"/>
  <cols>
    <col min="1" max="2" width="1.42578125" style="83" customWidth="1"/>
    <col min="3" max="3" width="37.85546875" style="83" customWidth="1"/>
    <col min="4" max="4" width="8.140625" style="89" customWidth="1"/>
    <col min="5" max="5" width="0.42578125" style="97" customWidth="1"/>
    <col min="6" max="6" width="10.42578125" style="89" customWidth="1"/>
    <col min="7" max="7" width="0.5703125" style="97" customWidth="1"/>
    <col min="8" max="8" width="9.85546875" style="89" bestFit="1" customWidth="1"/>
    <col min="9" max="9" width="0.5703125" style="97" customWidth="1"/>
    <col min="10" max="10" width="10.5703125" style="89" customWidth="1"/>
    <col min="11" max="11" width="0.5703125" style="97" customWidth="1"/>
    <col min="12" max="12" width="12.5703125" style="97" customWidth="1"/>
    <col min="13" max="13" width="0.5703125" style="97" customWidth="1"/>
    <col min="14" max="14" width="13" style="89" customWidth="1"/>
    <col min="15" max="15" width="0.5703125" style="97" customWidth="1"/>
    <col min="16" max="16" width="14.85546875" style="97" customWidth="1"/>
    <col min="17" max="17" width="0.5703125" style="97" customWidth="1"/>
    <col min="18" max="18" width="12.140625" style="97" customWidth="1"/>
    <col min="19" max="19" width="0.5703125" style="97" customWidth="1"/>
    <col min="20" max="20" width="10" style="89" customWidth="1"/>
    <col min="21" max="21" width="0.5703125" style="89" customWidth="1"/>
    <col min="22" max="22" width="11.140625" style="89" bestFit="1" customWidth="1"/>
    <col min="23" max="23" width="0.5703125" style="97" customWidth="1"/>
    <col min="24" max="24" width="12.5703125" style="97" customWidth="1"/>
    <col min="25" max="25" width="0.5703125" style="97" customWidth="1"/>
    <col min="26" max="26" width="12.5703125" style="89" customWidth="1"/>
    <col min="27" max="27" width="0.5703125" style="97" customWidth="1"/>
    <col min="28" max="28" width="13.140625" style="89" customWidth="1"/>
    <col min="29" max="16384" width="9.42578125" style="83"/>
  </cols>
  <sheetData>
    <row r="1" spans="1:28" ht="21.75" customHeight="1" x14ac:dyDescent="0.25">
      <c r="A1" s="77" t="str">
        <f>'5-6 (3m)'!A1</f>
        <v>บริษัท อินเตอร์ลิ้งค์ คอมมิวนิเคชั่น จำกัด (มหาชน)</v>
      </c>
      <c r="B1" s="96"/>
      <c r="C1" s="96"/>
      <c r="AB1" s="98" t="s">
        <v>4</v>
      </c>
    </row>
    <row r="2" spans="1:28" ht="21.75" customHeight="1" x14ac:dyDescent="0.25">
      <c r="A2" s="77" t="s">
        <v>124</v>
      </c>
      <c r="B2" s="96"/>
      <c r="C2" s="96"/>
    </row>
    <row r="3" spans="1:28" ht="21.75" customHeight="1" x14ac:dyDescent="0.25">
      <c r="A3" s="99" t="str">
        <f>'7-8 (9m)'!A3</f>
        <v>สำหรับรอบระยะเวลาเก้าเดือนสิ้นสุดวันที่ 30 กันยายน พ.ศ. 2568</v>
      </c>
      <c r="B3" s="100"/>
      <c r="C3" s="100"/>
      <c r="D3" s="94"/>
      <c r="E3" s="101"/>
      <c r="F3" s="94"/>
      <c r="G3" s="101"/>
      <c r="H3" s="94"/>
      <c r="I3" s="101"/>
      <c r="J3" s="94"/>
      <c r="K3" s="101"/>
      <c r="L3" s="101"/>
      <c r="M3" s="101"/>
      <c r="N3" s="94"/>
      <c r="O3" s="101"/>
      <c r="P3" s="101"/>
      <c r="Q3" s="101"/>
      <c r="R3" s="101"/>
      <c r="S3" s="101"/>
      <c r="T3" s="94"/>
      <c r="U3" s="94"/>
      <c r="V3" s="94"/>
      <c r="W3" s="101"/>
      <c r="X3" s="101"/>
      <c r="Y3" s="101"/>
      <c r="Z3" s="94"/>
      <c r="AA3" s="101"/>
      <c r="AB3" s="94"/>
    </row>
    <row r="5" spans="1:28" ht="20.45" customHeight="1" x14ac:dyDescent="0.25">
      <c r="B5" s="102"/>
      <c r="C5" s="102"/>
      <c r="D5" s="102"/>
      <c r="E5" s="102"/>
      <c r="F5" s="103"/>
      <c r="G5" s="104"/>
      <c r="H5" s="103"/>
      <c r="I5" s="104"/>
      <c r="J5" s="103"/>
      <c r="K5" s="104"/>
      <c r="L5" s="104"/>
      <c r="M5" s="104"/>
      <c r="N5" s="103"/>
      <c r="O5" s="104"/>
      <c r="P5" s="104"/>
      <c r="Q5" s="104"/>
      <c r="R5" s="104"/>
      <c r="S5" s="104"/>
      <c r="T5" s="103"/>
      <c r="U5" s="103"/>
      <c r="V5" s="103"/>
      <c r="W5" s="104"/>
      <c r="X5" s="104"/>
      <c r="Y5" s="104"/>
      <c r="Z5" s="103"/>
      <c r="AA5" s="104"/>
      <c r="AB5" s="103" t="s">
        <v>2</v>
      </c>
    </row>
    <row r="6" spans="1:28" ht="20.45" customHeight="1" x14ac:dyDescent="0.25">
      <c r="B6" s="102"/>
      <c r="C6" s="102"/>
      <c r="D6" s="102"/>
      <c r="E6" s="102"/>
      <c r="F6" s="170" t="s">
        <v>125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02"/>
      <c r="Z6" s="105"/>
      <c r="AA6" s="102"/>
      <c r="AB6" s="105"/>
    </row>
    <row r="7" spans="1:28" ht="20.45" customHeight="1" x14ac:dyDescent="0.25">
      <c r="B7" s="102"/>
      <c r="C7" s="102"/>
      <c r="D7" s="102"/>
      <c r="E7" s="102"/>
      <c r="F7" s="105"/>
      <c r="G7" s="102"/>
      <c r="H7" s="105"/>
      <c r="I7" s="102"/>
      <c r="J7" s="105"/>
      <c r="K7" s="102"/>
      <c r="L7" s="171" t="s">
        <v>82</v>
      </c>
      <c r="M7" s="171"/>
      <c r="N7" s="171"/>
      <c r="O7" s="171"/>
      <c r="P7" s="171"/>
      <c r="Q7" s="171"/>
      <c r="R7" s="171"/>
      <c r="S7" s="102"/>
      <c r="T7" s="172" t="s">
        <v>79</v>
      </c>
      <c r="U7" s="172"/>
      <c r="V7" s="172"/>
      <c r="W7" s="102"/>
      <c r="X7" s="102"/>
      <c r="Y7" s="102"/>
      <c r="Z7" s="105"/>
      <c r="AA7" s="102"/>
      <c r="AB7" s="105"/>
    </row>
    <row r="8" spans="1:28" ht="20.45" customHeight="1" x14ac:dyDescent="0.25">
      <c r="B8" s="102"/>
      <c r="C8" s="102"/>
      <c r="D8" s="102"/>
      <c r="E8" s="102"/>
      <c r="F8" s="105"/>
      <c r="G8" s="102"/>
      <c r="H8" s="105"/>
      <c r="I8" s="102"/>
      <c r="J8" s="105"/>
      <c r="K8" s="102"/>
      <c r="L8" s="106"/>
      <c r="M8" s="106"/>
      <c r="N8" s="106"/>
      <c r="O8" s="106"/>
      <c r="P8" s="107" t="s">
        <v>126</v>
      </c>
      <c r="Q8" s="106"/>
      <c r="R8" s="106"/>
      <c r="S8" s="102"/>
      <c r="T8" s="106"/>
      <c r="U8" s="106"/>
      <c r="V8" s="106"/>
      <c r="W8" s="102"/>
      <c r="X8" s="102"/>
      <c r="Y8" s="102"/>
      <c r="Z8" s="105"/>
      <c r="AA8" s="102"/>
      <c r="AB8" s="105"/>
    </row>
    <row r="9" spans="1:28" ht="20.45" customHeight="1" x14ac:dyDescent="0.25">
      <c r="B9" s="102"/>
      <c r="C9" s="102"/>
      <c r="D9" s="102"/>
      <c r="E9" s="102"/>
      <c r="F9" s="105"/>
      <c r="G9" s="102"/>
      <c r="H9" s="105"/>
      <c r="I9" s="102"/>
      <c r="J9" s="105"/>
      <c r="K9" s="102"/>
      <c r="L9" s="108" t="s">
        <v>127</v>
      </c>
      <c r="M9" s="108"/>
      <c r="N9" s="108" t="s">
        <v>128</v>
      </c>
      <c r="O9" s="102"/>
      <c r="P9" s="108" t="s">
        <v>129</v>
      </c>
      <c r="Q9" s="102"/>
      <c r="R9" s="15" t="s">
        <v>130</v>
      </c>
      <c r="S9" s="102"/>
      <c r="T9" s="109"/>
      <c r="U9" s="109"/>
      <c r="V9" s="109"/>
      <c r="W9" s="102"/>
      <c r="X9" s="102"/>
      <c r="Y9" s="102"/>
      <c r="Z9" s="105"/>
      <c r="AA9" s="102"/>
      <c r="AB9" s="105"/>
    </row>
    <row r="10" spans="1:28" ht="20.45" customHeight="1" x14ac:dyDescent="0.25">
      <c r="D10" s="83"/>
      <c r="E10" s="16"/>
      <c r="F10" s="15"/>
      <c r="G10" s="16"/>
      <c r="H10" s="15"/>
      <c r="I10" s="16"/>
      <c r="J10" s="15"/>
      <c r="K10" s="16"/>
      <c r="L10" s="16" t="s">
        <v>131</v>
      </c>
      <c r="M10" s="16"/>
      <c r="N10" s="108" t="s">
        <v>132</v>
      </c>
      <c r="O10" s="16"/>
      <c r="P10" s="108" t="s">
        <v>133</v>
      </c>
      <c r="Q10" s="16"/>
      <c r="R10" s="15" t="s">
        <v>134</v>
      </c>
      <c r="S10" s="16"/>
      <c r="T10" s="102" t="s">
        <v>135</v>
      </c>
      <c r="U10" s="102"/>
      <c r="V10" s="83"/>
      <c r="W10" s="16"/>
      <c r="X10" s="15" t="s">
        <v>130</v>
      </c>
      <c r="Y10" s="16"/>
      <c r="Z10" s="15"/>
      <c r="AA10" s="16"/>
      <c r="AB10" s="15"/>
    </row>
    <row r="11" spans="1:28" ht="20.45" customHeight="1" x14ac:dyDescent="0.25">
      <c r="D11" s="83"/>
      <c r="E11" s="16"/>
      <c r="F11" s="110" t="s">
        <v>136</v>
      </c>
      <c r="G11" s="16"/>
      <c r="H11" s="108" t="s">
        <v>137</v>
      </c>
      <c r="I11" s="16"/>
      <c r="J11" s="110" t="s">
        <v>138</v>
      </c>
      <c r="K11" s="16"/>
      <c r="L11" s="16" t="s">
        <v>139</v>
      </c>
      <c r="M11" s="16"/>
      <c r="N11" s="108" t="s">
        <v>140</v>
      </c>
      <c r="O11" s="16"/>
      <c r="P11" s="108" t="s">
        <v>141</v>
      </c>
      <c r="Q11" s="16"/>
      <c r="R11" s="15" t="s">
        <v>142</v>
      </c>
      <c r="S11" s="16"/>
      <c r="T11" s="108" t="s">
        <v>143</v>
      </c>
      <c r="U11" s="108"/>
      <c r="V11" s="15" t="s">
        <v>144</v>
      </c>
      <c r="W11" s="16"/>
      <c r="X11" s="15" t="s">
        <v>70</v>
      </c>
      <c r="Y11" s="16"/>
      <c r="Z11" s="15" t="s">
        <v>145</v>
      </c>
      <c r="AA11" s="16"/>
      <c r="AB11" s="15" t="s">
        <v>146</v>
      </c>
    </row>
    <row r="12" spans="1:28" ht="20.45" customHeight="1" x14ac:dyDescent="0.25">
      <c r="D12" s="83"/>
      <c r="E12" s="16"/>
      <c r="F12" s="110" t="s">
        <v>147</v>
      </c>
      <c r="G12" s="16"/>
      <c r="H12" s="108" t="s">
        <v>148</v>
      </c>
      <c r="I12" s="16"/>
      <c r="J12" s="108" t="s">
        <v>149</v>
      </c>
      <c r="K12" s="16"/>
      <c r="L12" s="16" t="s">
        <v>150</v>
      </c>
      <c r="M12" s="16"/>
      <c r="N12" s="108" t="s">
        <v>150</v>
      </c>
      <c r="O12" s="16"/>
      <c r="P12" s="108" t="s">
        <v>151</v>
      </c>
      <c r="Q12" s="16"/>
      <c r="R12" s="15" t="s">
        <v>152</v>
      </c>
      <c r="S12" s="16"/>
      <c r="T12" s="108" t="s">
        <v>153</v>
      </c>
      <c r="U12" s="108"/>
      <c r="V12" s="15" t="s">
        <v>154</v>
      </c>
      <c r="W12" s="16"/>
      <c r="X12" s="15" t="s">
        <v>155</v>
      </c>
      <c r="Y12" s="16"/>
      <c r="Z12" s="15" t="s">
        <v>156</v>
      </c>
      <c r="AA12" s="16"/>
      <c r="AB12" s="15" t="s">
        <v>152</v>
      </c>
    </row>
    <row r="13" spans="1:28" ht="20.45" customHeight="1" x14ac:dyDescent="0.25">
      <c r="D13" s="167" t="s">
        <v>9</v>
      </c>
      <c r="E13" s="19"/>
      <c r="F13" s="17" t="s">
        <v>10</v>
      </c>
      <c r="G13" s="19"/>
      <c r="H13" s="17" t="s">
        <v>10</v>
      </c>
      <c r="I13" s="16"/>
      <c r="J13" s="17" t="s">
        <v>10</v>
      </c>
      <c r="K13" s="16"/>
      <c r="L13" s="17" t="s">
        <v>10</v>
      </c>
      <c r="M13" s="16"/>
      <c r="N13" s="17" t="s">
        <v>10</v>
      </c>
      <c r="O13" s="16"/>
      <c r="P13" s="17" t="s">
        <v>10</v>
      </c>
      <c r="Q13" s="16"/>
      <c r="R13" s="17" t="s">
        <v>10</v>
      </c>
      <c r="S13" s="16"/>
      <c r="T13" s="17" t="s">
        <v>10</v>
      </c>
      <c r="U13" s="111"/>
      <c r="V13" s="17" t="s">
        <v>10</v>
      </c>
      <c r="W13" s="16"/>
      <c r="X13" s="17" t="s">
        <v>10</v>
      </c>
      <c r="Y13" s="16"/>
      <c r="Z13" s="17" t="s">
        <v>10</v>
      </c>
      <c r="AA13" s="16"/>
      <c r="AB13" s="17" t="s">
        <v>10</v>
      </c>
    </row>
    <row r="14" spans="1:28" ht="20.45" customHeight="1" x14ac:dyDescent="0.25">
      <c r="D14" s="18"/>
      <c r="E14" s="19"/>
      <c r="F14" s="18"/>
      <c r="G14" s="19"/>
      <c r="H14" s="18"/>
      <c r="I14" s="16"/>
      <c r="J14" s="18"/>
      <c r="K14" s="16"/>
      <c r="L14" s="16"/>
      <c r="M14" s="16"/>
      <c r="N14" s="18"/>
      <c r="O14" s="16"/>
      <c r="P14" s="16"/>
      <c r="Q14" s="16"/>
      <c r="R14" s="16"/>
      <c r="S14" s="16"/>
      <c r="T14" s="18"/>
      <c r="U14" s="18"/>
      <c r="V14" s="18"/>
      <c r="W14" s="16"/>
      <c r="X14" s="16"/>
      <c r="Y14" s="16"/>
      <c r="Z14" s="18"/>
      <c r="AA14" s="16"/>
      <c r="AB14" s="18"/>
    </row>
    <row r="15" spans="1:28" ht="20.45" customHeight="1" x14ac:dyDescent="0.25">
      <c r="A15" s="77" t="s">
        <v>157</v>
      </c>
      <c r="D15" s="83"/>
      <c r="E15" s="20"/>
      <c r="F15" s="20">
        <v>543632325</v>
      </c>
      <c r="G15" s="83"/>
      <c r="H15" s="20">
        <v>770857410</v>
      </c>
      <c r="I15" s="83"/>
      <c r="J15" s="20">
        <v>37817556</v>
      </c>
      <c r="K15" s="83"/>
      <c r="L15" s="20">
        <v>165437396</v>
      </c>
      <c r="M15" s="83"/>
      <c r="N15" s="89">
        <v>574366868</v>
      </c>
      <c r="O15" s="83"/>
      <c r="P15" s="89">
        <v>-4364073</v>
      </c>
      <c r="Q15" s="83"/>
      <c r="R15" s="113">
        <f>SUM(L15:P15)</f>
        <v>735440191</v>
      </c>
      <c r="S15" s="20"/>
      <c r="T15" s="112">
        <v>54363233</v>
      </c>
      <c r="U15" s="83"/>
      <c r="V15" s="112">
        <v>1940758921</v>
      </c>
      <c r="W15" s="113"/>
      <c r="X15" s="113">
        <f>SUM(T15:V15,R15,F15:J15)</f>
        <v>4082869636</v>
      </c>
      <c r="Y15" s="113"/>
      <c r="Z15" s="112">
        <v>2187217057</v>
      </c>
      <c r="AA15" s="113"/>
      <c r="AB15" s="20">
        <f>SUM(Z15:AA15,X15)</f>
        <v>6270086693</v>
      </c>
    </row>
    <row r="16" spans="1:28" ht="6" customHeight="1" x14ac:dyDescent="0.25">
      <c r="A16" s="82"/>
      <c r="D16" s="83"/>
      <c r="E16" s="89"/>
      <c r="G16" s="89"/>
      <c r="I16" s="89"/>
      <c r="K16" s="89"/>
      <c r="L16" s="89"/>
      <c r="M16" s="89"/>
      <c r="O16" s="89"/>
      <c r="P16" s="89"/>
      <c r="Q16" s="89"/>
      <c r="R16" s="89"/>
      <c r="S16" s="89"/>
      <c r="T16" s="83"/>
      <c r="U16" s="83"/>
      <c r="V16" s="83"/>
      <c r="W16" s="89"/>
      <c r="X16" s="89"/>
      <c r="Y16" s="89"/>
      <c r="AA16" s="89"/>
    </row>
    <row r="17" spans="1:28" ht="20.45" customHeight="1" x14ac:dyDescent="0.25">
      <c r="A17" s="77" t="s">
        <v>162</v>
      </c>
      <c r="B17" s="77"/>
      <c r="D17" s="114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113"/>
      <c r="S17" s="20"/>
      <c r="T17" s="20"/>
      <c r="U17" s="20"/>
      <c r="V17" s="20"/>
      <c r="W17" s="113"/>
      <c r="X17" s="113"/>
      <c r="Y17" s="113"/>
      <c r="Z17" s="20"/>
      <c r="AA17" s="113"/>
      <c r="AB17" s="20"/>
    </row>
    <row r="18" spans="1:28" ht="20.45" customHeight="1" x14ac:dyDescent="0.25">
      <c r="A18" s="79" t="s">
        <v>245</v>
      </c>
      <c r="B18" s="77"/>
      <c r="D18" s="114"/>
      <c r="E18" s="20"/>
      <c r="F18" s="20">
        <v>0</v>
      </c>
      <c r="G18" s="20"/>
      <c r="H18" s="20">
        <v>0</v>
      </c>
      <c r="I18" s="20"/>
      <c r="J18" s="20">
        <v>0</v>
      </c>
      <c r="K18" s="20"/>
      <c r="L18" s="20">
        <v>0</v>
      </c>
      <c r="M18" s="20"/>
      <c r="N18" s="20">
        <v>0</v>
      </c>
      <c r="O18" s="20"/>
      <c r="P18" s="20">
        <v>0</v>
      </c>
      <c r="Q18" s="20"/>
      <c r="R18" s="113">
        <f>SUM(L18:P18)</f>
        <v>0</v>
      </c>
      <c r="S18" s="20"/>
      <c r="T18" s="20">
        <v>0</v>
      </c>
      <c r="U18" s="20"/>
      <c r="V18" s="20">
        <v>0</v>
      </c>
      <c r="W18" s="113"/>
      <c r="X18" s="113">
        <f>SUM(T18:V18,R18,F18:J18)</f>
        <v>0</v>
      </c>
      <c r="Y18" s="113"/>
      <c r="Z18" s="20">
        <v>2588</v>
      </c>
      <c r="AA18" s="113"/>
      <c r="AB18" s="20">
        <f t="shared" ref="AB18:AB20" si="0">SUM(Z18:AA18,X18)</f>
        <v>2588</v>
      </c>
    </row>
    <row r="19" spans="1:28" ht="20.45" customHeight="1" x14ac:dyDescent="0.25">
      <c r="A19" s="79" t="s">
        <v>158</v>
      </c>
      <c r="B19" s="77"/>
      <c r="D19" s="114"/>
      <c r="E19" s="20"/>
      <c r="F19" s="20">
        <v>0</v>
      </c>
      <c r="G19" s="20"/>
      <c r="H19" s="20">
        <v>0</v>
      </c>
      <c r="I19" s="20"/>
      <c r="J19" s="20">
        <v>0</v>
      </c>
      <c r="K19" s="20"/>
      <c r="L19" s="20">
        <v>0</v>
      </c>
      <c r="M19" s="20"/>
      <c r="N19" s="20">
        <v>0</v>
      </c>
      <c r="O19" s="20"/>
      <c r="P19" s="20">
        <v>0</v>
      </c>
      <c r="Q19" s="20"/>
      <c r="R19" s="113">
        <f>SUM(L19:P19)</f>
        <v>0</v>
      </c>
      <c r="S19" s="20"/>
      <c r="T19" s="20">
        <v>0</v>
      </c>
      <c r="U19" s="20"/>
      <c r="V19" s="20">
        <v>-212015944</v>
      </c>
      <c r="W19" s="113"/>
      <c r="X19" s="113">
        <f>SUM(T19:V19,R19,F19:J19)</f>
        <v>-212015944</v>
      </c>
      <c r="Y19" s="113"/>
      <c r="Z19" s="20">
        <v>-56008649</v>
      </c>
      <c r="AA19" s="113"/>
      <c r="AB19" s="20">
        <f t="shared" si="0"/>
        <v>-268024593</v>
      </c>
    </row>
    <row r="20" spans="1:28" ht="20.45" customHeight="1" x14ac:dyDescent="0.25">
      <c r="A20" s="83" t="s">
        <v>118</v>
      </c>
      <c r="D20" s="83"/>
      <c r="E20" s="89"/>
      <c r="F20" s="84">
        <v>0</v>
      </c>
      <c r="G20" s="81"/>
      <c r="H20" s="84">
        <v>0</v>
      </c>
      <c r="I20" s="81"/>
      <c r="J20" s="84">
        <v>0</v>
      </c>
      <c r="K20" s="81"/>
      <c r="L20" s="84">
        <v>0</v>
      </c>
      <c r="M20" s="81"/>
      <c r="N20" s="84">
        <v>0</v>
      </c>
      <c r="O20" s="81"/>
      <c r="P20" s="84">
        <v>215998</v>
      </c>
      <c r="Q20" s="81"/>
      <c r="R20" s="115">
        <f>SUM(L20:P20)</f>
        <v>215998</v>
      </c>
      <c r="S20" s="81"/>
      <c r="T20" s="84">
        <v>0</v>
      </c>
      <c r="U20" s="81"/>
      <c r="V20" s="84">
        <v>430632674</v>
      </c>
      <c r="W20" s="81"/>
      <c r="X20" s="115">
        <f>SUM(T20:V20,R20,F20:J20)</f>
        <v>430848672</v>
      </c>
      <c r="Y20" s="81"/>
      <c r="Z20" s="84">
        <v>119458010</v>
      </c>
      <c r="AA20" s="1"/>
      <c r="AB20" s="168">
        <f t="shared" si="0"/>
        <v>550306682</v>
      </c>
    </row>
    <row r="21" spans="1:28" ht="6" customHeight="1" x14ac:dyDescent="0.25">
      <c r="A21" s="82"/>
      <c r="D21" s="83"/>
      <c r="E21" s="89"/>
      <c r="G21" s="89"/>
      <c r="I21" s="89"/>
      <c r="K21" s="89"/>
      <c r="L21" s="89"/>
      <c r="M21" s="89"/>
      <c r="O21" s="89"/>
      <c r="P21" s="89"/>
      <c r="Q21" s="89"/>
      <c r="R21" s="89"/>
      <c r="S21" s="89"/>
      <c r="W21" s="89"/>
      <c r="X21" s="89"/>
      <c r="Y21" s="89"/>
      <c r="AA21" s="89"/>
    </row>
    <row r="22" spans="1:28" ht="20.45" customHeight="1" thickBot="1" x14ac:dyDescent="0.3">
      <c r="A22" s="77" t="s">
        <v>243</v>
      </c>
      <c r="D22" s="83"/>
      <c r="E22" s="89"/>
      <c r="F22" s="88">
        <f>SUM(F15:F20)</f>
        <v>543632325</v>
      </c>
      <c r="G22" s="89"/>
      <c r="H22" s="88">
        <f>SUM(H15:H20)</f>
        <v>770857410</v>
      </c>
      <c r="I22" s="89"/>
      <c r="J22" s="88">
        <f>SUM(J15:J20)</f>
        <v>37817556</v>
      </c>
      <c r="K22" s="89"/>
      <c r="L22" s="88">
        <f>SUM(L15:L20)</f>
        <v>165437396</v>
      </c>
      <c r="M22" s="89"/>
      <c r="N22" s="88">
        <f>SUM(N15:N20)</f>
        <v>574366868</v>
      </c>
      <c r="O22" s="89"/>
      <c r="P22" s="88">
        <f>SUM(P15:P20)</f>
        <v>-4148075</v>
      </c>
      <c r="Q22" s="89"/>
      <c r="R22" s="88">
        <f>SUM(R15:R20)</f>
        <v>735656189</v>
      </c>
      <c r="S22" s="89"/>
      <c r="T22" s="88">
        <f>SUM(T15:T20)</f>
        <v>54363233</v>
      </c>
      <c r="V22" s="88">
        <f>SUM(V15:V20)</f>
        <v>2159375651</v>
      </c>
      <c r="W22" s="89"/>
      <c r="X22" s="88">
        <f>SUM(X15:X20)</f>
        <v>4301702364</v>
      </c>
      <c r="Y22" s="89"/>
      <c r="Z22" s="88">
        <f>SUM(Z15:Z20)</f>
        <v>2250669006</v>
      </c>
      <c r="AA22" s="89"/>
      <c r="AB22" s="88">
        <f>SUM(AB15:AB20)</f>
        <v>6552371370</v>
      </c>
    </row>
    <row r="23" spans="1:28" ht="20.45" customHeight="1" thickTop="1" x14ac:dyDescent="0.25">
      <c r="A23" s="77"/>
      <c r="D23" s="83"/>
      <c r="E23" s="89"/>
      <c r="G23" s="89"/>
      <c r="I23" s="89"/>
      <c r="K23" s="89"/>
      <c r="L23" s="89"/>
      <c r="M23" s="89"/>
      <c r="O23" s="89"/>
      <c r="P23" s="89"/>
      <c r="Q23" s="89"/>
      <c r="R23" s="89"/>
      <c r="S23" s="89"/>
      <c r="W23" s="89"/>
      <c r="X23" s="89"/>
      <c r="Y23" s="89"/>
      <c r="AA23" s="89"/>
    </row>
    <row r="24" spans="1:28" ht="20.45" customHeight="1" x14ac:dyDescent="0.25">
      <c r="A24" s="77" t="s">
        <v>159</v>
      </c>
      <c r="D24" s="83"/>
      <c r="E24" s="20"/>
      <c r="F24" s="20">
        <v>543632325</v>
      </c>
      <c r="G24" s="83"/>
      <c r="H24" s="20">
        <v>770857410</v>
      </c>
      <c r="I24" s="83"/>
      <c r="J24" s="20">
        <v>37817556</v>
      </c>
      <c r="K24" s="83"/>
      <c r="L24" s="20">
        <v>165437396</v>
      </c>
      <c r="M24" s="83"/>
      <c r="N24" s="112">
        <v>574366868</v>
      </c>
      <c r="O24" s="83"/>
      <c r="P24" s="89">
        <v>-7287951</v>
      </c>
      <c r="Q24" s="83"/>
      <c r="R24" s="113">
        <v>732516313</v>
      </c>
      <c r="S24" s="20"/>
      <c r="T24" s="112">
        <v>54363233</v>
      </c>
      <c r="U24" s="83"/>
      <c r="V24" s="112">
        <v>2293380642</v>
      </c>
      <c r="W24" s="113"/>
      <c r="X24" s="112">
        <f>SUM(F24:J24,R24,T24:V24)</f>
        <v>4432567479</v>
      </c>
      <c r="Y24" s="113"/>
      <c r="Z24" s="112">
        <v>2307264616</v>
      </c>
      <c r="AA24" s="113"/>
      <c r="AB24" s="20">
        <f>SUM(Z24,X24)</f>
        <v>6739832095</v>
      </c>
    </row>
    <row r="25" spans="1:28" ht="6" customHeight="1" x14ac:dyDescent="0.25">
      <c r="A25" s="82"/>
      <c r="D25" s="83"/>
      <c r="E25" s="89"/>
      <c r="G25" s="89"/>
      <c r="I25" s="89"/>
      <c r="K25" s="89"/>
      <c r="L25" s="89"/>
      <c r="M25" s="89"/>
      <c r="O25" s="89"/>
      <c r="P25" s="89"/>
      <c r="Q25" s="89"/>
      <c r="R25" s="89"/>
      <c r="S25" s="89"/>
      <c r="T25" s="83"/>
      <c r="U25" s="83"/>
      <c r="V25" s="83"/>
      <c r="W25" s="89"/>
      <c r="X25" s="89"/>
      <c r="Y25" s="89"/>
      <c r="AA25" s="89"/>
    </row>
    <row r="26" spans="1:28" ht="20.45" customHeight="1" x14ac:dyDescent="0.25">
      <c r="A26" s="77" t="s">
        <v>162</v>
      </c>
      <c r="B26" s="77"/>
      <c r="D26" s="83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113"/>
      <c r="S26" s="20"/>
      <c r="T26" s="20"/>
      <c r="U26" s="20"/>
      <c r="V26" s="20"/>
      <c r="W26" s="113"/>
      <c r="X26" s="113"/>
      <c r="Y26" s="113"/>
      <c r="Z26" s="20"/>
      <c r="AA26" s="113"/>
      <c r="AB26" s="20"/>
    </row>
    <row r="27" spans="1:28" ht="20.45" customHeight="1" x14ac:dyDescent="0.25">
      <c r="A27" s="79" t="s">
        <v>158</v>
      </c>
      <c r="B27" s="77"/>
      <c r="D27" s="114">
        <v>19</v>
      </c>
      <c r="E27" s="20"/>
      <c r="F27" s="20">
        <v>0</v>
      </c>
      <c r="G27" s="20"/>
      <c r="H27" s="20">
        <v>0</v>
      </c>
      <c r="I27" s="20"/>
      <c r="J27" s="20">
        <v>0</v>
      </c>
      <c r="K27" s="20"/>
      <c r="L27" s="20">
        <v>0</v>
      </c>
      <c r="M27" s="20"/>
      <c r="N27" s="20">
        <v>0</v>
      </c>
      <c r="O27" s="20"/>
      <c r="P27" s="20">
        <v>0</v>
      </c>
      <c r="Q27" s="20"/>
      <c r="R27" s="113">
        <f t="shared" ref="R27" si="1">SUM(L27:P27)</f>
        <v>0</v>
      </c>
      <c r="S27" s="20"/>
      <c r="T27" s="20">
        <v>0</v>
      </c>
      <c r="U27" s="20"/>
      <c r="V27" s="20">
        <v>-228325157</v>
      </c>
      <c r="W27" s="113"/>
      <c r="X27" s="113">
        <f>SUM(F27:J27,R27,T27:V27)</f>
        <v>-228325157</v>
      </c>
      <c r="Y27" s="113"/>
      <c r="Z27" s="20">
        <v>-1960980</v>
      </c>
      <c r="AA27" s="113"/>
      <c r="AB27" s="20">
        <f>X27+Z27</f>
        <v>-230286137</v>
      </c>
    </row>
    <row r="28" spans="1:28" ht="20.45" customHeight="1" x14ac:dyDescent="0.25">
      <c r="A28" s="79" t="s">
        <v>235</v>
      </c>
      <c r="B28" s="77"/>
      <c r="D28" s="114"/>
      <c r="E28" s="20"/>
      <c r="F28" s="20">
        <v>0</v>
      </c>
      <c r="G28" s="20"/>
      <c r="H28" s="20">
        <v>0</v>
      </c>
      <c r="I28" s="20"/>
      <c r="J28" s="20">
        <v>0</v>
      </c>
      <c r="K28" s="20"/>
      <c r="L28" s="20">
        <v>0</v>
      </c>
      <c r="M28" s="20"/>
      <c r="N28" s="20">
        <v>0</v>
      </c>
      <c r="O28" s="20"/>
      <c r="P28" s="20">
        <v>0</v>
      </c>
      <c r="Q28" s="20"/>
      <c r="R28" s="113">
        <f t="shared" ref="R28" si="2">SUM(L28:P28)</f>
        <v>0</v>
      </c>
      <c r="S28" s="20"/>
      <c r="T28" s="20">
        <v>0</v>
      </c>
      <c r="U28" s="20"/>
      <c r="V28" s="20">
        <v>0</v>
      </c>
      <c r="W28" s="113"/>
      <c r="X28" s="113">
        <v>0</v>
      </c>
      <c r="Y28" s="113"/>
      <c r="Z28" s="20">
        <v>4000420</v>
      </c>
      <c r="AA28" s="113"/>
      <c r="AB28" s="20">
        <f>X28+Z28</f>
        <v>4000420</v>
      </c>
    </row>
    <row r="29" spans="1:28" ht="20.45" customHeight="1" x14ac:dyDescent="0.25">
      <c r="A29" s="79" t="s">
        <v>160</v>
      </c>
      <c r="B29" s="77"/>
      <c r="D29" s="114">
        <v>11</v>
      </c>
      <c r="E29" s="20"/>
      <c r="F29" s="20">
        <v>0</v>
      </c>
      <c r="G29" s="20"/>
      <c r="H29" s="20">
        <v>0</v>
      </c>
      <c r="I29" s="20"/>
      <c r="J29" s="20">
        <v>0</v>
      </c>
      <c r="K29" s="20"/>
      <c r="L29" s="20">
        <v>0</v>
      </c>
      <c r="M29" s="20"/>
      <c r="N29" s="20">
        <v>0</v>
      </c>
      <c r="O29" s="20"/>
      <c r="P29" s="20">
        <v>0</v>
      </c>
      <c r="Q29" s="20"/>
      <c r="R29" s="113">
        <f t="shared" ref="R29" si="3">SUM(L29:P29)</f>
        <v>0</v>
      </c>
      <c r="S29" s="20"/>
      <c r="T29" s="20">
        <v>0</v>
      </c>
      <c r="U29" s="20"/>
      <c r="V29" s="20">
        <v>0</v>
      </c>
      <c r="W29" s="113"/>
      <c r="X29" s="113">
        <f>SUM(F29:J29,R29,T29:V29)</f>
        <v>0</v>
      </c>
      <c r="Y29" s="113"/>
      <c r="Z29" s="20">
        <v>-10034117</v>
      </c>
      <c r="AA29" s="113"/>
      <c r="AB29" s="20">
        <f>X29+Z29</f>
        <v>-10034117</v>
      </c>
    </row>
    <row r="30" spans="1:28" ht="20.45" customHeight="1" x14ac:dyDescent="0.25">
      <c r="A30" s="79" t="s">
        <v>253</v>
      </c>
      <c r="B30" s="77"/>
      <c r="D30" s="11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113"/>
      <c r="S30" s="20"/>
      <c r="T30" s="20"/>
      <c r="U30" s="20"/>
      <c r="V30" s="20"/>
      <c r="W30" s="113"/>
      <c r="X30" s="113"/>
      <c r="Y30" s="113"/>
      <c r="Z30" s="20"/>
      <c r="AA30" s="113"/>
      <c r="AB30" s="20"/>
    </row>
    <row r="31" spans="1:28" ht="20.45" customHeight="1" x14ac:dyDescent="0.25">
      <c r="A31" s="79"/>
      <c r="B31" s="79" t="s">
        <v>254</v>
      </c>
      <c r="D31" s="79"/>
      <c r="E31" s="77"/>
      <c r="F31" s="83"/>
      <c r="G31" s="79"/>
      <c r="H31" s="77"/>
      <c r="I31" s="83"/>
      <c r="J31" s="79"/>
      <c r="K31" s="77"/>
      <c r="L31" s="83"/>
      <c r="M31" s="79"/>
      <c r="N31" s="77"/>
      <c r="O31" s="83"/>
      <c r="P31" s="79"/>
      <c r="Q31" s="77"/>
      <c r="R31" s="83"/>
      <c r="S31" s="79"/>
      <c r="T31" s="77"/>
      <c r="U31" s="83"/>
      <c r="V31" s="79"/>
      <c r="W31" s="77"/>
      <c r="X31" s="83"/>
      <c r="Y31" s="79"/>
      <c r="Z31" s="77"/>
      <c r="AA31" s="83"/>
      <c r="AB31" s="79"/>
    </row>
    <row r="32" spans="1:28" ht="20.45" customHeight="1" x14ac:dyDescent="0.25">
      <c r="A32" s="79"/>
      <c r="B32" s="155" t="s">
        <v>266</v>
      </c>
      <c r="D32" s="114"/>
      <c r="E32" s="20"/>
      <c r="F32" s="20">
        <v>0</v>
      </c>
      <c r="G32" s="20"/>
      <c r="H32" s="20">
        <v>0</v>
      </c>
      <c r="I32" s="20"/>
      <c r="J32" s="20">
        <v>0</v>
      </c>
      <c r="K32" s="20"/>
      <c r="L32" s="20">
        <v>0</v>
      </c>
      <c r="M32" s="20"/>
      <c r="N32" s="20">
        <v>0</v>
      </c>
      <c r="O32" s="20"/>
      <c r="P32" s="20">
        <v>-168681</v>
      </c>
      <c r="Q32" s="20"/>
      <c r="R32" s="113">
        <f t="shared" ref="R32" si="4">SUM(L32:P32)</f>
        <v>-168681</v>
      </c>
      <c r="S32" s="20"/>
      <c r="T32" s="20">
        <v>0</v>
      </c>
      <c r="U32" s="20"/>
      <c r="V32" s="20">
        <v>168681</v>
      </c>
      <c r="W32" s="113"/>
      <c r="X32" s="113">
        <f>SUM(F32:J32,R32,T32:V32)</f>
        <v>0</v>
      </c>
      <c r="Y32" s="113"/>
      <c r="Z32" s="20">
        <v>0</v>
      </c>
      <c r="AA32" s="113"/>
      <c r="AB32" s="20">
        <f>X32+Z32</f>
        <v>0</v>
      </c>
    </row>
    <row r="33" spans="1:28" ht="20.45" customHeight="1" x14ac:dyDescent="0.25">
      <c r="A33" s="83" t="s">
        <v>230</v>
      </c>
      <c r="D33" s="83"/>
      <c r="E33" s="89"/>
      <c r="F33" s="94">
        <v>0</v>
      </c>
      <c r="G33" s="89"/>
      <c r="H33" s="94">
        <v>0</v>
      </c>
      <c r="I33" s="89"/>
      <c r="J33" s="94">
        <v>0</v>
      </c>
      <c r="K33" s="89"/>
      <c r="L33" s="94">
        <v>0</v>
      </c>
      <c r="M33" s="89"/>
      <c r="N33" s="94">
        <v>0</v>
      </c>
      <c r="O33" s="89"/>
      <c r="P33" s="94">
        <v>-1417415</v>
      </c>
      <c r="Q33" s="89"/>
      <c r="R33" s="94">
        <f t="shared" ref="R33" si="5">SUM(L33:P33)</f>
        <v>-1417415</v>
      </c>
      <c r="S33" s="89"/>
      <c r="T33" s="94">
        <v>0</v>
      </c>
      <c r="V33" s="94">
        <v>245321679</v>
      </c>
      <c r="W33" s="89"/>
      <c r="X33" s="115">
        <f>SUM(F33:J33,R33,T33:V33)</f>
        <v>243904264</v>
      </c>
      <c r="Y33" s="89"/>
      <c r="Z33" s="94">
        <v>-28327683</v>
      </c>
      <c r="AA33" s="116"/>
      <c r="AB33" s="117">
        <f>X33+Z33</f>
        <v>215576581</v>
      </c>
    </row>
    <row r="34" spans="1:28" ht="6" customHeight="1" x14ac:dyDescent="0.25">
      <c r="A34" s="82"/>
      <c r="D34" s="83"/>
      <c r="E34" s="89"/>
      <c r="G34" s="89"/>
      <c r="I34" s="89"/>
      <c r="K34" s="89"/>
      <c r="L34" s="89"/>
      <c r="M34" s="89"/>
      <c r="O34" s="89"/>
      <c r="P34" s="89"/>
      <c r="Q34" s="89"/>
      <c r="R34" s="89"/>
      <c r="S34" s="89"/>
      <c r="W34" s="89"/>
      <c r="X34" s="89"/>
      <c r="Y34" s="89"/>
      <c r="AA34" s="89"/>
    </row>
    <row r="35" spans="1:28" ht="20.45" customHeight="1" thickBot="1" x14ac:dyDescent="0.3">
      <c r="A35" s="77" t="s">
        <v>244</v>
      </c>
      <c r="D35" s="83"/>
      <c r="E35" s="89"/>
      <c r="F35" s="88">
        <f>SUM(F24:F33)</f>
        <v>543632325</v>
      </c>
      <c r="G35" s="89"/>
      <c r="H35" s="88">
        <f>SUM(H24:H33)</f>
        <v>770857410</v>
      </c>
      <c r="I35" s="89"/>
      <c r="J35" s="88">
        <f>SUM(J24:J33)</f>
        <v>37817556</v>
      </c>
      <c r="K35" s="89"/>
      <c r="L35" s="88">
        <f>SUM(L24:L33)</f>
        <v>165437396</v>
      </c>
      <c r="M35" s="89"/>
      <c r="N35" s="88">
        <f>SUM(N24:N33)</f>
        <v>574366868</v>
      </c>
      <c r="O35" s="89"/>
      <c r="P35" s="88">
        <f>SUM(P24:P33)</f>
        <v>-8874047</v>
      </c>
      <c r="Q35" s="89"/>
      <c r="R35" s="88">
        <f>SUM(R24:R33)</f>
        <v>730930217</v>
      </c>
      <c r="S35" s="89"/>
      <c r="T35" s="88">
        <f>SUM(T24:T33)</f>
        <v>54363233</v>
      </c>
      <c r="V35" s="88">
        <f>SUM(V24:V33)</f>
        <v>2310545845</v>
      </c>
      <c r="W35" s="89"/>
      <c r="X35" s="88">
        <f>SUM(X24:X33)</f>
        <v>4448146586</v>
      </c>
      <c r="Y35" s="89"/>
      <c r="Z35" s="88">
        <f>SUM(Z24:Z33)</f>
        <v>2270942256</v>
      </c>
      <c r="AA35" s="89"/>
      <c r="AB35" s="88">
        <f>SUM(AB24:AB33)</f>
        <v>6719088842</v>
      </c>
    </row>
    <row r="36" spans="1:28" ht="20.45" customHeight="1" thickTop="1" x14ac:dyDescent="0.25">
      <c r="A36" s="77"/>
      <c r="D36" s="83"/>
      <c r="E36" s="89"/>
      <c r="G36" s="89"/>
      <c r="I36" s="89"/>
      <c r="K36" s="89"/>
      <c r="L36" s="89"/>
      <c r="M36" s="89"/>
      <c r="O36" s="89"/>
      <c r="P36" s="89"/>
      <c r="Q36" s="89"/>
      <c r="R36" s="89"/>
      <c r="S36" s="89"/>
      <c r="W36" s="89"/>
      <c r="X36" s="89"/>
      <c r="Y36" s="89"/>
      <c r="AA36" s="89"/>
    </row>
    <row r="37" spans="1:28" ht="20.45" customHeight="1" x14ac:dyDescent="0.25">
      <c r="A37" s="77"/>
      <c r="D37" s="83"/>
      <c r="E37" s="89"/>
      <c r="G37" s="89"/>
      <c r="I37" s="89"/>
      <c r="K37" s="89"/>
      <c r="L37" s="89"/>
      <c r="M37" s="89"/>
      <c r="O37" s="89"/>
      <c r="P37" s="89"/>
      <c r="Q37" s="89"/>
      <c r="R37" s="89"/>
      <c r="S37" s="89"/>
      <c r="W37" s="89"/>
      <c r="X37" s="89"/>
      <c r="Y37" s="89"/>
      <c r="AA37" s="89"/>
    </row>
    <row r="38" spans="1:28" ht="20.45" customHeight="1" x14ac:dyDescent="0.25">
      <c r="A38" s="77"/>
      <c r="D38" s="83"/>
      <c r="E38" s="89"/>
      <c r="G38" s="89"/>
      <c r="I38" s="89"/>
      <c r="K38" s="89"/>
      <c r="L38" s="89"/>
      <c r="M38" s="89"/>
      <c r="O38" s="89"/>
      <c r="P38" s="89"/>
      <c r="Q38" s="89"/>
      <c r="R38" s="89"/>
      <c r="S38" s="89"/>
      <c r="W38" s="89"/>
      <c r="X38" s="89"/>
      <c r="Y38" s="89"/>
      <c r="AA38" s="89"/>
    </row>
    <row r="39" spans="1:28" ht="2.1" customHeight="1" x14ac:dyDescent="0.25">
      <c r="A39" s="77"/>
      <c r="D39" s="83"/>
      <c r="E39" s="89"/>
      <c r="G39" s="89"/>
      <c r="I39" s="89"/>
      <c r="K39" s="89"/>
      <c r="L39" s="89"/>
      <c r="M39" s="89"/>
      <c r="O39" s="89"/>
      <c r="P39" s="89"/>
      <c r="Q39" s="89"/>
      <c r="R39" s="89"/>
      <c r="S39" s="89"/>
      <c r="W39" s="89"/>
      <c r="X39" s="89"/>
      <c r="Y39" s="89"/>
      <c r="AA39" s="89"/>
    </row>
    <row r="40" spans="1:28" ht="21.95" customHeight="1" x14ac:dyDescent="0.25">
      <c r="A40" s="173" t="str">
        <f>'5-6 (3m)'!A100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174"/>
      <c r="C40" s="174"/>
      <c r="D40" s="174"/>
      <c r="E40" s="175"/>
      <c r="F40" s="175"/>
      <c r="G40" s="175"/>
      <c r="H40" s="175"/>
      <c r="I40" s="175"/>
      <c r="J40" s="175"/>
      <c r="K40" s="175"/>
      <c r="L40" s="175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</row>
  </sheetData>
  <mergeCells count="4">
    <mergeCell ref="F6:X6"/>
    <mergeCell ref="L7:R7"/>
    <mergeCell ref="T7:V7"/>
    <mergeCell ref="A40:L40"/>
  </mergeCells>
  <pageMargins left="0.3" right="0.3" top="0.5" bottom="0.6" header="0.49" footer="0.4"/>
  <pageSetup paperSize="9" scale="7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1E802-2924-45D7-B254-F84A316ADC79}">
  <dimension ref="A1:Q29"/>
  <sheetViews>
    <sheetView tabSelected="1" zoomScaleNormal="100" zoomScaleSheetLayoutView="100" workbookViewId="0">
      <selection activeCell="T9" sqref="T9"/>
    </sheetView>
  </sheetViews>
  <sheetFormatPr defaultColWidth="9.42578125" defaultRowHeight="21.75" customHeight="1" x14ac:dyDescent="0.25"/>
  <cols>
    <col min="1" max="2" width="1.5703125" style="65" customWidth="1"/>
    <col min="3" max="3" width="42.7109375" style="65" customWidth="1"/>
    <col min="4" max="4" width="8" style="63" customWidth="1"/>
    <col min="5" max="5" width="0.5703125" style="64" customWidth="1"/>
    <col min="6" max="6" width="12.5703125" style="63" customWidth="1"/>
    <col min="7" max="7" width="0.5703125" style="64" customWidth="1"/>
    <col min="8" max="8" width="13.5703125" style="65" customWidth="1"/>
    <col min="9" max="9" width="0.5703125" style="65" customWidth="1"/>
    <col min="10" max="10" width="13.5703125" style="65" customWidth="1"/>
    <col min="11" max="11" width="0.5703125" style="65" customWidth="1"/>
    <col min="12" max="12" width="15.5703125" style="64" customWidth="1"/>
    <col min="13" max="13" width="0.5703125" style="64" customWidth="1"/>
    <col min="14" max="14" width="14.42578125" style="64" customWidth="1"/>
    <col min="15" max="15" width="0.5703125" style="64" customWidth="1"/>
    <col min="16" max="16" width="13.5703125" style="66" customWidth="1"/>
    <col min="17" max="16384" width="9.42578125" style="66"/>
  </cols>
  <sheetData>
    <row r="1" spans="1:16" ht="21.75" customHeight="1" x14ac:dyDescent="0.25">
      <c r="A1" s="62" t="str">
        <f>'9'!A1</f>
        <v>บริษัท อินเตอร์ลิ้งค์ คอมมิวนิเคชั่น จำกัด (มหาชน)</v>
      </c>
      <c r="B1" s="62"/>
      <c r="C1" s="62"/>
      <c r="H1" s="62"/>
      <c r="I1" s="62"/>
      <c r="J1" s="62"/>
      <c r="K1" s="62"/>
      <c r="L1" s="62"/>
      <c r="M1" s="62"/>
      <c r="N1" s="65"/>
      <c r="P1" s="52" t="s">
        <v>4</v>
      </c>
    </row>
    <row r="2" spans="1:16" ht="21.75" customHeight="1" x14ac:dyDescent="0.25">
      <c r="A2" s="62" t="s">
        <v>124</v>
      </c>
      <c r="B2" s="62"/>
      <c r="C2" s="62"/>
      <c r="H2" s="62"/>
      <c r="I2" s="62"/>
      <c r="J2" s="62"/>
      <c r="K2" s="62"/>
      <c r="L2" s="62"/>
      <c r="M2" s="62"/>
      <c r="N2" s="65"/>
      <c r="P2" s="62"/>
    </row>
    <row r="3" spans="1:16" ht="21.75" customHeight="1" x14ac:dyDescent="0.25">
      <c r="A3" s="67" t="str">
        <f>'9'!A3</f>
        <v>สำหรับรอบระยะเวลาเก้าเดือนสิ้นสุดวันที่ 30 กันยายน พ.ศ. 2568</v>
      </c>
      <c r="B3" s="68"/>
      <c r="C3" s="68"/>
      <c r="D3" s="69"/>
      <c r="E3" s="70"/>
      <c r="F3" s="69"/>
      <c r="G3" s="70"/>
      <c r="H3" s="68"/>
      <c r="I3" s="68"/>
      <c r="J3" s="68"/>
      <c r="K3" s="68"/>
      <c r="L3" s="68"/>
      <c r="M3" s="68"/>
      <c r="N3" s="71"/>
      <c r="O3" s="70"/>
      <c r="P3" s="68"/>
    </row>
    <row r="4" spans="1:16" ht="21.75" customHeight="1" x14ac:dyDescent="0.25">
      <c r="A4" s="62"/>
      <c r="D4" s="72"/>
      <c r="E4" s="73"/>
      <c r="F4" s="43"/>
      <c r="G4" s="73"/>
      <c r="H4" s="43"/>
      <c r="I4" s="43"/>
      <c r="J4" s="43"/>
      <c r="K4" s="43"/>
      <c r="L4" s="73"/>
      <c r="M4" s="73"/>
      <c r="N4" s="43"/>
      <c r="P4" s="43"/>
    </row>
    <row r="5" spans="1:16" ht="21.75" customHeight="1" x14ac:dyDescent="0.25">
      <c r="F5" s="69"/>
      <c r="G5" s="70"/>
      <c r="H5" s="71"/>
      <c r="I5" s="71"/>
      <c r="J5" s="71"/>
      <c r="K5" s="71"/>
      <c r="L5" s="71"/>
      <c r="M5" s="71"/>
      <c r="N5" s="71"/>
      <c r="O5" s="70"/>
      <c r="P5" s="74" t="s">
        <v>3</v>
      </c>
    </row>
    <row r="6" spans="1:16" ht="21.75" customHeight="1" x14ac:dyDescent="0.25">
      <c r="L6" s="176" t="s">
        <v>79</v>
      </c>
      <c r="M6" s="176"/>
      <c r="N6" s="176"/>
      <c r="P6" s="73"/>
    </row>
    <row r="7" spans="1:16" ht="21.75" customHeight="1" x14ac:dyDescent="0.25">
      <c r="A7" s="62"/>
      <c r="F7" s="73" t="s">
        <v>136</v>
      </c>
      <c r="G7" s="73"/>
      <c r="H7" s="73"/>
      <c r="I7" s="73"/>
      <c r="J7" s="73" t="s">
        <v>138</v>
      </c>
      <c r="K7" s="73"/>
      <c r="L7" s="73" t="s">
        <v>135</v>
      </c>
      <c r="M7" s="73"/>
      <c r="N7" s="73"/>
      <c r="O7" s="73"/>
      <c r="P7" s="73" t="s">
        <v>130</v>
      </c>
    </row>
    <row r="8" spans="1:16" ht="21.75" customHeight="1" x14ac:dyDescent="0.25">
      <c r="A8" s="62"/>
      <c r="F8" s="73" t="s">
        <v>147</v>
      </c>
      <c r="G8" s="73"/>
      <c r="H8" s="73" t="s">
        <v>77</v>
      </c>
      <c r="I8" s="73"/>
      <c r="J8" s="75" t="s">
        <v>149</v>
      </c>
      <c r="K8" s="73"/>
      <c r="L8" s="73" t="s">
        <v>161</v>
      </c>
      <c r="M8" s="73"/>
      <c r="N8" s="73" t="s">
        <v>81</v>
      </c>
      <c r="O8" s="73"/>
      <c r="P8" s="73" t="s">
        <v>70</v>
      </c>
    </row>
    <row r="9" spans="1:16" ht="21.75" customHeight="1" x14ac:dyDescent="0.25">
      <c r="A9" s="62"/>
      <c r="D9" s="167" t="s">
        <v>9</v>
      </c>
      <c r="F9" s="9" t="s">
        <v>10</v>
      </c>
      <c r="G9" s="76"/>
      <c r="H9" s="9" t="s">
        <v>10</v>
      </c>
      <c r="I9" s="73"/>
      <c r="J9" s="9" t="s">
        <v>10</v>
      </c>
      <c r="K9" s="73"/>
      <c r="L9" s="9" t="s">
        <v>10</v>
      </c>
      <c r="M9" s="11"/>
      <c r="N9" s="9" t="s">
        <v>10</v>
      </c>
      <c r="O9" s="73"/>
      <c r="P9" s="9" t="s">
        <v>10</v>
      </c>
    </row>
    <row r="10" spans="1:16" ht="21.75" customHeight="1" x14ac:dyDescent="0.25">
      <c r="A10" s="62"/>
      <c r="D10" s="10"/>
      <c r="F10" s="11"/>
      <c r="G10" s="76"/>
      <c r="H10" s="11"/>
      <c r="I10" s="73"/>
      <c r="J10" s="11"/>
      <c r="K10" s="73"/>
      <c r="L10" s="11"/>
      <c r="M10" s="11"/>
      <c r="N10" s="11"/>
      <c r="O10" s="73"/>
      <c r="P10" s="11"/>
    </row>
    <row r="11" spans="1:16" ht="21.75" customHeight="1" x14ac:dyDescent="0.25">
      <c r="A11" s="77" t="s">
        <v>157</v>
      </c>
      <c r="B11" s="78"/>
      <c r="C11" s="79"/>
      <c r="F11" s="80">
        <v>543632325</v>
      </c>
      <c r="G11" s="80"/>
      <c r="H11" s="80">
        <v>770857410</v>
      </c>
      <c r="I11" s="80"/>
      <c r="J11" s="80">
        <v>37817556</v>
      </c>
      <c r="K11" s="80"/>
      <c r="L11" s="80">
        <v>54363233</v>
      </c>
      <c r="M11" s="80"/>
      <c r="N11" s="80">
        <v>1310567640</v>
      </c>
      <c r="O11" s="66"/>
      <c r="P11" s="5">
        <f>SUM(F11:N11)</f>
        <v>2717238164</v>
      </c>
    </row>
    <row r="12" spans="1:16" ht="6" customHeight="1" x14ac:dyDescent="0.25">
      <c r="A12" s="77"/>
      <c r="B12" s="78"/>
      <c r="C12" s="79"/>
      <c r="F12" s="81"/>
      <c r="G12" s="81"/>
      <c r="H12" s="81"/>
      <c r="I12" s="66"/>
      <c r="J12" s="81"/>
      <c r="K12" s="66"/>
      <c r="L12" s="81"/>
      <c r="M12" s="81"/>
      <c r="N12" s="81"/>
      <c r="O12" s="66"/>
      <c r="P12" s="81"/>
    </row>
    <row r="13" spans="1:16" ht="21.75" customHeight="1" x14ac:dyDescent="0.25">
      <c r="A13" s="77" t="s">
        <v>162</v>
      </c>
      <c r="B13" s="78"/>
      <c r="C13" s="79"/>
      <c r="F13" s="5"/>
      <c r="G13" s="5"/>
      <c r="H13" s="5"/>
      <c r="I13" s="66"/>
      <c r="J13" s="5"/>
      <c r="K13" s="66"/>
      <c r="L13" s="5"/>
      <c r="M13" s="5"/>
      <c r="N13" s="5"/>
      <c r="O13" s="66"/>
      <c r="P13" s="5"/>
    </row>
    <row r="14" spans="1:16" ht="21.75" customHeight="1" x14ac:dyDescent="0.25">
      <c r="A14" s="79" t="s">
        <v>158</v>
      </c>
      <c r="B14" s="78"/>
      <c r="C14" s="79"/>
      <c r="D14" s="114"/>
      <c r="F14" s="5">
        <v>0</v>
      </c>
      <c r="G14" s="5"/>
      <c r="H14" s="5">
        <v>0</v>
      </c>
      <c r="I14" s="80"/>
      <c r="J14" s="5">
        <v>0</v>
      </c>
      <c r="K14" s="80"/>
      <c r="L14" s="5">
        <v>0</v>
      </c>
      <c r="M14" s="5"/>
      <c r="N14" s="5">
        <v>-212015944</v>
      </c>
      <c r="O14" s="66"/>
      <c r="P14" s="5">
        <f>SUM(F14:N14)</f>
        <v>-212015944</v>
      </c>
    </row>
    <row r="15" spans="1:16" ht="21.75" customHeight="1" x14ac:dyDescent="0.25">
      <c r="A15" s="83" t="s">
        <v>118</v>
      </c>
      <c r="B15" s="82"/>
      <c r="C15" s="79"/>
      <c r="F15" s="50">
        <v>0</v>
      </c>
      <c r="G15" s="81"/>
      <c r="H15" s="50">
        <v>0</v>
      </c>
      <c r="I15" s="43"/>
      <c r="J15" s="84">
        <v>0</v>
      </c>
      <c r="K15" s="43"/>
      <c r="L15" s="50">
        <v>0</v>
      </c>
      <c r="M15" s="81"/>
      <c r="N15" s="84">
        <v>314229628</v>
      </c>
      <c r="P15" s="21">
        <f>SUM(F15:N15)</f>
        <v>314229628</v>
      </c>
    </row>
    <row r="16" spans="1:16" ht="6" customHeight="1" x14ac:dyDescent="0.25">
      <c r="A16" s="79"/>
      <c r="B16" s="79"/>
      <c r="C16" s="79"/>
      <c r="F16" s="81"/>
      <c r="G16" s="81"/>
      <c r="H16" s="81"/>
      <c r="I16" s="85"/>
      <c r="J16" s="81"/>
      <c r="K16" s="85"/>
      <c r="L16" s="81"/>
      <c r="M16" s="81"/>
      <c r="N16" s="81"/>
      <c r="O16" s="85"/>
      <c r="P16" s="81"/>
    </row>
    <row r="17" spans="1:17" s="82" customFormat="1" ht="21.75" customHeight="1" thickBot="1" x14ac:dyDescent="0.3">
      <c r="A17" s="77" t="s">
        <v>243</v>
      </c>
      <c r="B17" s="79"/>
      <c r="C17" s="79"/>
      <c r="D17" s="86"/>
      <c r="E17" s="87"/>
      <c r="F17" s="88">
        <f>SUM(F11:F15)</f>
        <v>543632325</v>
      </c>
      <c r="G17" s="89"/>
      <c r="H17" s="88">
        <f>SUM(H11:H15)</f>
        <v>770857410</v>
      </c>
      <c r="I17" s="90"/>
      <c r="J17" s="88">
        <f>SUM(J11:J15)</f>
        <v>37817556</v>
      </c>
      <c r="K17" s="90"/>
      <c r="L17" s="88">
        <f>SUM(L11:L15)</f>
        <v>54363233</v>
      </c>
      <c r="M17" s="89"/>
      <c r="N17" s="88">
        <f>SUM(N11:N15)</f>
        <v>1412781324</v>
      </c>
      <c r="O17" s="90"/>
      <c r="P17" s="88">
        <f>SUM(P11:P15)</f>
        <v>2819451848</v>
      </c>
    </row>
    <row r="18" spans="1:17" s="82" customFormat="1" ht="21.75" customHeight="1" thickTop="1" x14ac:dyDescent="0.25">
      <c r="A18" s="77"/>
      <c r="B18" s="79"/>
      <c r="C18" s="79"/>
      <c r="D18" s="86"/>
      <c r="E18" s="87"/>
      <c r="F18" s="89"/>
      <c r="G18" s="89"/>
      <c r="H18" s="89"/>
      <c r="I18" s="90"/>
      <c r="J18" s="89"/>
      <c r="K18" s="90"/>
      <c r="L18" s="89"/>
      <c r="M18" s="89"/>
      <c r="N18" s="89"/>
      <c r="O18" s="90"/>
      <c r="P18" s="89"/>
    </row>
    <row r="19" spans="1:17" s="82" customFormat="1" ht="21.75" customHeight="1" x14ac:dyDescent="0.25">
      <c r="A19" s="77" t="s">
        <v>159</v>
      </c>
      <c r="B19" s="78"/>
      <c r="C19" s="79"/>
      <c r="D19" s="86"/>
      <c r="E19" s="87"/>
      <c r="F19" s="91">
        <v>543632325</v>
      </c>
      <c r="G19" s="91"/>
      <c r="H19" s="91">
        <v>770857410</v>
      </c>
      <c r="I19" s="91"/>
      <c r="J19" s="91">
        <v>37817556</v>
      </c>
      <c r="K19" s="91"/>
      <c r="L19" s="91">
        <v>54363233</v>
      </c>
      <c r="M19" s="91"/>
      <c r="N19" s="91">
        <v>1482548452</v>
      </c>
      <c r="P19" s="20">
        <f>SUM(F19:N19)</f>
        <v>2889218976</v>
      </c>
    </row>
    <row r="20" spans="1:17" s="82" customFormat="1" ht="6" customHeight="1" x14ac:dyDescent="0.25">
      <c r="A20" s="77"/>
      <c r="B20" s="78"/>
      <c r="C20" s="79"/>
      <c r="D20" s="86"/>
      <c r="E20" s="87"/>
      <c r="F20" s="89"/>
      <c r="G20" s="89"/>
      <c r="H20" s="89"/>
      <c r="J20" s="89"/>
      <c r="L20" s="89"/>
      <c r="M20" s="89"/>
      <c r="N20" s="89"/>
      <c r="P20" s="89"/>
    </row>
    <row r="21" spans="1:17" s="82" customFormat="1" ht="21.75" customHeight="1" x14ac:dyDescent="0.25">
      <c r="A21" s="77" t="s">
        <v>162</v>
      </c>
      <c r="B21" s="78"/>
      <c r="C21" s="79"/>
      <c r="D21" s="86"/>
      <c r="E21" s="87"/>
      <c r="F21" s="20"/>
      <c r="G21" s="20"/>
      <c r="H21" s="20"/>
      <c r="J21" s="20"/>
      <c r="L21" s="20"/>
      <c r="M21" s="20"/>
      <c r="N21" s="20"/>
      <c r="P21" s="20"/>
    </row>
    <row r="22" spans="1:17" s="82" customFormat="1" ht="21.75" customHeight="1" x14ac:dyDescent="0.25">
      <c r="A22" s="83" t="s">
        <v>158</v>
      </c>
      <c r="C22" s="79"/>
      <c r="D22" s="114">
        <v>19</v>
      </c>
      <c r="E22" s="87"/>
      <c r="F22" s="5">
        <v>0</v>
      </c>
      <c r="G22" s="5"/>
      <c r="H22" s="5">
        <v>0</v>
      </c>
      <c r="I22" s="80"/>
      <c r="J22" s="5">
        <v>0</v>
      </c>
      <c r="K22" s="80"/>
      <c r="L22" s="5">
        <v>0</v>
      </c>
      <c r="M22" s="5"/>
      <c r="N22" s="5">
        <v>-228325157</v>
      </c>
      <c r="O22" s="66"/>
      <c r="P22" s="5">
        <f>SUM(N22,L22,H22,F22)</f>
        <v>-228325157</v>
      </c>
      <c r="Q22" s="5"/>
    </row>
    <row r="23" spans="1:17" s="82" customFormat="1" ht="21.75" customHeight="1" x14ac:dyDescent="0.25">
      <c r="A23" s="83" t="s">
        <v>118</v>
      </c>
      <c r="C23" s="79"/>
      <c r="D23" s="86"/>
      <c r="E23" s="87"/>
      <c r="F23" s="93">
        <v>0</v>
      </c>
      <c r="G23" s="89"/>
      <c r="H23" s="93">
        <v>0</v>
      </c>
      <c r="I23" s="92"/>
      <c r="J23" s="94">
        <v>0</v>
      </c>
      <c r="K23" s="92"/>
      <c r="L23" s="93">
        <v>0</v>
      </c>
      <c r="M23" s="89"/>
      <c r="N23" s="94">
        <v>289662241</v>
      </c>
      <c r="O23" s="87"/>
      <c r="P23" s="94">
        <f>SUM(N23,L23,H23,F23)</f>
        <v>289662241</v>
      </c>
    </row>
    <row r="24" spans="1:17" s="82" customFormat="1" ht="6" customHeight="1" x14ac:dyDescent="0.25">
      <c r="A24" s="79"/>
      <c r="B24" s="79"/>
      <c r="C24" s="79"/>
      <c r="D24" s="86"/>
      <c r="E24" s="87"/>
      <c r="F24" s="89"/>
      <c r="G24" s="89"/>
      <c r="H24" s="89"/>
      <c r="I24" s="90"/>
      <c r="J24" s="89"/>
      <c r="K24" s="90"/>
      <c r="L24" s="89"/>
      <c r="M24" s="89"/>
      <c r="N24" s="89"/>
      <c r="O24" s="90"/>
      <c r="P24" s="89"/>
    </row>
    <row r="25" spans="1:17" s="82" customFormat="1" ht="21.75" customHeight="1" thickBot="1" x14ac:dyDescent="0.3">
      <c r="A25" s="77" t="s">
        <v>244</v>
      </c>
      <c r="B25" s="79"/>
      <c r="C25" s="79"/>
      <c r="D25" s="86"/>
      <c r="E25" s="87"/>
      <c r="F25" s="88">
        <f>SUM(F19:F23)</f>
        <v>543632325</v>
      </c>
      <c r="G25" s="89"/>
      <c r="H25" s="88">
        <f>SUM(H19:H23)</f>
        <v>770857410</v>
      </c>
      <c r="I25" s="90"/>
      <c r="J25" s="88">
        <f>SUM(J19:J23)</f>
        <v>37817556</v>
      </c>
      <c r="K25" s="90"/>
      <c r="L25" s="88">
        <f>SUM(L19:L23)</f>
        <v>54363233</v>
      </c>
      <c r="M25" s="89"/>
      <c r="N25" s="88">
        <f>SUM(N19:N23)</f>
        <v>1543885536</v>
      </c>
      <c r="O25" s="90"/>
      <c r="P25" s="88">
        <f>SUM(P19:P23)</f>
        <v>2950556060</v>
      </c>
    </row>
    <row r="26" spans="1:17" ht="21.75" customHeight="1" thickTop="1" x14ac:dyDescent="0.25">
      <c r="A26" s="62"/>
      <c r="F26" s="81"/>
      <c r="G26" s="81"/>
      <c r="H26" s="81"/>
      <c r="I26" s="85"/>
      <c r="J26" s="81"/>
      <c r="K26" s="85"/>
      <c r="L26" s="81"/>
      <c r="M26" s="81"/>
      <c r="N26" s="81"/>
      <c r="O26" s="85"/>
      <c r="P26" s="81"/>
    </row>
    <row r="27" spans="1:17" ht="21.75" customHeight="1" x14ac:dyDescent="0.25">
      <c r="A27" s="62"/>
      <c r="F27" s="81"/>
      <c r="G27" s="81"/>
      <c r="H27" s="81"/>
      <c r="I27" s="85"/>
      <c r="K27" s="85"/>
      <c r="L27" s="81"/>
      <c r="M27" s="81"/>
      <c r="N27" s="81"/>
      <c r="O27" s="85"/>
      <c r="P27" s="81"/>
    </row>
    <row r="28" spans="1:17" ht="2.1" customHeight="1" x14ac:dyDescent="0.25">
      <c r="A28" s="62"/>
      <c r="F28" s="81"/>
      <c r="G28" s="81"/>
      <c r="H28" s="81"/>
      <c r="I28" s="85"/>
      <c r="K28" s="85"/>
      <c r="L28" s="81"/>
      <c r="M28" s="81"/>
      <c r="N28" s="81"/>
      <c r="O28" s="85"/>
      <c r="P28" s="81"/>
    </row>
    <row r="29" spans="1:17" ht="21.95" customHeight="1" x14ac:dyDescent="0.25">
      <c r="A29" s="169" t="str">
        <f>'9'!A40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95"/>
      <c r="M29" s="95"/>
      <c r="N29" s="95"/>
      <c r="O29" s="95"/>
      <c r="P29" s="95"/>
    </row>
  </sheetData>
  <mergeCells count="2">
    <mergeCell ref="L6:N6"/>
    <mergeCell ref="A29:K29"/>
  </mergeCells>
  <pageMargins left="0.5" right="0.5" top="0.5" bottom="0.6" header="0.49" footer="0.4"/>
  <pageSetup paperSize="9" scale="98" firstPageNumber="10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D0CC-17AA-47AA-876B-DAD9957A23A1}">
  <dimension ref="A1:L133"/>
  <sheetViews>
    <sheetView topLeftCell="A116" zoomScaleNormal="100" zoomScaleSheetLayoutView="100" workbookViewId="0">
      <selection activeCell="G137" sqref="G137"/>
    </sheetView>
  </sheetViews>
  <sheetFormatPr defaultColWidth="9.42578125" defaultRowHeight="21.75" customHeight="1" x14ac:dyDescent="0.25"/>
  <cols>
    <col min="1" max="2" width="1.5703125" style="24" customWidth="1"/>
    <col min="3" max="3" width="43.5703125" style="24" customWidth="1"/>
    <col min="4" max="4" width="7.28515625" style="23" customWidth="1"/>
    <col min="5" max="5" width="0.5703125" style="24" customWidth="1"/>
    <col min="6" max="6" width="12" style="27" customWidth="1"/>
    <col min="7" max="7" width="0.5703125" style="24" customWidth="1"/>
    <col min="8" max="8" width="12" style="27" customWidth="1"/>
    <col min="9" max="9" width="0.5703125" style="23" customWidth="1"/>
    <col min="10" max="10" width="12" style="27" customWidth="1"/>
    <col min="11" max="11" width="0.5703125" style="24" customWidth="1"/>
    <col min="12" max="12" width="12" style="27" customWidth="1"/>
    <col min="13" max="16384" width="9.42578125" style="29"/>
  </cols>
  <sheetData>
    <row r="1" spans="1:12" ht="21.75" customHeight="1" x14ac:dyDescent="0.25">
      <c r="A1" s="22" t="str">
        <f>'10'!A1</f>
        <v>บริษัท อินเตอร์ลิ้งค์ คอมมิวนิเคชั่น จำกัด (มหาชน)</v>
      </c>
      <c r="B1" s="22"/>
      <c r="C1" s="22"/>
      <c r="G1" s="156"/>
      <c r="I1" s="157"/>
      <c r="K1" s="156"/>
      <c r="L1" s="52" t="s">
        <v>4</v>
      </c>
    </row>
    <row r="2" spans="1:12" ht="21.75" customHeight="1" x14ac:dyDescent="0.25">
      <c r="A2" s="22" t="s">
        <v>163</v>
      </c>
      <c r="B2" s="22"/>
      <c r="C2" s="22"/>
      <c r="G2" s="156"/>
      <c r="I2" s="157"/>
      <c r="K2" s="156"/>
    </row>
    <row r="3" spans="1:12" ht="21.75" customHeight="1" x14ac:dyDescent="0.25">
      <c r="A3" s="30" t="str">
        <f>'7-8 (9m)'!A3</f>
        <v>สำหรับรอบระยะเวลาเก้าเดือนสิ้นสุดวันที่ 30 กันยายน พ.ศ. 2568</v>
      </c>
      <c r="B3" s="30"/>
      <c r="C3" s="30"/>
      <c r="D3" s="31"/>
      <c r="E3" s="32"/>
      <c r="F3" s="35"/>
      <c r="G3" s="158"/>
      <c r="H3" s="35"/>
      <c r="I3" s="159"/>
      <c r="J3" s="35"/>
      <c r="K3" s="158"/>
      <c r="L3" s="35"/>
    </row>
    <row r="4" spans="1:12" ht="21.75" customHeight="1" x14ac:dyDescent="0.25">
      <c r="G4" s="156"/>
      <c r="I4" s="157"/>
      <c r="K4" s="156"/>
    </row>
    <row r="5" spans="1:12" ht="21.75" customHeight="1" x14ac:dyDescent="0.25">
      <c r="A5" s="29"/>
      <c r="D5" s="36"/>
      <c r="E5" s="22"/>
      <c r="F5" s="35"/>
      <c r="G5" s="160"/>
      <c r="H5" s="38" t="s">
        <v>2</v>
      </c>
      <c r="I5" s="161"/>
      <c r="J5" s="35"/>
      <c r="K5" s="160"/>
      <c r="L5" s="38" t="s">
        <v>3</v>
      </c>
    </row>
    <row r="6" spans="1:12" ht="21.75" customHeight="1" x14ac:dyDescent="0.25">
      <c r="D6" s="41"/>
      <c r="E6" s="22"/>
      <c r="F6" s="40" t="s">
        <v>7</v>
      </c>
      <c r="G6" s="22"/>
      <c r="H6" s="40" t="s">
        <v>8</v>
      </c>
      <c r="I6" s="41"/>
      <c r="J6" s="40" t="s">
        <v>7</v>
      </c>
      <c r="K6" s="22"/>
      <c r="L6" s="40" t="s">
        <v>8</v>
      </c>
    </row>
    <row r="7" spans="1:12" ht="21.75" customHeight="1" x14ac:dyDescent="0.25">
      <c r="D7" s="12" t="s">
        <v>9</v>
      </c>
      <c r="E7" s="22"/>
      <c r="F7" s="53" t="s">
        <v>10</v>
      </c>
      <c r="G7" s="54"/>
      <c r="H7" s="53" t="s">
        <v>10</v>
      </c>
      <c r="I7" s="55"/>
      <c r="J7" s="53" t="s">
        <v>10</v>
      </c>
      <c r="K7" s="54"/>
      <c r="L7" s="53" t="s">
        <v>10</v>
      </c>
    </row>
    <row r="8" spans="1:12" ht="21.75" customHeight="1" x14ac:dyDescent="0.25">
      <c r="A8" s="22" t="s">
        <v>164</v>
      </c>
      <c r="G8" s="156"/>
      <c r="I8" s="157"/>
      <c r="K8" s="156"/>
    </row>
    <row r="9" spans="1:12" ht="21.75" customHeight="1" x14ac:dyDescent="0.25">
      <c r="A9" s="24" t="s">
        <v>108</v>
      </c>
      <c r="F9" s="27">
        <v>278356483</v>
      </c>
      <c r="G9" s="162"/>
      <c r="H9" s="27">
        <v>675001178</v>
      </c>
      <c r="I9" s="162"/>
      <c r="J9" s="27">
        <v>362414589</v>
      </c>
      <c r="K9" s="162"/>
      <c r="L9" s="27">
        <v>381044261</v>
      </c>
    </row>
    <row r="10" spans="1:12" ht="21.75" customHeight="1" x14ac:dyDescent="0.25">
      <c r="A10" s="24" t="s">
        <v>165</v>
      </c>
      <c r="G10" s="162"/>
      <c r="I10" s="162"/>
      <c r="K10" s="162"/>
    </row>
    <row r="11" spans="1:12" ht="21.75" customHeight="1" x14ac:dyDescent="0.25">
      <c r="A11" s="29"/>
      <c r="B11" s="24" t="s">
        <v>166</v>
      </c>
      <c r="G11" s="162"/>
      <c r="I11" s="162"/>
      <c r="K11" s="162"/>
    </row>
    <row r="12" spans="1:12" ht="21.75" customHeight="1" x14ac:dyDescent="0.25">
      <c r="A12" s="24" t="s">
        <v>167</v>
      </c>
      <c r="B12" s="49" t="s">
        <v>168</v>
      </c>
      <c r="F12" s="27">
        <v>332231060</v>
      </c>
      <c r="G12" s="162"/>
      <c r="H12" s="27">
        <v>322529212</v>
      </c>
      <c r="I12" s="162"/>
      <c r="J12" s="27">
        <v>21243631</v>
      </c>
      <c r="K12" s="162"/>
      <c r="L12" s="27">
        <v>18816176</v>
      </c>
    </row>
    <row r="13" spans="1:12" ht="21.75" customHeight="1" x14ac:dyDescent="0.25">
      <c r="A13" s="24" t="s">
        <v>167</v>
      </c>
      <c r="B13" s="49" t="s">
        <v>169</v>
      </c>
      <c r="F13" s="27">
        <v>30658230</v>
      </c>
      <c r="G13" s="162"/>
      <c r="H13" s="27">
        <v>50944106</v>
      </c>
      <c r="I13" s="162"/>
      <c r="J13" s="27">
        <v>2242627</v>
      </c>
      <c r="K13" s="162"/>
      <c r="L13" s="27">
        <v>4976312</v>
      </c>
    </row>
    <row r="14" spans="1:12" ht="21.75" customHeight="1" x14ac:dyDescent="0.25">
      <c r="B14" s="49" t="s">
        <v>170</v>
      </c>
      <c r="F14" s="27">
        <v>0</v>
      </c>
      <c r="G14" s="162"/>
      <c r="H14" s="27">
        <v>510853</v>
      </c>
      <c r="I14" s="162"/>
      <c r="J14" s="27">
        <v>0</v>
      </c>
      <c r="K14" s="162"/>
      <c r="L14" s="27">
        <v>0</v>
      </c>
    </row>
    <row r="15" spans="1:12" ht="21.75" customHeight="1" x14ac:dyDescent="0.25">
      <c r="B15" s="49" t="s">
        <v>247</v>
      </c>
      <c r="C15" s="49"/>
      <c r="F15" s="27">
        <v>41705</v>
      </c>
      <c r="G15" s="162"/>
      <c r="H15" s="27">
        <v>-374006</v>
      </c>
      <c r="I15" s="162"/>
      <c r="J15" s="27">
        <v>1319</v>
      </c>
      <c r="K15" s="162"/>
      <c r="L15" s="27">
        <v>-374006</v>
      </c>
    </row>
    <row r="16" spans="1:12" ht="21.75" customHeight="1" x14ac:dyDescent="0.25">
      <c r="B16" s="49" t="s">
        <v>171</v>
      </c>
      <c r="D16" s="23">
        <v>12</v>
      </c>
      <c r="F16" s="27">
        <v>448195</v>
      </c>
      <c r="G16" s="162"/>
      <c r="H16" s="27">
        <v>3883</v>
      </c>
      <c r="I16" s="162"/>
      <c r="J16" s="27">
        <v>428599</v>
      </c>
      <c r="K16" s="162"/>
      <c r="L16" s="27">
        <v>3879</v>
      </c>
    </row>
    <row r="17" spans="1:12" ht="21.75" customHeight="1" x14ac:dyDescent="0.25">
      <c r="B17" s="49" t="s">
        <v>172</v>
      </c>
      <c r="C17" s="29"/>
      <c r="F17" s="51">
        <v>0</v>
      </c>
      <c r="G17" s="29"/>
      <c r="H17" s="27">
        <v>8950</v>
      </c>
      <c r="I17" s="162"/>
      <c r="J17" s="27">
        <v>0</v>
      </c>
      <c r="K17" s="162"/>
      <c r="L17" s="27">
        <v>0</v>
      </c>
    </row>
    <row r="18" spans="1:12" ht="21.75" customHeight="1" x14ac:dyDescent="0.25">
      <c r="B18" s="49" t="s">
        <v>248</v>
      </c>
      <c r="F18" s="27">
        <v>-6786962</v>
      </c>
      <c r="G18" s="162"/>
      <c r="H18" s="27">
        <v>4609085</v>
      </c>
      <c r="I18" s="27"/>
      <c r="J18" s="27">
        <v>-7046615</v>
      </c>
      <c r="K18" s="27"/>
      <c r="L18" s="27">
        <v>1859941</v>
      </c>
    </row>
    <row r="19" spans="1:12" ht="21.75" customHeight="1" x14ac:dyDescent="0.25">
      <c r="B19" s="49" t="s">
        <v>232</v>
      </c>
      <c r="G19" s="162"/>
      <c r="I19" s="27"/>
      <c r="K19" s="27"/>
    </row>
    <row r="20" spans="1:12" ht="21.75" customHeight="1" x14ac:dyDescent="0.25">
      <c r="B20" s="49"/>
      <c r="C20" s="24" t="s">
        <v>173</v>
      </c>
      <c r="D20" s="23">
        <v>6</v>
      </c>
      <c r="F20" s="27">
        <v>-1667771</v>
      </c>
      <c r="G20" s="162"/>
      <c r="H20" s="27">
        <v>-811882</v>
      </c>
      <c r="I20" s="27"/>
      <c r="J20" s="27">
        <v>-61699682</v>
      </c>
      <c r="K20" s="27"/>
      <c r="L20" s="27">
        <v>1912194</v>
      </c>
    </row>
    <row r="21" spans="1:12" ht="21.75" customHeight="1" x14ac:dyDescent="0.25">
      <c r="B21" s="49" t="s">
        <v>231</v>
      </c>
      <c r="F21" s="27">
        <v>92294655</v>
      </c>
      <c r="G21" s="162"/>
      <c r="H21" s="51">
        <v>4268077</v>
      </c>
      <c r="I21" s="163"/>
      <c r="J21" s="51">
        <v>5974000</v>
      </c>
      <c r="K21" s="163"/>
      <c r="L21" s="51">
        <v>2154516</v>
      </c>
    </row>
    <row r="22" spans="1:12" ht="21.75" customHeight="1" x14ac:dyDescent="0.25">
      <c r="B22" s="49" t="s">
        <v>176</v>
      </c>
      <c r="F22" s="27">
        <v>626540</v>
      </c>
      <c r="G22" s="162"/>
      <c r="H22" s="51">
        <v>-5383611</v>
      </c>
      <c r="I22" s="163"/>
      <c r="J22" s="51">
        <v>626540</v>
      </c>
      <c r="K22" s="163"/>
      <c r="L22" s="51">
        <v>-5383611</v>
      </c>
    </row>
    <row r="23" spans="1:12" ht="21.75" customHeight="1" x14ac:dyDescent="0.25">
      <c r="B23" s="49" t="s">
        <v>174</v>
      </c>
      <c r="G23" s="162"/>
      <c r="H23" s="29"/>
      <c r="I23" s="29"/>
      <c r="J23" s="29"/>
      <c r="K23" s="29"/>
      <c r="L23" s="29"/>
    </row>
    <row r="24" spans="1:12" ht="21.75" customHeight="1" x14ac:dyDescent="0.25">
      <c r="B24" s="49"/>
      <c r="C24" s="24" t="s">
        <v>175</v>
      </c>
      <c r="F24" s="27">
        <v>1240772</v>
      </c>
      <c r="G24" s="162"/>
      <c r="H24" s="51">
        <v>0</v>
      </c>
      <c r="I24" s="51"/>
      <c r="J24" s="51">
        <v>0</v>
      </c>
      <c r="K24" s="51"/>
      <c r="L24" s="51">
        <v>0</v>
      </c>
    </row>
    <row r="25" spans="1:12" ht="21.75" customHeight="1" x14ac:dyDescent="0.25">
      <c r="B25" s="49" t="s">
        <v>249</v>
      </c>
      <c r="F25" s="27">
        <v>-216110</v>
      </c>
      <c r="G25" s="162"/>
      <c r="H25" s="27">
        <v>110654</v>
      </c>
      <c r="I25" s="162"/>
      <c r="J25" s="27">
        <v>-216110</v>
      </c>
      <c r="K25" s="162"/>
      <c r="L25" s="27">
        <v>110654</v>
      </c>
    </row>
    <row r="26" spans="1:12" ht="21.75" customHeight="1" x14ac:dyDescent="0.25">
      <c r="B26" s="49" t="s">
        <v>267</v>
      </c>
      <c r="E26" s="27"/>
      <c r="F26" s="27">
        <v>550622</v>
      </c>
      <c r="G26" s="162"/>
      <c r="H26" s="27">
        <v>-205180</v>
      </c>
      <c r="I26" s="162"/>
      <c r="J26" s="27">
        <v>0</v>
      </c>
      <c r="K26" s="162"/>
      <c r="L26" s="27">
        <v>-190355</v>
      </c>
    </row>
    <row r="27" spans="1:12" ht="21.75" customHeight="1" x14ac:dyDescent="0.25">
      <c r="A27" s="24" t="s">
        <v>167</v>
      </c>
      <c r="B27" s="49" t="s">
        <v>177</v>
      </c>
      <c r="D27" s="44"/>
      <c r="F27" s="27">
        <v>-12908405</v>
      </c>
      <c r="G27" s="162"/>
      <c r="H27" s="27">
        <v>-11467587</v>
      </c>
      <c r="I27" s="162"/>
      <c r="J27" s="27">
        <v>-11941664</v>
      </c>
      <c r="K27" s="162"/>
      <c r="L27" s="27">
        <v>-10949307</v>
      </c>
    </row>
    <row r="28" spans="1:12" ht="21.75" customHeight="1" x14ac:dyDescent="0.25">
      <c r="B28" s="49" t="s">
        <v>178</v>
      </c>
      <c r="D28" s="23">
        <v>11</v>
      </c>
      <c r="F28" s="27">
        <v>-2738155</v>
      </c>
      <c r="G28" s="162"/>
      <c r="H28" s="27">
        <v>-2884381</v>
      </c>
      <c r="I28" s="162"/>
      <c r="J28" s="27">
        <v>0</v>
      </c>
      <c r="K28" s="162"/>
      <c r="L28" s="27">
        <v>-47479785</v>
      </c>
    </row>
    <row r="29" spans="1:12" ht="21.75" customHeight="1" x14ac:dyDescent="0.25">
      <c r="B29" s="49" t="s">
        <v>179</v>
      </c>
      <c r="D29" s="44"/>
      <c r="F29" s="27">
        <v>125803821</v>
      </c>
      <c r="G29" s="162"/>
      <c r="H29" s="27">
        <v>147526071</v>
      </c>
      <c r="I29" s="162"/>
      <c r="J29" s="27">
        <v>260193</v>
      </c>
      <c r="K29" s="162"/>
      <c r="L29" s="27">
        <v>225926</v>
      </c>
    </row>
    <row r="30" spans="1:12" ht="21.75" customHeight="1" x14ac:dyDescent="0.25">
      <c r="B30" s="49" t="s">
        <v>258</v>
      </c>
      <c r="D30" s="23">
        <v>11</v>
      </c>
      <c r="F30" s="27">
        <v>0</v>
      </c>
      <c r="G30" s="162"/>
      <c r="H30" s="27">
        <v>-54360167</v>
      </c>
      <c r="I30" s="162"/>
      <c r="J30" s="27">
        <v>0</v>
      </c>
      <c r="K30" s="162"/>
      <c r="L30" s="27">
        <v>0</v>
      </c>
    </row>
    <row r="31" spans="1:12" ht="21.75" customHeight="1" x14ac:dyDescent="0.25">
      <c r="B31" s="49" t="s">
        <v>180</v>
      </c>
      <c r="D31" s="44"/>
      <c r="F31" s="35">
        <v>8937847</v>
      </c>
      <c r="G31" s="162"/>
      <c r="H31" s="35">
        <v>6994889</v>
      </c>
      <c r="I31" s="162"/>
      <c r="J31" s="35">
        <v>2498506</v>
      </c>
      <c r="K31" s="162"/>
      <c r="L31" s="35">
        <v>2424639</v>
      </c>
    </row>
    <row r="32" spans="1:12" ht="6" customHeight="1" x14ac:dyDescent="0.25">
      <c r="B32" s="49"/>
      <c r="G32" s="162"/>
      <c r="I32" s="162"/>
      <c r="K32" s="162"/>
    </row>
    <row r="33" spans="1:12" ht="21.75" customHeight="1" x14ac:dyDescent="0.25">
      <c r="B33" s="24" t="s">
        <v>181</v>
      </c>
      <c r="G33" s="162"/>
      <c r="I33" s="162"/>
      <c r="K33" s="162"/>
    </row>
    <row r="34" spans="1:12" ht="21.75" customHeight="1" x14ac:dyDescent="0.25">
      <c r="A34" s="29"/>
      <c r="B34" s="29"/>
      <c r="C34" s="24" t="s">
        <v>259</v>
      </c>
      <c r="F34" s="27">
        <f>SUM(F9:F31)</f>
        <v>846872527</v>
      </c>
      <c r="G34" s="156"/>
      <c r="H34" s="27">
        <f>SUM(H9:H31)</f>
        <v>1137020144</v>
      </c>
      <c r="I34" s="156"/>
      <c r="J34" s="27">
        <f>SUM(J9:J31)</f>
        <v>314785933</v>
      </c>
      <c r="K34" s="156"/>
      <c r="L34" s="27">
        <f>SUM(L9:L31)</f>
        <v>349151434</v>
      </c>
    </row>
    <row r="35" spans="1:12" ht="21.75" customHeight="1" x14ac:dyDescent="0.25">
      <c r="A35" s="29"/>
      <c r="B35" s="29"/>
      <c r="G35" s="156"/>
      <c r="I35" s="156"/>
      <c r="K35" s="156"/>
    </row>
    <row r="36" spans="1:12" ht="21.75" customHeight="1" x14ac:dyDescent="0.25">
      <c r="A36" s="29"/>
      <c r="B36" s="29"/>
      <c r="G36" s="156"/>
      <c r="I36" s="156"/>
      <c r="K36" s="156"/>
    </row>
    <row r="37" spans="1:12" ht="21.75" customHeight="1" x14ac:dyDescent="0.25">
      <c r="A37" s="29"/>
      <c r="B37" s="29"/>
      <c r="G37" s="156"/>
      <c r="I37" s="156"/>
      <c r="K37" s="156"/>
    </row>
    <row r="38" spans="1:12" ht="21.75" customHeight="1" x14ac:dyDescent="0.25">
      <c r="A38" s="29"/>
      <c r="B38" s="29"/>
      <c r="G38" s="156"/>
      <c r="I38" s="156"/>
      <c r="K38" s="156"/>
    </row>
    <row r="39" spans="1:12" ht="21.75" customHeight="1" x14ac:dyDescent="0.25">
      <c r="A39" s="29"/>
      <c r="B39" s="29"/>
      <c r="G39" s="156"/>
      <c r="I39" s="156"/>
      <c r="K39" s="156"/>
    </row>
    <row r="40" spans="1:12" ht="21.75" customHeight="1" x14ac:dyDescent="0.25">
      <c r="A40" s="29"/>
      <c r="B40" s="29"/>
      <c r="G40" s="156"/>
      <c r="I40" s="156"/>
      <c r="K40" s="156"/>
    </row>
    <row r="41" spans="1:12" ht="21.75" customHeight="1" x14ac:dyDescent="0.25">
      <c r="A41" s="29"/>
      <c r="B41" s="29"/>
      <c r="G41" s="156"/>
      <c r="I41" s="156"/>
      <c r="K41" s="156"/>
    </row>
    <row r="42" spans="1:12" ht="22.5" customHeight="1" x14ac:dyDescent="0.25">
      <c r="A42" s="29"/>
      <c r="B42" s="29"/>
      <c r="G42" s="156"/>
      <c r="I42" s="156"/>
      <c r="K42" s="156"/>
    </row>
    <row r="43" spans="1:12" ht="3.75" customHeight="1" x14ac:dyDescent="0.25">
      <c r="A43" s="29"/>
      <c r="B43" s="29"/>
      <c r="G43" s="156"/>
      <c r="I43" s="156"/>
      <c r="K43" s="156"/>
    </row>
    <row r="44" spans="1:12" ht="21.95" customHeight="1" x14ac:dyDescent="0.25">
      <c r="A44" s="169" t="str">
        <f>'10'!A29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</row>
    <row r="45" spans="1:12" ht="21.75" customHeight="1" x14ac:dyDescent="0.25">
      <c r="A45" s="22" t="str">
        <f>+A1</f>
        <v>บริษัท อินเตอร์ลิ้งค์ คอมมิวนิเคชั่น จำกัด (มหาชน)</v>
      </c>
      <c r="B45" s="22"/>
      <c r="C45" s="22"/>
      <c r="G45" s="156"/>
      <c r="I45" s="157"/>
      <c r="K45" s="156"/>
      <c r="L45" s="52" t="s">
        <v>4</v>
      </c>
    </row>
    <row r="46" spans="1:12" ht="21.75" customHeight="1" x14ac:dyDescent="0.25">
      <c r="A46" s="22" t="s">
        <v>182</v>
      </c>
      <c r="B46" s="22"/>
      <c r="C46" s="22"/>
      <c r="G46" s="156"/>
      <c r="I46" s="157"/>
      <c r="K46" s="156"/>
    </row>
    <row r="47" spans="1:12" ht="21.75" customHeight="1" x14ac:dyDescent="0.25">
      <c r="A47" s="30" t="str">
        <f>+A3</f>
        <v>สำหรับรอบระยะเวลาเก้าเดือนสิ้นสุดวันที่ 30 กันยายน พ.ศ. 2568</v>
      </c>
      <c r="B47" s="30"/>
      <c r="C47" s="30"/>
      <c r="D47" s="31"/>
      <c r="E47" s="32"/>
      <c r="F47" s="35"/>
      <c r="G47" s="158"/>
      <c r="H47" s="35"/>
      <c r="I47" s="159"/>
      <c r="J47" s="35"/>
      <c r="K47" s="158"/>
      <c r="L47" s="35"/>
    </row>
    <row r="48" spans="1:12" ht="21.75" customHeight="1" x14ac:dyDescent="0.25">
      <c r="G48" s="156"/>
      <c r="I48" s="157"/>
      <c r="K48" s="156"/>
    </row>
    <row r="49" spans="1:12" ht="21.75" customHeight="1" x14ac:dyDescent="0.25">
      <c r="A49" s="29"/>
      <c r="D49" s="36"/>
      <c r="E49" s="22"/>
      <c r="F49" s="35"/>
      <c r="G49" s="160"/>
      <c r="H49" s="38" t="s">
        <v>2</v>
      </c>
      <c r="I49" s="161"/>
      <c r="J49" s="35"/>
      <c r="K49" s="160"/>
      <c r="L49" s="38" t="s">
        <v>3</v>
      </c>
    </row>
    <row r="50" spans="1:12" ht="21.75" customHeight="1" x14ac:dyDescent="0.25">
      <c r="D50" s="41"/>
      <c r="E50" s="22"/>
      <c r="F50" s="40" t="s">
        <v>7</v>
      </c>
      <c r="G50" s="22"/>
      <c r="H50" s="40" t="s">
        <v>8</v>
      </c>
      <c r="I50" s="41"/>
      <c r="J50" s="40" t="s">
        <v>7</v>
      </c>
      <c r="K50" s="22"/>
      <c r="L50" s="40" t="s">
        <v>8</v>
      </c>
    </row>
    <row r="51" spans="1:12" ht="21.75" customHeight="1" x14ac:dyDescent="0.25">
      <c r="D51" s="12" t="s">
        <v>9</v>
      </c>
      <c r="E51" s="22"/>
      <c r="F51" s="53" t="s">
        <v>10</v>
      </c>
      <c r="G51" s="54"/>
      <c r="H51" s="53" t="s">
        <v>10</v>
      </c>
      <c r="I51" s="55"/>
      <c r="J51" s="53" t="s">
        <v>10</v>
      </c>
      <c r="K51" s="54"/>
      <c r="L51" s="53" t="s">
        <v>10</v>
      </c>
    </row>
    <row r="52" spans="1:12" ht="21.75" customHeight="1" x14ac:dyDescent="0.25">
      <c r="A52" s="22" t="s">
        <v>183</v>
      </c>
      <c r="G52" s="156"/>
      <c r="I52" s="157"/>
      <c r="K52" s="156"/>
    </row>
    <row r="53" spans="1:12" ht="21.75" customHeight="1" x14ac:dyDescent="0.25">
      <c r="B53" s="24" t="s">
        <v>184</v>
      </c>
      <c r="D53" s="41"/>
      <c r="E53" s="22"/>
      <c r="F53" s="56"/>
      <c r="G53" s="57"/>
      <c r="H53" s="56"/>
      <c r="I53" s="57"/>
      <c r="J53" s="56"/>
      <c r="K53" s="58"/>
      <c r="L53" s="56"/>
    </row>
    <row r="54" spans="1:12" ht="21.75" customHeight="1" x14ac:dyDescent="0.25">
      <c r="B54" s="29"/>
      <c r="C54" s="49" t="s">
        <v>185</v>
      </c>
      <c r="D54" s="41"/>
      <c r="E54" s="22"/>
      <c r="F54" s="56">
        <v>1038632953</v>
      </c>
      <c r="G54" s="54"/>
      <c r="H54" s="56">
        <v>-222732851</v>
      </c>
      <c r="I54" s="54"/>
      <c r="J54" s="56">
        <v>48775641</v>
      </c>
      <c r="K54" s="54"/>
      <c r="L54" s="56">
        <v>-74571949</v>
      </c>
    </row>
    <row r="55" spans="1:12" ht="21.75" customHeight="1" x14ac:dyDescent="0.25">
      <c r="B55" s="29"/>
      <c r="C55" s="49" t="s">
        <v>186</v>
      </c>
      <c r="D55" s="41"/>
      <c r="E55" s="22"/>
      <c r="F55" s="56">
        <v>304183708</v>
      </c>
      <c r="G55" s="54"/>
      <c r="H55" s="56">
        <v>-284661116</v>
      </c>
      <c r="I55" s="54"/>
      <c r="J55" s="56">
        <v>0</v>
      </c>
      <c r="K55" s="54"/>
      <c r="L55" s="56">
        <v>0</v>
      </c>
    </row>
    <row r="56" spans="1:12" ht="21.75" customHeight="1" x14ac:dyDescent="0.25">
      <c r="B56" s="29"/>
      <c r="C56" s="49" t="s">
        <v>187</v>
      </c>
      <c r="D56" s="41"/>
      <c r="E56" s="22"/>
      <c r="F56" s="56">
        <v>151804971</v>
      </c>
      <c r="G56" s="54"/>
      <c r="H56" s="56">
        <v>-59756924</v>
      </c>
      <c r="I56" s="54"/>
      <c r="J56" s="56">
        <v>151804971</v>
      </c>
      <c r="K56" s="54"/>
      <c r="L56" s="56">
        <v>-59756924</v>
      </c>
    </row>
    <row r="57" spans="1:12" ht="21.75" customHeight="1" x14ac:dyDescent="0.25">
      <c r="B57" s="29"/>
      <c r="C57" s="49" t="s">
        <v>188</v>
      </c>
      <c r="D57" s="41"/>
      <c r="E57" s="22"/>
      <c r="F57" s="56">
        <v>-23381121</v>
      </c>
      <c r="G57" s="54"/>
      <c r="H57" s="56">
        <v>8248310</v>
      </c>
      <c r="I57" s="54"/>
      <c r="J57" s="56">
        <v>0</v>
      </c>
      <c r="K57" s="54"/>
      <c r="L57" s="56">
        <v>0</v>
      </c>
    </row>
    <row r="58" spans="1:12" ht="21.75" customHeight="1" x14ac:dyDescent="0.25">
      <c r="B58" s="29"/>
      <c r="C58" s="49" t="s">
        <v>189</v>
      </c>
      <c r="D58" s="41"/>
      <c r="E58" s="22"/>
      <c r="F58" s="56">
        <v>21452668</v>
      </c>
      <c r="G58" s="54"/>
      <c r="H58" s="56">
        <v>-29739560</v>
      </c>
      <c r="I58" s="54"/>
      <c r="J58" s="56">
        <v>0</v>
      </c>
      <c r="K58" s="54"/>
      <c r="L58" s="56">
        <v>0</v>
      </c>
    </row>
    <row r="59" spans="1:12" ht="21.75" customHeight="1" x14ac:dyDescent="0.25">
      <c r="B59" s="29"/>
      <c r="C59" s="49" t="s">
        <v>190</v>
      </c>
      <c r="D59" s="41"/>
      <c r="E59" s="22"/>
      <c r="F59" s="56">
        <v>59831027</v>
      </c>
      <c r="G59" s="54"/>
      <c r="H59" s="56">
        <v>1710683</v>
      </c>
      <c r="I59" s="54"/>
      <c r="J59" s="56">
        <v>6796750</v>
      </c>
      <c r="K59" s="54"/>
      <c r="L59" s="56">
        <v>8494039</v>
      </c>
    </row>
    <row r="60" spans="1:12" ht="21.75" customHeight="1" x14ac:dyDescent="0.25">
      <c r="B60" s="29"/>
      <c r="C60" s="49" t="s">
        <v>191</v>
      </c>
      <c r="D60" s="41"/>
      <c r="E60" s="22"/>
      <c r="F60" s="56">
        <v>-6572672</v>
      </c>
      <c r="G60" s="54"/>
      <c r="H60" s="56">
        <v>-167165</v>
      </c>
      <c r="I60" s="54"/>
      <c r="J60" s="56">
        <v>159933</v>
      </c>
      <c r="K60" s="54"/>
      <c r="L60" s="56">
        <v>73469</v>
      </c>
    </row>
    <row r="61" spans="1:12" ht="21.75" customHeight="1" x14ac:dyDescent="0.25">
      <c r="B61" s="29"/>
      <c r="C61" s="49" t="s">
        <v>192</v>
      </c>
      <c r="D61" s="41"/>
      <c r="E61" s="22"/>
      <c r="F61" s="56">
        <v>-10978513</v>
      </c>
      <c r="G61" s="54"/>
      <c r="H61" s="56">
        <v>9212804</v>
      </c>
      <c r="I61" s="54"/>
      <c r="J61" s="56">
        <v>30207806</v>
      </c>
      <c r="K61" s="54"/>
      <c r="L61" s="56">
        <v>57645937</v>
      </c>
    </row>
    <row r="62" spans="1:12" ht="21.75" customHeight="1" x14ac:dyDescent="0.25">
      <c r="B62" s="29"/>
      <c r="C62" s="49" t="s">
        <v>236</v>
      </c>
      <c r="D62" s="41"/>
      <c r="E62" s="22"/>
      <c r="F62" s="56">
        <v>4898539</v>
      </c>
      <c r="G62" s="54"/>
      <c r="H62" s="56">
        <v>-44632874</v>
      </c>
      <c r="I62" s="54"/>
      <c r="J62" s="56">
        <v>0</v>
      </c>
      <c r="K62" s="54"/>
      <c r="L62" s="56">
        <v>0</v>
      </c>
    </row>
    <row r="63" spans="1:12" ht="21.75" customHeight="1" x14ac:dyDescent="0.25">
      <c r="B63" s="29"/>
      <c r="C63" s="49" t="s">
        <v>193</v>
      </c>
      <c r="D63" s="41"/>
      <c r="E63" s="22"/>
      <c r="F63" s="56">
        <v>-74095396</v>
      </c>
      <c r="G63" s="54"/>
      <c r="H63" s="56">
        <v>10594875</v>
      </c>
      <c r="I63" s="54"/>
      <c r="J63" s="56">
        <v>4475510</v>
      </c>
      <c r="K63" s="54"/>
      <c r="L63" s="56">
        <v>2793734</v>
      </c>
    </row>
    <row r="64" spans="1:12" ht="21.75" customHeight="1" x14ac:dyDescent="0.25">
      <c r="B64" s="29"/>
      <c r="C64" s="49" t="s">
        <v>225</v>
      </c>
      <c r="D64" s="41"/>
      <c r="E64" s="22"/>
      <c r="F64" s="59">
        <v>-784980</v>
      </c>
      <c r="G64" s="54"/>
      <c r="H64" s="59">
        <v>0</v>
      </c>
      <c r="I64" s="54"/>
      <c r="J64" s="59">
        <v>0</v>
      </c>
      <c r="K64" s="54"/>
      <c r="L64" s="59">
        <v>0</v>
      </c>
    </row>
    <row r="65" spans="1:12" ht="6" customHeight="1" x14ac:dyDescent="0.25">
      <c r="A65" s="29"/>
      <c r="D65" s="41"/>
      <c r="E65" s="22"/>
      <c r="F65" s="60"/>
      <c r="G65" s="54"/>
      <c r="H65" s="60"/>
      <c r="I65" s="54"/>
      <c r="J65" s="60"/>
      <c r="K65" s="54"/>
      <c r="L65" s="60"/>
    </row>
    <row r="66" spans="1:12" ht="21.75" customHeight="1" x14ac:dyDescent="0.25">
      <c r="A66" s="29"/>
      <c r="B66" s="24" t="s">
        <v>194</v>
      </c>
      <c r="C66" s="29"/>
      <c r="D66" s="41"/>
      <c r="E66" s="22"/>
      <c r="F66" s="56">
        <f>SUM(F34:F65)</f>
        <v>2311863711</v>
      </c>
      <c r="G66" s="54"/>
      <c r="H66" s="56">
        <f>SUM(H34:H65)</f>
        <v>525096326</v>
      </c>
      <c r="I66" s="54"/>
      <c r="J66" s="56">
        <f>SUM(J34:J65)</f>
        <v>557006544</v>
      </c>
      <c r="K66" s="54"/>
      <c r="L66" s="56">
        <f>SUM(L34:L65)</f>
        <v>283829740</v>
      </c>
    </row>
    <row r="67" spans="1:12" ht="21.75" customHeight="1" x14ac:dyDescent="0.25">
      <c r="A67" s="29"/>
      <c r="B67" s="29"/>
      <c r="C67" s="49" t="s">
        <v>195</v>
      </c>
      <c r="D67" s="41"/>
      <c r="E67" s="22"/>
      <c r="F67" s="59">
        <v>-157299310</v>
      </c>
      <c r="G67" s="54"/>
      <c r="H67" s="59">
        <v>-168546520</v>
      </c>
      <c r="I67" s="54"/>
      <c r="J67" s="59">
        <v>-84497689</v>
      </c>
      <c r="K67" s="54"/>
      <c r="L67" s="59">
        <v>-71218663</v>
      </c>
    </row>
    <row r="68" spans="1:12" ht="6" customHeight="1" x14ac:dyDescent="0.25">
      <c r="A68" s="29"/>
      <c r="D68" s="41"/>
      <c r="E68" s="22"/>
      <c r="F68" s="60"/>
      <c r="G68" s="54"/>
      <c r="H68" s="60"/>
      <c r="I68" s="54"/>
      <c r="J68" s="60"/>
      <c r="K68" s="54"/>
      <c r="L68" s="60"/>
    </row>
    <row r="69" spans="1:12" ht="21.75" customHeight="1" x14ac:dyDescent="0.25">
      <c r="B69" s="22" t="s">
        <v>196</v>
      </c>
      <c r="C69" s="29"/>
      <c r="D69" s="41"/>
      <c r="E69" s="22"/>
      <c r="F69" s="59">
        <f>SUM(F66:F67)</f>
        <v>2154564401</v>
      </c>
      <c r="G69" s="54"/>
      <c r="H69" s="59">
        <f>SUM(H66:H67)</f>
        <v>356549806</v>
      </c>
      <c r="I69" s="54"/>
      <c r="J69" s="59">
        <f>SUM(J66:J67)</f>
        <v>472508855</v>
      </c>
      <c r="K69" s="54"/>
      <c r="L69" s="59">
        <f>SUM(L66:L67)</f>
        <v>212611077</v>
      </c>
    </row>
    <row r="70" spans="1:12" ht="21.75" customHeight="1" x14ac:dyDescent="0.25">
      <c r="B70" s="22"/>
      <c r="C70" s="29"/>
      <c r="D70" s="41"/>
      <c r="E70" s="22"/>
      <c r="F70" s="56"/>
      <c r="G70" s="54"/>
      <c r="H70" s="56"/>
      <c r="I70" s="54"/>
      <c r="J70" s="56"/>
      <c r="K70" s="54"/>
      <c r="L70" s="56"/>
    </row>
    <row r="71" spans="1:12" ht="21.75" customHeight="1" x14ac:dyDescent="0.25">
      <c r="A71" s="22" t="s">
        <v>197</v>
      </c>
      <c r="D71" s="41"/>
      <c r="E71" s="22"/>
      <c r="F71" s="60"/>
      <c r="G71" s="54"/>
      <c r="H71" s="60"/>
      <c r="I71" s="54"/>
      <c r="J71" s="60"/>
      <c r="K71" s="54"/>
      <c r="L71" s="60"/>
    </row>
    <row r="72" spans="1:12" ht="21.75" customHeight="1" x14ac:dyDescent="0.25">
      <c r="A72" s="22"/>
      <c r="B72" s="49" t="s">
        <v>263</v>
      </c>
      <c r="D72" s="41"/>
      <c r="E72" s="22"/>
      <c r="F72" s="56">
        <v>91729790</v>
      </c>
      <c r="G72" s="57"/>
      <c r="H72" s="56">
        <v>-2939847</v>
      </c>
      <c r="I72" s="57"/>
      <c r="J72" s="56">
        <v>91729790</v>
      </c>
      <c r="K72" s="57"/>
      <c r="L72" s="56">
        <v>-1302540</v>
      </c>
    </row>
    <row r="73" spans="1:12" ht="21.75" customHeight="1" x14ac:dyDescent="0.25">
      <c r="A73" s="22"/>
      <c r="B73" s="49" t="s">
        <v>255</v>
      </c>
      <c r="D73" s="41"/>
      <c r="E73" s="22"/>
      <c r="F73" s="56"/>
      <c r="G73" s="57"/>
      <c r="H73" s="56"/>
      <c r="I73" s="57"/>
      <c r="J73" s="56"/>
      <c r="K73" s="57"/>
      <c r="L73" s="56"/>
    </row>
    <row r="74" spans="1:12" ht="21.75" customHeight="1" x14ac:dyDescent="0.25">
      <c r="A74" s="22"/>
      <c r="B74" s="49"/>
      <c r="C74" s="24" t="s">
        <v>198</v>
      </c>
      <c r="D74" s="41"/>
      <c r="E74" s="22"/>
      <c r="F74" s="56">
        <v>-86058215</v>
      </c>
      <c r="G74" s="57"/>
      <c r="H74" s="56">
        <v>-14231726</v>
      </c>
      <c r="I74" s="57"/>
      <c r="J74" s="56">
        <v>-86058215</v>
      </c>
      <c r="K74" s="57"/>
      <c r="L74" s="56">
        <v>-14231726</v>
      </c>
    </row>
    <row r="75" spans="1:12" ht="21.75" customHeight="1" x14ac:dyDescent="0.25">
      <c r="A75" s="22"/>
      <c r="B75" s="49" t="s">
        <v>261</v>
      </c>
      <c r="D75" s="41"/>
      <c r="E75" s="22"/>
      <c r="F75" s="56"/>
      <c r="G75" s="57"/>
      <c r="H75" s="56"/>
      <c r="I75" s="57"/>
      <c r="J75" s="56"/>
      <c r="K75" s="57"/>
      <c r="L75" s="56"/>
    </row>
    <row r="76" spans="1:12" ht="21.75" customHeight="1" x14ac:dyDescent="0.25">
      <c r="A76" s="22"/>
      <c r="B76" s="49"/>
      <c r="C76" s="49" t="s">
        <v>262</v>
      </c>
      <c r="D76" s="23">
        <v>6</v>
      </c>
      <c r="E76" s="22"/>
      <c r="F76" s="56">
        <v>21000000</v>
      </c>
      <c r="G76" s="57"/>
      <c r="H76" s="56">
        <v>-1575000</v>
      </c>
      <c r="I76" s="57"/>
      <c r="J76" s="56">
        <v>0</v>
      </c>
      <c r="K76" s="57"/>
      <c r="L76" s="56">
        <v>0</v>
      </c>
    </row>
    <row r="77" spans="1:12" ht="21.75" customHeight="1" x14ac:dyDescent="0.25">
      <c r="A77" s="22"/>
      <c r="B77" s="49" t="s">
        <v>250</v>
      </c>
      <c r="C77" s="49"/>
      <c r="E77" s="22"/>
      <c r="F77" s="56">
        <v>0</v>
      </c>
      <c r="G77" s="57"/>
      <c r="H77" s="56">
        <v>0</v>
      </c>
      <c r="I77" s="57"/>
      <c r="J77" s="56">
        <v>89620000</v>
      </c>
      <c r="K77" s="57"/>
      <c r="L77" s="56">
        <v>-89620000</v>
      </c>
    </row>
    <row r="78" spans="1:12" ht="21.75" customHeight="1" x14ac:dyDescent="0.25">
      <c r="A78" s="22"/>
      <c r="B78" s="49" t="s">
        <v>199</v>
      </c>
      <c r="C78" s="29"/>
      <c r="E78" s="22"/>
      <c r="F78" s="56">
        <v>0</v>
      </c>
      <c r="G78" s="57"/>
      <c r="H78" s="56">
        <v>-20000000</v>
      </c>
      <c r="I78" s="54"/>
      <c r="J78" s="56">
        <v>0</v>
      </c>
      <c r="K78" s="54"/>
      <c r="L78" s="56">
        <v>0</v>
      </c>
    </row>
    <row r="79" spans="1:12" ht="21.75" customHeight="1" x14ac:dyDescent="0.25">
      <c r="A79" s="49"/>
      <c r="B79" s="49" t="s">
        <v>200</v>
      </c>
      <c r="C79" s="29"/>
      <c r="D79" s="41"/>
      <c r="E79" s="22"/>
      <c r="F79" s="56">
        <v>20</v>
      </c>
      <c r="G79" s="54"/>
      <c r="H79" s="56">
        <v>374439</v>
      </c>
      <c r="I79" s="54"/>
      <c r="J79" s="56">
        <v>20</v>
      </c>
      <c r="K79" s="54"/>
      <c r="L79" s="56">
        <v>374439</v>
      </c>
    </row>
    <row r="80" spans="1:12" ht="21.75" customHeight="1" x14ac:dyDescent="0.25">
      <c r="A80" s="49"/>
      <c r="B80" s="49" t="s">
        <v>201</v>
      </c>
      <c r="C80" s="29"/>
      <c r="D80" s="41"/>
      <c r="E80" s="22"/>
      <c r="F80" s="56">
        <v>-288623467</v>
      </c>
      <c r="G80" s="54"/>
      <c r="H80" s="51">
        <v>-390399730</v>
      </c>
      <c r="I80" s="29"/>
      <c r="J80" s="51">
        <v>-33505802</v>
      </c>
      <c r="K80" s="29"/>
      <c r="L80" s="51">
        <v>-23157112</v>
      </c>
    </row>
    <row r="81" spans="1:12" ht="21.75" customHeight="1" x14ac:dyDescent="0.25">
      <c r="A81" s="49"/>
      <c r="B81" s="49" t="s">
        <v>260</v>
      </c>
      <c r="C81" s="29"/>
      <c r="D81" s="23">
        <v>12</v>
      </c>
      <c r="E81" s="22"/>
      <c r="F81" s="56">
        <v>-29900000</v>
      </c>
      <c r="G81" s="54"/>
      <c r="H81" s="56">
        <v>-25900000</v>
      </c>
      <c r="I81" s="54"/>
      <c r="J81" s="56">
        <v>0</v>
      </c>
      <c r="K81" s="54"/>
      <c r="L81" s="56">
        <v>0</v>
      </c>
    </row>
    <row r="82" spans="1:12" ht="21.75" customHeight="1" x14ac:dyDescent="0.25">
      <c r="A82" s="49"/>
      <c r="B82" s="49" t="s">
        <v>202</v>
      </c>
      <c r="C82" s="29"/>
      <c r="D82" s="23">
        <v>13</v>
      </c>
      <c r="E82" s="22"/>
      <c r="F82" s="56">
        <v>-480472</v>
      </c>
      <c r="G82" s="54"/>
      <c r="H82" s="56">
        <v>-2803867</v>
      </c>
      <c r="I82" s="54"/>
      <c r="J82" s="56">
        <v>-290501</v>
      </c>
      <c r="K82" s="54"/>
      <c r="L82" s="56">
        <v>-1831667</v>
      </c>
    </row>
    <row r="83" spans="1:12" ht="21.75" customHeight="1" x14ac:dyDescent="0.25">
      <c r="A83" s="49"/>
      <c r="B83" s="49" t="s">
        <v>203</v>
      </c>
      <c r="C83" s="29"/>
      <c r="D83" s="41"/>
      <c r="E83" s="22"/>
      <c r="F83" s="56">
        <v>10600069</v>
      </c>
      <c r="G83" s="54"/>
      <c r="H83" s="56">
        <v>11981294</v>
      </c>
      <c r="I83" s="54"/>
      <c r="J83" s="56">
        <v>10863624</v>
      </c>
      <c r="K83" s="54"/>
      <c r="L83" s="56">
        <v>11205111</v>
      </c>
    </row>
    <row r="84" spans="1:12" ht="21.75" customHeight="1" x14ac:dyDescent="0.25">
      <c r="A84" s="49"/>
      <c r="B84" s="49" t="s">
        <v>204</v>
      </c>
      <c r="C84" s="29"/>
      <c r="D84" s="23">
        <v>11</v>
      </c>
      <c r="E84" s="22"/>
      <c r="F84" s="59">
        <v>2738155</v>
      </c>
      <c r="G84" s="54"/>
      <c r="H84" s="59">
        <v>2884381</v>
      </c>
      <c r="I84" s="54"/>
      <c r="J84" s="59">
        <v>0</v>
      </c>
      <c r="K84" s="54"/>
      <c r="L84" s="59">
        <v>47479785</v>
      </c>
    </row>
    <row r="85" spans="1:12" ht="6" customHeight="1" x14ac:dyDescent="0.25">
      <c r="D85" s="41"/>
      <c r="E85" s="22"/>
      <c r="F85" s="60"/>
      <c r="G85" s="54"/>
      <c r="H85" s="60"/>
      <c r="I85" s="54"/>
      <c r="J85" s="60"/>
      <c r="K85" s="54"/>
      <c r="L85" s="60"/>
    </row>
    <row r="86" spans="1:12" ht="21.75" customHeight="1" x14ac:dyDescent="0.25">
      <c r="A86" s="22" t="s">
        <v>205</v>
      </c>
      <c r="C86" s="29"/>
      <c r="D86" s="41"/>
      <c r="E86" s="22"/>
      <c r="F86" s="59">
        <f>SUM(F72:F84)</f>
        <v>-278994120</v>
      </c>
      <c r="G86" s="54"/>
      <c r="H86" s="59">
        <f>SUM(H72:H84)</f>
        <v>-442610056</v>
      </c>
      <c r="I86" s="54"/>
      <c r="J86" s="59">
        <f>SUM(J72:J84)</f>
        <v>72358916</v>
      </c>
      <c r="K86" s="54"/>
      <c r="L86" s="59">
        <f>SUM(L72:L84)</f>
        <v>-71083710</v>
      </c>
    </row>
    <row r="87" spans="1:12" ht="21.75" customHeight="1" x14ac:dyDescent="0.25">
      <c r="A87" s="22"/>
      <c r="C87" s="29"/>
      <c r="D87" s="41"/>
      <c r="E87" s="22"/>
      <c r="F87" s="56"/>
      <c r="G87" s="54"/>
      <c r="H87" s="56"/>
      <c r="I87" s="54"/>
      <c r="J87" s="56"/>
      <c r="K87" s="54"/>
      <c r="L87" s="56"/>
    </row>
    <row r="88" spans="1:12" ht="14.25" customHeight="1" x14ac:dyDescent="0.25">
      <c r="A88" s="22"/>
      <c r="C88" s="29"/>
      <c r="D88" s="41"/>
      <c r="E88" s="22"/>
      <c r="F88" s="56"/>
      <c r="G88" s="54"/>
      <c r="H88" s="56"/>
      <c r="I88" s="54"/>
      <c r="J88" s="56"/>
      <c r="K88" s="54"/>
      <c r="L88" s="56"/>
    </row>
    <row r="89" spans="1:12" ht="21.95" customHeight="1" x14ac:dyDescent="0.25">
      <c r="A89" s="32" t="str">
        <f>+A44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32"/>
      <c r="C89" s="164"/>
      <c r="D89" s="42"/>
      <c r="E89" s="30"/>
      <c r="F89" s="59"/>
      <c r="G89" s="61"/>
      <c r="H89" s="59"/>
      <c r="I89" s="61"/>
      <c r="J89" s="59"/>
      <c r="K89" s="61"/>
      <c r="L89" s="59"/>
    </row>
    <row r="90" spans="1:12" ht="21.75" customHeight="1" x14ac:dyDescent="0.25">
      <c r="A90" s="22" t="str">
        <f>+A1</f>
        <v>บริษัท อินเตอร์ลิ้งค์ คอมมิวนิเคชั่น จำกัด (มหาชน)</v>
      </c>
      <c r="B90" s="22"/>
      <c r="C90" s="22"/>
      <c r="G90" s="156"/>
      <c r="I90" s="157"/>
      <c r="K90" s="156"/>
      <c r="L90" s="52" t="s">
        <v>4</v>
      </c>
    </row>
    <row r="91" spans="1:12" ht="21.75" customHeight="1" x14ac:dyDescent="0.25">
      <c r="A91" s="22" t="str">
        <f>+A2</f>
        <v xml:space="preserve">งบกระแสเงินสด </v>
      </c>
      <c r="B91" s="22"/>
      <c r="C91" s="22"/>
      <c r="G91" s="156"/>
      <c r="I91" s="157"/>
      <c r="K91" s="156"/>
    </row>
    <row r="92" spans="1:12" ht="21.75" customHeight="1" x14ac:dyDescent="0.25">
      <c r="A92" s="30" t="str">
        <f>+A3</f>
        <v>สำหรับรอบระยะเวลาเก้าเดือนสิ้นสุดวันที่ 30 กันยายน พ.ศ. 2568</v>
      </c>
      <c r="B92" s="30"/>
      <c r="C92" s="30"/>
      <c r="D92" s="31"/>
      <c r="E92" s="32"/>
      <c r="F92" s="35"/>
      <c r="G92" s="158"/>
      <c r="H92" s="35"/>
      <c r="I92" s="159"/>
      <c r="J92" s="164"/>
      <c r="K92" s="158"/>
      <c r="L92" s="35"/>
    </row>
    <row r="93" spans="1:12" ht="21.75" customHeight="1" x14ac:dyDescent="0.25">
      <c r="G93" s="156"/>
      <c r="I93" s="157"/>
      <c r="K93" s="156"/>
    </row>
    <row r="94" spans="1:12" ht="21.75" customHeight="1" x14ac:dyDescent="0.25">
      <c r="A94" s="29"/>
      <c r="D94" s="36"/>
      <c r="E94" s="22"/>
      <c r="F94" s="35"/>
      <c r="G94" s="160"/>
      <c r="H94" s="38" t="s">
        <v>2</v>
      </c>
      <c r="I94" s="161"/>
      <c r="J94" s="35"/>
      <c r="K94" s="160"/>
      <c r="L94" s="38" t="s">
        <v>3</v>
      </c>
    </row>
    <row r="95" spans="1:12" ht="21.75" customHeight="1" x14ac:dyDescent="0.25">
      <c r="D95" s="41"/>
      <c r="E95" s="22"/>
      <c r="F95" s="40" t="s">
        <v>7</v>
      </c>
      <c r="G95" s="22"/>
      <c r="H95" s="40" t="s">
        <v>8</v>
      </c>
      <c r="I95" s="41"/>
      <c r="J95" s="40" t="s">
        <v>7</v>
      </c>
      <c r="K95" s="22"/>
      <c r="L95" s="40" t="s">
        <v>8</v>
      </c>
    </row>
    <row r="96" spans="1:12" ht="21.75" customHeight="1" x14ac:dyDescent="0.25">
      <c r="D96" s="42" t="s">
        <v>9</v>
      </c>
      <c r="E96" s="22"/>
      <c r="F96" s="53" t="s">
        <v>10</v>
      </c>
      <c r="G96" s="54"/>
      <c r="H96" s="53" t="s">
        <v>10</v>
      </c>
      <c r="I96" s="55"/>
      <c r="J96" s="53" t="s">
        <v>10</v>
      </c>
      <c r="K96" s="54"/>
      <c r="L96" s="53" t="s">
        <v>10</v>
      </c>
    </row>
    <row r="97" spans="1:12" ht="21.75" customHeight="1" x14ac:dyDescent="0.25">
      <c r="A97" s="22" t="s">
        <v>206</v>
      </c>
      <c r="D97" s="41"/>
      <c r="E97" s="22"/>
      <c r="F97" s="60"/>
      <c r="G97" s="54"/>
      <c r="H97" s="60"/>
      <c r="I97" s="54"/>
      <c r="J97" s="56"/>
      <c r="K97" s="55"/>
      <c r="L97" s="56"/>
    </row>
    <row r="98" spans="1:12" ht="21.75" customHeight="1" x14ac:dyDescent="0.25">
      <c r="A98" s="49"/>
      <c r="B98" s="49" t="s">
        <v>264</v>
      </c>
      <c r="C98" s="29"/>
      <c r="E98" s="22"/>
      <c r="F98" s="56">
        <v>-5700000</v>
      </c>
      <c r="G98" s="54"/>
      <c r="H98" s="56">
        <v>6100000</v>
      </c>
      <c r="I98" s="54"/>
      <c r="J98" s="56">
        <v>0</v>
      </c>
      <c r="K98" s="54"/>
      <c r="L98" s="56">
        <v>0</v>
      </c>
    </row>
    <row r="99" spans="1:12" ht="21.75" customHeight="1" x14ac:dyDescent="0.25">
      <c r="A99" s="22"/>
      <c r="B99" s="49" t="s">
        <v>207</v>
      </c>
      <c r="D99" s="41"/>
      <c r="E99" s="22"/>
      <c r="F99" s="60"/>
      <c r="G99" s="54"/>
      <c r="H99" s="60"/>
      <c r="I99" s="54"/>
      <c r="J99" s="56"/>
      <c r="K99" s="55"/>
      <c r="L99" s="56"/>
    </row>
    <row r="100" spans="1:12" ht="21.75" customHeight="1" x14ac:dyDescent="0.25">
      <c r="A100" s="49"/>
      <c r="B100" s="49"/>
      <c r="C100" s="29" t="s">
        <v>208</v>
      </c>
      <c r="E100" s="22"/>
      <c r="F100" s="56">
        <v>-1283013855</v>
      </c>
      <c r="G100" s="54"/>
      <c r="H100" s="56">
        <v>551163753</v>
      </c>
      <c r="I100" s="54"/>
      <c r="J100" s="56">
        <v>0</v>
      </c>
      <c r="K100" s="54"/>
      <c r="L100" s="56">
        <v>0</v>
      </c>
    </row>
    <row r="101" spans="1:12" ht="21.75" customHeight="1" x14ac:dyDescent="0.25">
      <c r="A101" s="49"/>
      <c r="B101" s="49" t="s">
        <v>209</v>
      </c>
      <c r="C101" s="29"/>
      <c r="E101" s="22"/>
      <c r="F101" s="56"/>
      <c r="G101" s="54"/>
      <c r="H101" s="56"/>
      <c r="I101" s="54"/>
      <c r="J101" s="56"/>
      <c r="K101" s="54"/>
      <c r="L101" s="56"/>
    </row>
    <row r="102" spans="1:12" ht="21.75" customHeight="1" x14ac:dyDescent="0.25">
      <c r="A102" s="49"/>
      <c r="B102" s="49"/>
      <c r="C102" s="29" t="s">
        <v>210</v>
      </c>
      <c r="E102" s="22"/>
      <c r="F102" s="56">
        <v>0</v>
      </c>
      <c r="G102" s="54"/>
      <c r="H102" s="56">
        <v>-360313</v>
      </c>
      <c r="I102" s="54"/>
      <c r="J102" s="56">
        <v>0</v>
      </c>
      <c r="K102" s="54"/>
      <c r="L102" s="56">
        <v>0</v>
      </c>
    </row>
    <row r="103" spans="1:12" ht="21.75" customHeight="1" x14ac:dyDescent="0.25">
      <c r="A103" s="49"/>
      <c r="B103" s="49" t="s">
        <v>226</v>
      </c>
      <c r="C103" s="29"/>
      <c r="E103" s="22"/>
      <c r="F103" s="56"/>
      <c r="G103" s="54"/>
      <c r="H103" s="56"/>
      <c r="I103" s="54"/>
      <c r="J103" s="56"/>
      <c r="K103" s="54"/>
      <c r="L103" s="56"/>
    </row>
    <row r="104" spans="1:12" ht="21.75" customHeight="1" x14ac:dyDescent="0.25">
      <c r="A104" s="49"/>
      <c r="B104" s="49"/>
      <c r="C104" s="29" t="s">
        <v>210</v>
      </c>
      <c r="D104" s="23">
        <v>18</v>
      </c>
      <c r="E104" s="22"/>
      <c r="F104" s="56">
        <v>-904500</v>
      </c>
      <c r="G104" s="54"/>
      <c r="H104" s="56">
        <v>0</v>
      </c>
      <c r="I104" s="54"/>
      <c r="J104" s="56">
        <v>0</v>
      </c>
      <c r="K104" s="54"/>
      <c r="L104" s="56">
        <v>0</v>
      </c>
    </row>
    <row r="105" spans="1:12" ht="21.75" customHeight="1" x14ac:dyDescent="0.25">
      <c r="A105" s="49"/>
      <c r="B105" s="49" t="s">
        <v>211</v>
      </c>
      <c r="C105" s="29"/>
      <c r="D105" s="23">
        <v>18</v>
      </c>
      <c r="E105" s="22"/>
      <c r="F105" s="56">
        <v>409888483</v>
      </c>
      <c r="G105" s="54"/>
      <c r="H105" s="56">
        <v>94082000</v>
      </c>
      <c r="I105" s="54"/>
      <c r="J105" s="56">
        <v>0</v>
      </c>
      <c r="K105" s="54"/>
      <c r="L105" s="56">
        <v>0</v>
      </c>
    </row>
    <row r="106" spans="1:12" ht="21.75" customHeight="1" x14ac:dyDescent="0.25">
      <c r="A106" s="49"/>
      <c r="B106" s="49" t="s">
        <v>212</v>
      </c>
      <c r="C106" s="29"/>
      <c r="D106" s="23">
        <v>18</v>
      </c>
      <c r="E106" s="22"/>
      <c r="F106" s="56">
        <v>-291780682</v>
      </c>
      <c r="G106" s="54"/>
      <c r="H106" s="56">
        <v>-260920269</v>
      </c>
      <c r="I106" s="54"/>
      <c r="J106" s="56">
        <v>0</v>
      </c>
      <c r="K106" s="54"/>
      <c r="L106" s="56">
        <v>0</v>
      </c>
    </row>
    <row r="107" spans="1:12" ht="21.75" customHeight="1" x14ac:dyDescent="0.25">
      <c r="A107" s="49"/>
      <c r="B107" s="49" t="s">
        <v>213</v>
      </c>
      <c r="C107" s="29"/>
      <c r="D107" s="23">
        <v>16</v>
      </c>
      <c r="E107" s="22"/>
      <c r="F107" s="56">
        <v>-65879923</v>
      </c>
      <c r="G107" s="54"/>
      <c r="H107" s="56">
        <v>-65697109</v>
      </c>
      <c r="I107" s="54"/>
      <c r="J107" s="56">
        <v>-1972503</v>
      </c>
      <c r="K107" s="54"/>
      <c r="L107" s="56">
        <v>-1780896</v>
      </c>
    </row>
    <row r="108" spans="1:12" ht="21.75" customHeight="1" x14ac:dyDescent="0.25">
      <c r="A108" s="49"/>
      <c r="B108" s="49" t="s">
        <v>265</v>
      </c>
      <c r="C108" s="29"/>
      <c r="D108" s="23">
        <v>17</v>
      </c>
      <c r="E108" s="22"/>
      <c r="F108" s="56">
        <v>-1502518</v>
      </c>
      <c r="G108" s="54"/>
      <c r="H108" s="56">
        <v>-1159932</v>
      </c>
      <c r="I108" s="54"/>
      <c r="J108" s="56">
        <v>0</v>
      </c>
      <c r="K108" s="54"/>
      <c r="L108" s="56">
        <v>0</v>
      </c>
    </row>
    <row r="109" spans="1:12" ht="21.75" customHeight="1" x14ac:dyDescent="0.25">
      <c r="A109" s="49"/>
      <c r="B109" s="49" t="s">
        <v>234</v>
      </c>
      <c r="C109" s="29"/>
      <c r="E109" s="22"/>
      <c r="F109" s="56">
        <v>4000420</v>
      </c>
      <c r="G109" s="54"/>
      <c r="H109" s="56">
        <v>2588</v>
      </c>
      <c r="I109" s="54"/>
      <c r="J109" s="56">
        <v>0</v>
      </c>
      <c r="K109" s="54"/>
      <c r="L109" s="56">
        <v>0</v>
      </c>
    </row>
    <row r="110" spans="1:12" ht="21.75" customHeight="1" x14ac:dyDescent="0.25">
      <c r="A110" s="49"/>
      <c r="B110" s="49" t="s">
        <v>214</v>
      </c>
      <c r="C110" s="29"/>
      <c r="D110" s="23">
        <v>11</v>
      </c>
      <c r="E110" s="22"/>
      <c r="F110" s="56">
        <v>-10034117</v>
      </c>
      <c r="G110" s="54"/>
      <c r="H110" s="56">
        <v>0</v>
      </c>
      <c r="I110" s="54"/>
      <c r="J110" s="56">
        <v>0</v>
      </c>
      <c r="K110" s="54"/>
      <c r="L110" s="56">
        <v>0</v>
      </c>
    </row>
    <row r="111" spans="1:12" ht="21.75" customHeight="1" x14ac:dyDescent="0.25">
      <c r="A111" s="49"/>
      <c r="B111" s="49" t="s">
        <v>215</v>
      </c>
      <c r="C111" s="29"/>
      <c r="E111" s="22"/>
      <c r="F111" s="56">
        <v>-123097313</v>
      </c>
      <c r="G111" s="54"/>
      <c r="H111" s="56">
        <v>-138863394</v>
      </c>
      <c r="I111" s="54"/>
      <c r="J111" s="56">
        <v>-260193</v>
      </c>
      <c r="K111" s="54"/>
      <c r="L111" s="56">
        <v>-225926</v>
      </c>
    </row>
    <row r="112" spans="1:12" ht="21.75" customHeight="1" x14ac:dyDescent="0.25">
      <c r="A112" s="49"/>
      <c r="B112" s="49" t="s">
        <v>237</v>
      </c>
      <c r="C112" s="29"/>
      <c r="D112" s="23">
        <v>19</v>
      </c>
      <c r="E112" s="22"/>
      <c r="F112" s="56">
        <v>-228325157</v>
      </c>
      <c r="G112" s="54"/>
      <c r="H112" s="56">
        <v>-212015944</v>
      </c>
      <c r="I112" s="54"/>
      <c r="J112" s="56">
        <v>-228325157</v>
      </c>
      <c r="K112" s="54"/>
      <c r="L112" s="56">
        <v>-212015944</v>
      </c>
    </row>
    <row r="113" spans="1:12" ht="21.75" customHeight="1" x14ac:dyDescent="0.25">
      <c r="A113" s="49"/>
      <c r="B113" s="49" t="s">
        <v>238</v>
      </c>
      <c r="C113" s="29"/>
      <c r="E113" s="22"/>
      <c r="F113" s="59">
        <v>-1961606</v>
      </c>
      <c r="G113" s="54"/>
      <c r="H113" s="59">
        <v>-56008649</v>
      </c>
      <c r="I113" s="54"/>
      <c r="J113" s="59">
        <v>0</v>
      </c>
      <c r="K113" s="54"/>
      <c r="L113" s="59">
        <v>0</v>
      </c>
    </row>
    <row r="114" spans="1:12" ht="6" customHeight="1" x14ac:dyDescent="0.25">
      <c r="D114" s="41"/>
      <c r="E114" s="22"/>
      <c r="F114" s="56"/>
      <c r="G114" s="54"/>
      <c r="H114" s="56"/>
      <c r="I114" s="54"/>
      <c r="J114" s="56"/>
      <c r="K114" s="54"/>
      <c r="L114" s="56"/>
    </row>
    <row r="115" spans="1:12" ht="21.75" customHeight="1" x14ac:dyDescent="0.25">
      <c r="A115" s="22" t="s">
        <v>233</v>
      </c>
      <c r="B115" s="22"/>
      <c r="C115" s="29"/>
      <c r="D115" s="41"/>
      <c r="E115" s="22"/>
      <c r="F115" s="59">
        <f>SUM(F97:F114)</f>
        <v>-1598310768</v>
      </c>
      <c r="G115" s="54"/>
      <c r="H115" s="59">
        <f>SUM(H97:H114)</f>
        <v>-83677269</v>
      </c>
      <c r="I115" s="54"/>
      <c r="J115" s="59">
        <f>SUM(J97:J114)</f>
        <v>-230557853</v>
      </c>
      <c r="K115" s="54"/>
      <c r="L115" s="59">
        <f>SUM(L97:L114)</f>
        <v>-214022766</v>
      </c>
    </row>
    <row r="116" spans="1:12" ht="21.75" customHeight="1" x14ac:dyDescent="0.25">
      <c r="A116" s="22"/>
      <c r="C116" s="29"/>
      <c r="D116" s="41"/>
      <c r="E116" s="22"/>
      <c r="F116" s="56"/>
      <c r="G116" s="54"/>
      <c r="H116" s="56"/>
      <c r="I116" s="54"/>
      <c r="J116" s="56"/>
      <c r="K116" s="54"/>
      <c r="L116" s="56"/>
    </row>
    <row r="117" spans="1:12" ht="21.75" customHeight="1" x14ac:dyDescent="0.25">
      <c r="A117" s="22" t="s">
        <v>216</v>
      </c>
      <c r="C117" s="29"/>
      <c r="D117" s="41"/>
      <c r="E117" s="22"/>
      <c r="F117" s="56">
        <f>SUM(F115,F86,F69)</f>
        <v>277259513</v>
      </c>
      <c r="G117" s="54"/>
      <c r="H117" s="56">
        <f>SUM(H115,H86,H69)</f>
        <v>-169737519</v>
      </c>
      <c r="I117" s="54"/>
      <c r="J117" s="56">
        <f>SUM(J115,J86,J69)</f>
        <v>314309918</v>
      </c>
      <c r="K117" s="54"/>
      <c r="L117" s="56">
        <f>SUM(L115,L86,L69)</f>
        <v>-72495399</v>
      </c>
    </row>
    <row r="118" spans="1:12" ht="21.75" customHeight="1" x14ac:dyDescent="0.25">
      <c r="A118" s="24" t="s">
        <v>217</v>
      </c>
      <c r="B118" s="22"/>
      <c r="E118" s="22"/>
      <c r="F118" s="56">
        <v>0</v>
      </c>
      <c r="G118" s="57"/>
      <c r="H118" s="56">
        <v>43817738</v>
      </c>
      <c r="I118" s="57"/>
      <c r="J118" s="56">
        <v>0</v>
      </c>
      <c r="K118" s="57"/>
      <c r="L118" s="56">
        <v>0</v>
      </c>
    </row>
    <row r="119" spans="1:12" ht="21.75" customHeight="1" x14ac:dyDescent="0.25">
      <c r="A119" s="24" t="s">
        <v>218</v>
      </c>
      <c r="D119" s="41"/>
      <c r="E119" s="22"/>
      <c r="F119" s="59">
        <v>476715478</v>
      </c>
      <c r="G119" s="54"/>
      <c r="H119" s="59">
        <v>721428425</v>
      </c>
      <c r="I119" s="54"/>
      <c r="J119" s="59">
        <v>353318533</v>
      </c>
      <c r="K119" s="54"/>
      <c r="L119" s="59">
        <v>593502822</v>
      </c>
    </row>
    <row r="120" spans="1:12" ht="6" customHeight="1" x14ac:dyDescent="0.25">
      <c r="D120" s="41"/>
      <c r="E120" s="22"/>
      <c r="F120" s="60"/>
      <c r="G120" s="54"/>
      <c r="H120" s="60"/>
      <c r="I120" s="54"/>
      <c r="J120" s="60"/>
      <c r="K120" s="54"/>
      <c r="L120" s="60"/>
    </row>
    <row r="121" spans="1:12" ht="21.75" customHeight="1" thickBot="1" x14ac:dyDescent="0.3">
      <c r="A121" s="22" t="s">
        <v>219</v>
      </c>
      <c r="D121" s="41"/>
      <c r="E121" s="22"/>
      <c r="F121" s="165">
        <f>SUM(F117:F120)</f>
        <v>753974991</v>
      </c>
      <c r="G121" s="54"/>
      <c r="H121" s="165">
        <f>SUM(H117:H120)</f>
        <v>595508644</v>
      </c>
      <c r="I121" s="54"/>
      <c r="J121" s="165">
        <f>SUM(J117:J120)</f>
        <v>667628451</v>
      </c>
      <c r="K121" s="54"/>
      <c r="L121" s="165">
        <f>SUM(L117:L120)</f>
        <v>521007423</v>
      </c>
    </row>
    <row r="122" spans="1:12" ht="21.75" customHeight="1" thickTop="1" x14ac:dyDescent="0.25">
      <c r="D122" s="41"/>
      <c r="E122" s="22"/>
      <c r="F122" s="60"/>
      <c r="G122" s="54"/>
      <c r="H122" s="60"/>
      <c r="I122" s="54"/>
      <c r="J122" s="60"/>
      <c r="K122" s="54"/>
      <c r="L122" s="60"/>
    </row>
    <row r="123" spans="1:12" ht="21.75" customHeight="1" x14ac:dyDescent="0.25">
      <c r="A123" s="22" t="s">
        <v>220</v>
      </c>
      <c r="D123" s="41"/>
      <c r="E123" s="22"/>
      <c r="F123" s="60"/>
      <c r="G123" s="54"/>
      <c r="H123" s="60"/>
      <c r="I123" s="54"/>
      <c r="J123" s="60"/>
      <c r="K123" s="54"/>
      <c r="L123" s="60"/>
    </row>
    <row r="124" spans="1:12" ht="21.75" customHeight="1" x14ac:dyDescent="0.25">
      <c r="B124" s="49" t="s">
        <v>221</v>
      </c>
      <c r="C124" s="29"/>
      <c r="D124" s="41"/>
      <c r="E124" s="22"/>
      <c r="F124" s="56">
        <v>178002415</v>
      </c>
      <c r="G124" s="54"/>
      <c r="H124" s="56">
        <v>174161292</v>
      </c>
      <c r="I124" s="54"/>
      <c r="J124" s="56">
        <v>237647</v>
      </c>
      <c r="K124" s="54"/>
      <c r="L124" s="56">
        <v>3291313</v>
      </c>
    </row>
    <row r="125" spans="1:12" ht="21.75" customHeight="1" x14ac:dyDescent="0.25">
      <c r="B125" s="49" t="s">
        <v>222</v>
      </c>
      <c r="C125" s="29"/>
      <c r="D125" s="41"/>
      <c r="E125" s="22"/>
      <c r="F125" s="56"/>
      <c r="G125" s="54"/>
      <c r="H125" s="56"/>
      <c r="I125" s="54"/>
      <c r="J125" s="56"/>
      <c r="K125" s="54"/>
      <c r="L125" s="56"/>
    </row>
    <row r="126" spans="1:12" ht="21.75" customHeight="1" x14ac:dyDescent="0.25">
      <c r="B126" s="49"/>
      <c r="C126" s="29" t="s">
        <v>223</v>
      </c>
      <c r="D126" s="23">
        <v>16</v>
      </c>
      <c r="E126" s="22"/>
      <c r="F126" s="56">
        <v>37913606.244337</v>
      </c>
      <c r="G126" s="54"/>
      <c r="H126" s="56">
        <v>7399441.0574561097</v>
      </c>
      <c r="I126" s="54"/>
      <c r="J126" s="56">
        <v>10167772</v>
      </c>
      <c r="K126" s="54"/>
      <c r="L126" s="56">
        <v>322905</v>
      </c>
    </row>
    <row r="127" spans="1:12" ht="21.75" customHeight="1" x14ac:dyDescent="0.25">
      <c r="A127" s="22"/>
      <c r="B127" s="49"/>
      <c r="C127" s="29"/>
      <c r="D127" s="41"/>
      <c r="E127" s="22"/>
      <c r="F127" s="56"/>
      <c r="G127" s="54"/>
      <c r="H127" s="56"/>
      <c r="I127" s="54"/>
      <c r="J127" s="56"/>
      <c r="K127" s="54"/>
      <c r="L127" s="56"/>
    </row>
    <row r="128" spans="1:12" ht="21.75" customHeight="1" x14ac:dyDescent="0.25">
      <c r="A128" s="22"/>
      <c r="D128" s="41"/>
      <c r="E128" s="22"/>
      <c r="F128" s="60"/>
      <c r="G128" s="54"/>
      <c r="H128" s="60"/>
      <c r="I128" s="54"/>
      <c r="J128" s="60"/>
      <c r="K128" s="54"/>
      <c r="L128" s="60"/>
    </row>
    <row r="129" spans="1:12" ht="21.75" customHeight="1" x14ac:dyDescent="0.25">
      <c r="A129" s="22"/>
      <c r="D129" s="41"/>
      <c r="E129" s="22"/>
      <c r="F129" s="60"/>
      <c r="G129" s="54"/>
      <c r="H129" s="60"/>
      <c r="I129" s="54"/>
      <c r="J129" s="60"/>
      <c r="K129" s="54"/>
      <c r="L129" s="60"/>
    </row>
    <row r="130" spans="1:12" ht="21.75" customHeight="1" x14ac:dyDescent="0.25">
      <c r="A130" s="22"/>
      <c r="D130" s="41"/>
      <c r="E130" s="22"/>
      <c r="F130" s="60"/>
      <c r="G130" s="54"/>
      <c r="H130" s="60"/>
      <c r="I130" s="54"/>
      <c r="J130" s="60"/>
      <c r="K130" s="54"/>
      <c r="L130" s="60"/>
    </row>
    <row r="131" spans="1:12" ht="21.75" customHeight="1" x14ac:dyDescent="0.25">
      <c r="A131" s="22"/>
      <c r="D131" s="41"/>
      <c r="E131" s="22"/>
      <c r="F131" s="60"/>
      <c r="G131" s="54"/>
      <c r="H131" s="60"/>
      <c r="I131" s="54"/>
      <c r="J131" s="60"/>
      <c r="K131" s="54"/>
      <c r="L131" s="60"/>
    </row>
    <row r="132" spans="1:12" ht="21" customHeight="1" x14ac:dyDescent="0.25">
      <c r="A132" s="22"/>
      <c r="D132" s="41"/>
      <c r="E132" s="22"/>
      <c r="F132" s="60"/>
      <c r="G132" s="54"/>
      <c r="H132" s="60"/>
      <c r="I132" s="54"/>
      <c r="J132" s="60"/>
      <c r="K132" s="54"/>
      <c r="L132" s="60"/>
    </row>
    <row r="133" spans="1:12" ht="21.95" customHeight="1" x14ac:dyDescent="0.25">
      <c r="A133" s="32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3" s="32"/>
      <c r="C133" s="164"/>
      <c r="D133" s="42"/>
      <c r="E133" s="30"/>
      <c r="F133" s="59"/>
      <c r="G133" s="61"/>
      <c r="H133" s="59"/>
      <c r="I133" s="61"/>
      <c r="J133" s="59"/>
      <c r="K133" s="166"/>
      <c r="L133" s="59"/>
    </row>
  </sheetData>
  <mergeCells count="1">
    <mergeCell ref="A44:L44"/>
  </mergeCells>
  <pageMargins left="0.8" right="0.5" top="0.5" bottom="0.6" header="0.49" footer="0.4"/>
  <pageSetup paperSize="9" scale="86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1" man="1"/>
    <brk id="8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 T</vt:lpstr>
      <vt:lpstr>5-6 (3m)</vt:lpstr>
      <vt:lpstr>7-8 (9m)</vt:lpstr>
      <vt:lpstr>9</vt:lpstr>
      <vt:lpstr>10</vt:lpstr>
      <vt:lpstr>11-13</vt:lpstr>
      <vt:lpstr>'11-13'!Print_Area</vt:lpstr>
      <vt:lpstr>'2-4 T'!Print_Area</vt:lpstr>
      <vt:lpstr>'5-6 (3m)'!Print_Area</vt:lpstr>
      <vt:lpstr>'7-8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Siriwan Boonsawat (TH)</cp:lastModifiedBy>
  <cp:revision/>
  <cp:lastPrinted>2025-11-14T02:01:55Z</cp:lastPrinted>
  <dcterms:created xsi:type="dcterms:W3CDTF">2023-05-10T08:47:37Z</dcterms:created>
  <dcterms:modified xsi:type="dcterms:W3CDTF">2025-11-14T02:02:40Z</dcterms:modified>
  <cp:category/>
  <cp:contentStatus/>
</cp:coreProperties>
</file>