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Interlink Communication Public Company Limited\Interlink Communi_Sep Q3'25\"/>
    </mc:Choice>
  </mc:AlternateContent>
  <xr:revisionPtr revIDLastSave="0" documentId="13_ncr:1_{FA4DDCC9-9173-481E-A97F-810A6102E36E}" xr6:coauthVersionLast="47" xr6:coauthVersionMax="47" xr10:uidLastSave="{00000000-0000-0000-0000-000000000000}"/>
  <bookViews>
    <workbookView xWindow="-120" yWindow="-120" windowWidth="29040" windowHeight="15720" activeTab="1" xr2:uid="{AC7FC00B-F158-43A4-B811-09F1544A6F77}"/>
  </bookViews>
  <sheets>
    <sheet name="2-4" sheetId="1" r:id="rId1"/>
    <sheet name="5-6 (3m)" sheetId="16" r:id="rId2"/>
    <sheet name="7-8(9m)" sheetId="21" r:id="rId3"/>
    <sheet name="9" sheetId="18" r:id="rId4"/>
    <sheet name="10" sheetId="19" r:id="rId5"/>
    <sheet name="11-12" sheetId="20" r:id="rId6"/>
  </sheets>
  <definedNames>
    <definedName name="_xlnm.Print_Area" localSheetId="0">'2-4'!$A$1:$L$166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5" i="20" l="1"/>
  <c r="P17" i="19"/>
  <c r="P16" i="19"/>
  <c r="P13" i="19"/>
  <c r="R21" i="18"/>
  <c r="X21" i="18" s="1"/>
  <c r="AB21" i="18" s="1"/>
  <c r="R22" i="18"/>
  <c r="X22" i="18" s="1"/>
  <c r="AB22" i="18" s="1"/>
  <c r="R20" i="18"/>
  <c r="X20" i="18" s="1"/>
  <c r="AB20" i="18" s="1"/>
  <c r="R17" i="18"/>
  <c r="X17" i="18" s="1"/>
  <c r="AB17" i="18" s="1"/>
  <c r="R36" i="18"/>
  <c r="X36" i="18" s="1"/>
  <c r="AB36" i="18" s="1"/>
  <c r="R32" i="18"/>
  <c r="R31" i="18"/>
  <c r="X31" i="18" s="1"/>
  <c r="AB31" i="18" s="1"/>
  <c r="R30" i="18"/>
  <c r="L56" i="21" l="1"/>
  <c r="J56" i="21"/>
  <c r="F56" i="21"/>
  <c r="H56" i="21"/>
  <c r="L54" i="16" l="1"/>
  <c r="J54" i="16"/>
  <c r="H54" i="16"/>
  <c r="F54" i="16"/>
  <c r="P25" i="19" l="1"/>
  <c r="P26" i="19"/>
  <c r="X30" i="18"/>
  <c r="AB30" i="18" s="1"/>
  <c r="A3" i="18" l="1"/>
  <c r="L82" i="21" l="1"/>
  <c r="J82" i="21"/>
  <c r="H82" i="21"/>
  <c r="F82" i="21"/>
  <c r="L75" i="21"/>
  <c r="J75" i="21"/>
  <c r="H75" i="21"/>
  <c r="F75" i="21"/>
  <c r="A63" i="21"/>
  <c r="A60" i="21"/>
  <c r="A113" i="21" s="1"/>
  <c r="L36" i="21"/>
  <c r="J36" i="21"/>
  <c r="H36" i="21"/>
  <c r="F36" i="21"/>
  <c r="L22" i="21"/>
  <c r="J22" i="21"/>
  <c r="H22" i="21"/>
  <c r="F22" i="21"/>
  <c r="A1" i="21"/>
  <c r="A61" i="21" s="1"/>
  <c r="F39" i="21" l="1"/>
  <c r="F42" i="21" s="1"/>
  <c r="F45" i="21" s="1"/>
  <c r="F58" i="21" s="1"/>
  <c r="H39" i="21"/>
  <c r="H42" i="21" s="1"/>
  <c r="H45" i="21" s="1"/>
  <c r="H58" i="21" s="1"/>
  <c r="L39" i="21"/>
  <c r="L42" i="21" s="1"/>
  <c r="L45" i="21" s="1"/>
  <c r="L58" i="21" s="1"/>
  <c r="J39" i="21"/>
  <c r="J42" i="21" s="1"/>
  <c r="J45" i="21" s="1"/>
  <c r="J58" i="21" s="1"/>
  <c r="X32" i="18" l="1"/>
  <c r="AB32" i="18" s="1"/>
  <c r="R38" i="18"/>
  <c r="X38" i="18" s="1"/>
  <c r="A3" i="19"/>
  <c r="A3" i="20" s="1"/>
  <c r="A60" i="20" s="1"/>
  <c r="F31" i="1"/>
  <c r="L105" i="20"/>
  <c r="L84" i="20"/>
  <c r="H105" i="20"/>
  <c r="H84" i="20"/>
  <c r="L35" i="20"/>
  <c r="L49" i="20" s="1"/>
  <c r="L52" i="20" s="1"/>
  <c r="H35" i="20"/>
  <c r="J105" i="20"/>
  <c r="F105" i="20"/>
  <c r="J84" i="20"/>
  <c r="F84" i="20"/>
  <c r="L36" i="16"/>
  <c r="L22" i="16"/>
  <c r="H36" i="16"/>
  <c r="H22" i="16"/>
  <c r="J36" i="16"/>
  <c r="F36" i="16"/>
  <c r="J22" i="16"/>
  <c r="F22" i="16"/>
  <c r="L82" i="16"/>
  <c r="L75" i="16"/>
  <c r="H82" i="16"/>
  <c r="H75" i="16"/>
  <c r="N28" i="19"/>
  <c r="F51" i="1"/>
  <c r="J51" i="1"/>
  <c r="A60" i="16"/>
  <c r="A114" i="16" s="1"/>
  <c r="A1" i="16"/>
  <c r="A61" i="16" s="1"/>
  <c r="T40" i="18"/>
  <c r="A59" i="20"/>
  <c r="L28" i="19"/>
  <c r="J28" i="19"/>
  <c r="H28" i="19"/>
  <c r="F28" i="19"/>
  <c r="P22" i="19"/>
  <c r="N19" i="19"/>
  <c r="L19" i="19"/>
  <c r="J19" i="19"/>
  <c r="H19" i="19"/>
  <c r="F19" i="19"/>
  <c r="Z40" i="18"/>
  <c r="V40" i="18"/>
  <c r="P40" i="18"/>
  <c r="N40" i="18"/>
  <c r="L40" i="18"/>
  <c r="J40" i="18"/>
  <c r="H40" i="18"/>
  <c r="F40" i="18"/>
  <c r="R27" i="18"/>
  <c r="X27" i="18" s="1"/>
  <c r="AB27" i="18" s="1"/>
  <c r="Z24" i="18"/>
  <c r="V24" i="18"/>
  <c r="T24" i="18"/>
  <c r="P24" i="18"/>
  <c r="N24" i="18"/>
  <c r="L24" i="18"/>
  <c r="J24" i="18"/>
  <c r="H24" i="18"/>
  <c r="F24" i="18"/>
  <c r="J82" i="16"/>
  <c r="F82" i="16"/>
  <c r="J75" i="16"/>
  <c r="F75" i="16"/>
  <c r="A63" i="16"/>
  <c r="J49" i="20"/>
  <c r="F35" i="20"/>
  <c r="L145" i="1"/>
  <c r="L148" i="1"/>
  <c r="J145" i="1"/>
  <c r="J148" i="1" s="1"/>
  <c r="H145" i="1"/>
  <c r="H148" i="1"/>
  <c r="F145" i="1"/>
  <c r="F148" i="1" s="1"/>
  <c r="A115" i="1"/>
  <c r="A114" i="1"/>
  <c r="A113" i="1"/>
  <c r="A112" i="1"/>
  <c r="A166" i="1" s="1"/>
  <c r="L102" i="1"/>
  <c r="J102" i="1"/>
  <c r="H102" i="1"/>
  <c r="F102" i="1"/>
  <c r="L89" i="1"/>
  <c r="L104" i="1" s="1"/>
  <c r="J89" i="1"/>
  <c r="H89" i="1"/>
  <c r="H104" i="1" s="1"/>
  <c r="F89" i="1"/>
  <c r="A61" i="1"/>
  <c r="A60" i="1"/>
  <c r="A59" i="1"/>
  <c r="L51" i="1"/>
  <c r="H51" i="1"/>
  <c r="L31" i="1"/>
  <c r="J31" i="1"/>
  <c r="H31" i="1"/>
  <c r="L150" i="1" l="1"/>
  <c r="H53" i="1"/>
  <c r="H150" i="1"/>
  <c r="H49" i="20"/>
  <c r="H52" i="20" s="1"/>
  <c r="H107" i="20" s="1"/>
  <c r="H111" i="20" s="1"/>
  <c r="F49" i="20"/>
  <c r="F52" i="20" s="1"/>
  <c r="F107" i="20" s="1"/>
  <c r="F111" i="20" s="1"/>
  <c r="A46" i="18"/>
  <c r="A34" i="19" s="1"/>
  <c r="A57" i="20" s="1"/>
  <c r="F39" i="16"/>
  <c r="F42" i="16" s="1"/>
  <c r="F45" i="16" s="1"/>
  <c r="F56" i="16" s="1"/>
  <c r="H39" i="16"/>
  <c r="H42" i="16" s="1"/>
  <c r="H45" i="16" s="1"/>
  <c r="H56" i="16" s="1"/>
  <c r="J39" i="16"/>
  <c r="J42" i="16" s="1"/>
  <c r="J45" i="16" s="1"/>
  <c r="J56" i="16" s="1"/>
  <c r="L53" i="1"/>
  <c r="A1" i="18"/>
  <c r="A1" i="19" s="1"/>
  <c r="A1" i="20" s="1"/>
  <c r="A58" i="20" s="1"/>
  <c r="J52" i="20"/>
  <c r="J107" i="20" s="1"/>
  <c r="J111" i="20" s="1"/>
  <c r="P19" i="19"/>
  <c r="P28" i="19"/>
  <c r="L39" i="16"/>
  <c r="L42" i="16" s="1"/>
  <c r="L45" i="16" s="1"/>
  <c r="L56" i="16" s="1"/>
  <c r="J104" i="1"/>
  <c r="J150" i="1" s="1"/>
  <c r="F104" i="1"/>
  <c r="F150" i="1" s="1"/>
  <c r="F53" i="1"/>
  <c r="J53" i="1"/>
  <c r="L107" i="20"/>
  <c r="L111" i="20" s="1"/>
  <c r="X40" i="18"/>
  <c r="AB38" i="18"/>
  <c r="AB40" i="18" s="1"/>
  <c r="R40" i="18"/>
  <c r="X24" i="18"/>
  <c r="AB24" i="18"/>
  <c r="R24" i="18"/>
</calcChain>
</file>

<file path=xl/sharedStrings.xml><?xml version="1.0" encoding="utf-8"?>
<sst xmlns="http://schemas.openxmlformats.org/spreadsheetml/2006/main" count="491" uniqueCount="275">
  <si>
    <t>Interlink Communication Public Company Limited</t>
  </si>
  <si>
    <t xml:space="preserve">Statement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</si>
  <si>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</si>
  <si>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</si>
  <si>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</si>
  <si>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</si>
  <si>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</si>
  <si>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</si>
  <si>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</si>
  <si>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</si>
  <si>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</si>
  <si>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</si>
  <si>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</si>
  <si>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Deposits at financial institutions held as collateral</t>
  </si>
  <si>
    <t>Financial assets measured at amortised cost</t>
  </si>
  <si>
    <t>fair value through profit or loss</t>
  </si>
  <si>
    <t>Trade and other current receivables, net</t>
  </si>
  <si>
    <t>at fair value through profit or loss</t>
  </si>
  <si>
    <t>Inventories, net</t>
  </si>
  <si>
    <t>Retention receivables</t>
  </si>
  <si>
    <t>Other current assets</t>
  </si>
  <si>
    <t>Total current assets</t>
  </si>
  <si>
    <t>Non-current assets</t>
  </si>
  <si>
    <t>Investments in subsidiaries</t>
  </si>
  <si>
    <t>Financial assets measured at fair value</t>
  </si>
  <si>
    <t>through other comprehensive income</t>
  </si>
  <si>
    <t>through profit or loss</t>
  </si>
  <si>
    <t xml:space="preserve">Non-current portion of accrued revenue, net </t>
  </si>
  <si>
    <t>Investment property, net</t>
  </si>
  <si>
    <t>Property, plant and equipment, net</t>
  </si>
  <si>
    <t>Goodwill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</si>
  <si>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</si>
  <si>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</si>
  <si>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</si>
  <si>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</si>
  <si>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</si>
  <si>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</si>
  <si>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________________________________________________</t>
  </si>
  <si>
    <t>The condensed notes to the interim financial information are an integral part of this interim financial information.</t>
  </si>
  <si>
    <t>Liabilities and equity</t>
  </si>
  <si>
    <t>Current liabilities</t>
  </si>
  <si>
    <t xml:space="preserve">Bank overdraft and short-term borrowings from </t>
  </si>
  <si>
    <t>financial institutions, net</t>
  </si>
  <si>
    <t>Short-term borrowing from a related party</t>
  </si>
  <si>
    <t>Trade and other current payables</t>
  </si>
  <si>
    <t>Financial derivative liabilities measured</t>
  </si>
  <si>
    <t>Current portion of lease liabilities, net</t>
  </si>
  <si>
    <t>Current portion of long-term borrowings</t>
  </si>
  <si>
    <t>from financial institutions, net</t>
  </si>
  <si>
    <t>Corporate income tax payable</t>
  </si>
  <si>
    <t>Current provisions for employee benefits</t>
  </si>
  <si>
    <t>Other current provision</t>
  </si>
  <si>
    <t>Other current liabilities</t>
  </si>
  <si>
    <t>Total current liabilities</t>
  </si>
  <si>
    <t>Non-current liabilities</t>
  </si>
  <si>
    <t>Lease liabilities, net</t>
  </si>
  <si>
    <t xml:space="preserve">Long-term borrowings from </t>
  </si>
  <si>
    <t>Deferred tax liabilities, net</t>
  </si>
  <si>
    <t>Non-current provisions for employee benefits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</si>
  <si>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</si>
  <si>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</si>
  <si>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</si>
  <si>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</si>
  <si>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</si>
  <si>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</si>
  <si>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543,632,325 ordinary shares </t>
  </si>
  <si>
    <t xml:space="preserve">   at par value of Baht 1 each </t>
  </si>
  <si>
    <t>Issued and paid-up share capital</t>
  </si>
  <si>
    <t xml:space="preserve">   fully paid-up of Baht 1 each</t>
  </si>
  <si>
    <t>Premium on paid-up share capital</t>
  </si>
  <si>
    <t>Premium on treasury shares</t>
  </si>
  <si>
    <t xml:space="preserve">Retained earnings </t>
  </si>
  <si>
    <t>Appropriated - legal reserve</t>
  </si>
  <si>
    <t>Unappropriated</t>
  </si>
  <si>
    <t>Other components of equity</t>
  </si>
  <si>
    <t xml:space="preserve">Total equity attributable to owners </t>
  </si>
  <si>
    <t>of the parent</t>
  </si>
  <si>
    <t>Non-controlling interests</t>
  </si>
  <si>
    <t>Total equity</t>
  </si>
  <si>
    <t>Total liabilities and equity</t>
  </si>
  <si>
    <t>Statement of Comprehensive Income</t>
  </si>
  <si>
    <t xml:space="preserve">Revenue from sales </t>
  </si>
  <si>
    <t>Service income from network rendering</t>
  </si>
  <si>
    <t>and data center space service</t>
  </si>
  <si>
    <t>Dividend income</t>
  </si>
  <si>
    <t>Other income</t>
  </si>
  <si>
    <t>Total revenue</t>
  </si>
  <si>
    <t xml:space="preserve">Cost of sales </t>
  </si>
  <si>
    <t>Cost of network rendering</t>
  </si>
  <si>
    <t>Cost of network installation service</t>
  </si>
  <si>
    <t>Administrative expenses</t>
  </si>
  <si>
    <t>Finance costs</t>
  </si>
  <si>
    <t>Total expense</t>
  </si>
  <si>
    <t>Profit before share from investment</t>
  </si>
  <si>
    <t>Profit for the period</t>
  </si>
  <si>
    <t>Item that will not be reclassified to profit or loss</t>
  </si>
  <si>
    <t>- Changes in fair value of financial assets</t>
  </si>
  <si>
    <t>measured at fair value through</t>
  </si>
  <si>
    <t>other comprehensive income, net of tax</t>
  </si>
  <si>
    <t>for the period, net of tax</t>
  </si>
  <si>
    <t>- Non-controlling interests</t>
  </si>
  <si>
    <t>attributable to:</t>
  </si>
  <si>
    <t>Earnings per share</t>
  </si>
  <si>
    <t>Statement of Changes in Equity</t>
  </si>
  <si>
    <t>Consolidated financial information</t>
  </si>
  <si>
    <t>Attributable to owners of the parent</t>
  </si>
  <si>
    <t>Retained earnings</t>
  </si>
  <si>
    <t>Measurement of</t>
  </si>
  <si>
    <t>Premium on</t>
  </si>
  <si>
    <t>financial assets</t>
  </si>
  <si>
    <t>sales of</t>
  </si>
  <si>
    <t>at fair value</t>
  </si>
  <si>
    <t>Issued and</t>
  </si>
  <si>
    <t>warrants on</t>
  </si>
  <si>
    <t>change in</t>
  </si>
  <si>
    <t xml:space="preserve"> through other</t>
  </si>
  <si>
    <t>Total other</t>
  </si>
  <si>
    <t xml:space="preserve"> paid-up</t>
  </si>
  <si>
    <t>paid-up</t>
  </si>
  <si>
    <t>Treasury</t>
  </si>
  <si>
    <t>a subsidiary</t>
  </si>
  <si>
    <t>owner interest</t>
  </si>
  <si>
    <t>comprehensive</t>
  </si>
  <si>
    <t>components</t>
  </si>
  <si>
    <t>Appropriated -</t>
  </si>
  <si>
    <t>Total owners</t>
  </si>
  <si>
    <t>Non-controlling</t>
  </si>
  <si>
    <t>share capital</t>
  </si>
  <si>
    <t xml:space="preserve"> share capital</t>
  </si>
  <si>
    <t>shares</t>
  </si>
  <si>
    <t>in a subsidiary</t>
  </si>
  <si>
    <t xml:space="preserve"> income</t>
  </si>
  <si>
    <t>of equity</t>
  </si>
  <si>
    <t>legal reserve</t>
  </si>
  <si>
    <t>interests</t>
  </si>
  <si>
    <t xml:space="preserve"> Total equity</t>
  </si>
  <si>
    <t>Changes in equity for the period</t>
  </si>
  <si>
    <t>Total comprehensive income for the period</t>
  </si>
  <si>
    <t>Opening balance as at 1 January 2024</t>
  </si>
  <si>
    <t>Separate financial information</t>
  </si>
  <si>
    <t xml:space="preserve">Statement of Cash Flows </t>
  </si>
  <si>
    <t>Cash flows from operating activities</t>
  </si>
  <si>
    <t>Profit before income tax</t>
  </si>
  <si>
    <t xml:space="preserve">Adjustments to reconcile profit before </t>
  </si>
  <si>
    <t>income tax to net cash from operations:</t>
  </si>
  <si>
    <t xml:space="preserve">   </t>
  </si>
  <si>
    <t>- Depreciation and amortisation</t>
  </si>
  <si>
    <t>- Amortisation of prepaid expenses</t>
  </si>
  <si>
    <t>- Share of losses from investment in a joint venture</t>
  </si>
  <si>
    <t>- Loss from write-off of property, plant and equipment</t>
  </si>
  <si>
    <t>measured at fair value through profit or loss</t>
  </si>
  <si>
    <t>- Interest income</t>
  </si>
  <si>
    <t>- Dividend income</t>
  </si>
  <si>
    <t>- Finance costs</t>
  </si>
  <si>
    <t>Cash flows before changes in operating assets and liabilities</t>
  </si>
  <si>
    <t>Change in operating assets and liabilities:</t>
  </si>
  <si>
    <t>- Inventories</t>
  </si>
  <si>
    <t>- Other current assets</t>
  </si>
  <si>
    <t>- Other non-current assets</t>
  </si>
  <si>
    <t>- Other current liabilities</t>
  </si>
  <si>
    <t>Cash receives from operations</t>
  </si>
  <si>
    <t>- Income tax paid</t>
  </si>
  <si>
    <t>Cash flows from investing activities</t>
  </si>
  <si>
    <t>- Payments for purchases of property, plant and equipment</t>
  </si>
  <si>
    <t xml:space="preserve">- Payments for borrowing cost included in property, plant </t>
  </si>
  <si>
    <t>- Payments for purchases of intangible assets</t>
  </si>
  <si>
    <t>Cash flows from financing activities</t>
  </si>
  <si>
    <t>- Payments for lease liabilities</t>
  </si>
  <si>
    <t>- Interest paid</t>
  </si>
  <si>
    <t>Beginning balance</t>
  </si>
  <si>
    <t xml:space="preserve">Ending balance </t>
  </si>
  <si>
    <t>Non-cash transactions</t>
  </si>
  <si>
    <t xml:space="preserve">  and equipment </t>
  </si>
  <si>
    <t>Right-of-use assets under Trust, net</t>
  </si>
  <si>
    <t>- Payments for lease liabilities under the agreement with Trust</t>
  </si>
  <si>
    <t>Lease liabilities under the agreement with Trust, net</t>
  </si>
  <si>
    <t>Other comprehensive income (expense)</t>
  </si>
  <si>
    <t>Cash increase from business combination</t>
  </si>
  <si>
    <t>Net cash receives from operating activities</t>
  </si>
  <si>
    <t>Income tax expense</t>
  </si>
  <si>
    <t>Basic earnings per share (Baht per share)</t>
  </si>
  <si>
    <t>Sales and service income from</t>
  </si>
  <si>
    <t>medical equipment service</t>
  </si>
  <si>
    <t>Cost of medical equipment sales and service</t>
  </si>
  <si>
    <t>Gain from a bargain purchase, net</t>
  </si>
  <si>
    <t>- Provisions for employee benefits</t>
  </si>
  <si>
    <t>- Gain from a bargain purchase, net</t>
  </si>
  <si>
    <t>- Trade and other current receivables</t>
  </si>
  <si>
    <t xml:space="preserve">- Accrued revenue </t>
  </si>
  <si>
    <t>- Work in process</t>
  </si>
  <si>
    <t>- Retention receivables</t>
  </si>
  <si>
    <t>- Trade and other current payables</t>
  </si>
  <si>
    <t>Current portion of accrued revenue, net</t>
  </si>
  <si>
    <t>Other gains (losses), net</t>
  </si>
  <si>
    <t>Distribution and service costs</t>
  </si>
  <si>
    <t>- Proceeds from long-term borrowings from financial institutions</t>
  </si>
  <si>
    <t>- Payments for long-term borrowings from financial institutions</t>
  </si>
  <si>
    <t>Opening balance as at 1 January 2025</t>
  </si>
  <si>
    <t>Financial derivative assets measured at</t>
  </si>
  <si>
    <t>Share of loss from investment in a joint venture</t>
  </si>
  <si>
    <t xml:space="preserve">  and equipment</t>
  </si>
  <si>
    <t>Net cash receives from (payments in) investing activities</t>
  </si>
  <si>
    <t xml:space="preserve">- Proceeds from (payments for) bank overdraft </t>
  </si>
  <si>
    <t>Short-term borrowings to a related party</t>
  </si>
  <si>
    <t xml:space="preserve">Service income </t>
  </si>
  <si>
    <t>Cost of service</t>
  </si>
  <si>
    <t>in a joint venture and income tax</t>
  </si>
  <si>
    <t xml:space="preserve">Profit before income tax </t>
  </si>
  <si>
    <t>- Allowance for obsolete inventories for project</t>
  </si>
  <si>
    <t>- Payments for treasury shares of a subsidiary</t>
  </si>
  <si>
    <t xml:space="preserve">- Accounts payable from purchases of property, plant </t>
  </si>
  <si>
    <t>Treasury shares of a subsidiary</t>
  </si>
  <si>
    <t>Work in process, net</t>
  </si>
  <si>
    <t>Current portion of advance received from services</t>
  </si>
  <si>
    <t>Non-current portion of advance</t>
  </si>
  <si>
    <t>received from services</t>
  </si>
  <si>
    <t xml:space="preserve">  and short-term borrowings from financial institutions</t>
  </si>
  <si>
    <t>- Loss from write-off of intangible assets</t>
  </si>
  <si>
    <t xml:space="preserve">- Payments for deferred financing fee </t>
  </si>
  <si>
    <t>Note</t>
  </si>
  <si>
    <t>- Allowance for obsolete inventories (reversal)</t>
  </si>
  <si>
    <t>Financial assets measured at</t>
  </si>
  <si>
    <t>23.2.1</t>
  </si>
  <si>
    <t>Dividends payment</t>
  </si>
  <si>
    <t>- Remeasurements of post-employment</t>
  </si>
  <si>
    <t>Profit (loss) attributable to:</t>
  </si>
  <si>
    <t>Total comprehensive income (expense)</t>
  </si>
  <si>
    <t>benefit obligations, net of tax</t>
  </si>
  <si>
    <t>Transfer of accumulated gain from revaluation</t>
  </si>
  <si>
    <t xml:space="preserve">- Losses from allowance for expected credit losses </t>
  </si>
  <si>
    <t>Net cash payments in financing activities</t>
  </si>
  <si>
    <t xml:space="preserve">- Losses (gains) from change in fair value of financial assets </t>
  </si>
  <si>
    <t xml:space="preserve">  from a related party</t>
  </si>
  <si>
    <t>Net increase (decrease) in cash and cash equivalents</t>
  </si>
  <si>
    <t>- Advance received from services</t>
  </si>
  <si>
    <t xml:space="preserve">- Proceeds from (payments for) financial assets measured </t>
  </si>
  <si>
    <t xml:space="preserve">  at fair value through other comprehensive income</t>
  </si>
  <si>
    <t xml:space="preserve">- Proceeds from (payments for) deposits  </t>
  </si>
  <si>
    <t xml:space="preserve">  at financial institutions held as collateral </t>
  </si>
  <si>
    <t xml:space="preserve">    of short-term borrowings from financial institutions</t>
  </si>
  <si>
    <t xml:space="preserve">    of long-term borrowings from financial institutions</t>
  </si>
  <si>
    <t>- Owners of the parent</t>
  </si>
  <si>
    <t xml:space="preserve">upon disposal of financial assets </t>
  </si>
  <si>
    <t xml:space="preserve">measured at fair value through </t>
  </si>
  <si>
    <t xml:space="preserve"> for the period</t>
  </si>
  <si>
    <t>- Employee benefit obligations paid</t>
  </si>
  <si>
    <t>- Payments for short-term borrowings to a joint venture</t>
  </si>
  <si>
    <t>Proceeds from issuance of subsidiaries' shares</t>
  </si>
  <si>
    <t>- Proceeds from disposals of property, plant and equipment</t>
  </si>
  <si>
    <t>- Interest received</t>
  </si>
  <si>
    <t>- Dividends paid to non-controlling interests</t>
  </si>
  <si>
    <t>- Dividends received</t>
  </si>
  <si>
    <t>- Dividends paid to the Company's shareholders</t>
  </si>
  <si>
    <t>As at 30 September 2025</t>
  </si>
  <si>
    <t>30 September</t>
  </si>
  <si>
    <t>For the three-month period ended 30 September 2025</t>
  </si>
  <si>
    <t>For the nine-month period ended 30 September 2025</t>
  </si>
  <si>
    <t>Closing balance as at 30 September 2024</t>
  </si>
  <si>
    <t>Closing balance as at 30 September 2025</t>
  </si>
  <si>
    <t>Change in owner interest in a subsidiary</t>
  </si>
  <si>
    <t>- Provision for sale promotion (reversal)</t>
  </si>
  <si>
    <t>- Loss (gain) from disposal of property, plant and equipment</t>
  </si>
  <si>
    <t>- Unrealised losses (gains) on exchange rate</t>
  </si>
  <si>
    <t>- Payments for financial assets measured at amortised cost</t>
  </si>
  <si>
    <t xml:space="preserve">Other comprehensive income </t>
  </si>
  <si>
    <t>Share of profit from investment in a joint venture</t>
  </si>
  <si>
    <t>- Proceeds from a subsidiaries' issuance of ordinary shares</t>
  </si>
  <si>
    <t>- Proceeds from (payments for) short-term borrowing</t>
  </si>
  <si>
    <t>Expected credit losses</t>
  </si>
  <si>
    <t>Service income from network installation service</t>
  </si>
  <si>
    <t xml:space="preserve">- Proceeds from (payments for) short-term borrowings </t>
  </si>
  <si>
    <t xml:space="preserve">  to a related party</t>
  </si>
  <si>
    <t xml:space="preserve">  </t>
  </si>
  <si>
    <t>- Change of property, plant and equipment under lease liabilities</t>
  </si>
  <si>
    <t>- Provision for cost of service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</si>
</sst>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;\-"/>
    <numFmt numFmtId="169" formatCode="#,##0.0;\(#,##0.0\)"/>
    <numFmt numFmtId="170" formatCode="#,##0.00;\(#,##0.00\);\-"/>
    <numFmt numFmtId="171" formatCode="#,##0.000;\(#,##0.000\);\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4">
    <xf numFmtId="0" fontId="0" fillId="0" borderId="0" xfId="0"/>
    <xf numFmtId="167" fontId="3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horizontal="right" vertical="center"/>
    </xf>
    <xf numFmtId="167" fontId="2" fillId="0" borderId="0" xfId="10" applyNumberFormat="1" applyFont="1" applyFill="1" applyBorder="1" applyAlignment="1">
      <alignment horizontal="center" vertical="center"/>
    </xf>
    <xf numFmtId="167" fontId="2" fillId="0" borderId="0" xfId="10" applyNumberFormat="1" applyFont="1" applyFill="1" applyBorder="1" applyAlignment="1">
      <alignment horizontal="right" vertical="center"/>
    </xf>
    <xf numFmtId="167" fontId="2" fillId="0" borderId="0" xfId="10" applyNumberFormat="1" applyFont="1" applyFill="1" applyAlignment="1">
      <alignment horizontal="right" vertical="center"/>
    </xf>
    <xf numFmtId="165" fontId="2" fillId="0" borderId="0" xfId="10" applyFont="1" applyFill="1" applyAlignment="1">
      <alignment horizontal="right" vertical="center"/>
    </xf>
    <xf numFmtId="167" fontId="2" fillId="0" borderId="1" xfId="10" applyNumberFormat="1" applyFont="1" applyFill="1" applyBorder="1" applyAlignment="1">
      <alignment horizontal="right" vertical="center" wrapText="1"/>
    </xf>
    <xf numFmtId="165" fontId="2" fillId="0" borderId="0" xfId="10" applyFont="1" applyFill="1" applyBorder="1" applyAlignment="1">
      <alignment horizontal="right" vertical="center" wrapText="1"/>
    </xf>
    <xf numFmtId="167" fontId="2" fillId="0" borderId="0" xfId="10" applyNumberFormat="1" applyFont="1" applyFill="1" applyBorder="1" applyAlignment="1">
      <alignment horizontal="right" vertical="center" wrapText="1"/>
    </xf>
    <xf numFmtId="167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1" xfId="1" applyNumberFormat="1" applyFont="1" applyFill="1" applyBorder="1" applyAlignment="1">
      <alignment vertical="center"/>
    </xf>
    <xf numFmtId="167" fontId="3" fillId="0" borderId="1" xfId="10" applyNumberFormat="1" applyFont="1" applyFill="1" applyBorder="1" applyAlignment="1">
      <alignment horizontal="right" vertical="center"/>
    </xf>
    <xf numFmtId="167" fontId="7" fillId="0" borderId="0" xfId="1" applyNumberFormat="1" applyFont="1" applyFill="1" applyAlignment="1">
      <alignment vertical="center"/>
    </xf>
    <xf numFmtId="167" fontId="7" fillId="0" borderId="0" xfId="1" applyNumberFormat="1" applyFont="1" applyFill="1" applyAlignment="1">
      <alignment horizontal="right"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8" fillId="0" borderId="1" xfId="10" applyNumberFormat="1" applyFont="1" applyFill="1" applyBorder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49" fontId="2" fillId="0" borderId="0" xfId="0" quotePrefix="1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7" fontId="3" fillId="0" borderId="0" xfId="2" applyNumberFormat="1" applyFont="1" applyAlignment="1">
      <alignment horizontal="center" vertical="center"/>
    </xf>
    <xf numFmtId="167" fontId="3" fillId="0" borderId="0" xfId="2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8" fontId="3" fillId="0" borderId="0" xfId="2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166" fontId="3" fillId="0" borderId="0" xfId="0" quotePrefix="1" applyNumberFormat="1" applyFont="1" applyAlignment="1">
      <alignment horizontal="center" vertical="center"/>
    </xf>
    <xf numFmtId="167" fontId="3" fillId="0" borderId="1" xfId="2" applyNumberFormat="1" applyFont="1" applyBorder="1" applyAlignment="1">
      <alignment horizontal="right" vertical="center"/>
    </xf>
    <xf numFmtId="0" fontId="2" fillId="0" borderId="0" xfId="3" applyFont="1" applyAlignment="1">
      <alignment vertical="center"/>
    </xf>
    <xf numFmtId="167" fontId="3" fillId="0" borderId="2" xfId="0" applyNumberFormat="1" applyFont="1" applyBorder="1" applyAlignment="1">
      <alignment horizontal="right" vertical="center"/>
    </xf>
    <xf numFmtId="0" fontId="3" fillId="0" borderId="1" xfId="4" applyFont="1" applyBorder="1" applyAlignment="1">
      <alignment vertical="center"/>
    </xf>
    <xf numFmtId="164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3" fillId="0" borderId="0" xfId="0" quotePrefix="1" applyNumberFormat="1" applyFont="1" applyAlignment="1">
      <alignment horizontal="left" vertical="center"/>
    </xf>
    <xf numFmtId="166" fontId="3" fillId="0" borderId="0" xfId="0" applyNumberFormat="1" applyFont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6" fontId="8" fillId="0" borderId="0" xfId="0" applyNumberFormat="1" applyFont="1" applyAlignment="1">
      <alignment horizontal="left" vertical="center"/>
    </xf>
    <xf numFmtId="166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left" vertical="center"/>
    </xf>
    <xf numFmtId="167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166" fontId="8" fillId="0" borderId="0" xfId="6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6" fontId="8" fillId="0" borderId="1" xfId="0" applyNumberFormat="1" applyFont="1" applyBorder="1" applyAlignment="1">
      <alignment horizontal="left" vertical="center"/>
    </xf>
    <xf numFmtId="166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left" vertical="center"/>
    </xf>
    <xf numFmtId="167" fontId="7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center" vertical="center"/>
    </xf>
    <xf numFmtId="167" fontId="7" fillId="0" borderId="0" xfId="5" applyNumberFormat="1" applyFont="1" applyAlignment="1">
      <alignment horizontal="right" vertical="center"/>
    </xf>
    <xf numFmtId="164" fontId="7" fillId="0" borderId="0" xfId="5" applyNumberFormat="1" applyFont="1" applyAlignment="1">
      <alignment horizontal="left" vertical="center"/>
    </xf>
    <xf numFmtId="167" fontId="8" fillId="0" borderId="0" xfId="5" applyNumberFormat="1" applyFont="1" applyAlignment="1">
      <alignment horizontal="right" vertical="center"/>
    </xf>
    <xf numFmtId="164" fontId="7" fillId="0" borderId="0" xfId="5" applyNumberFormat="1" applyFont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6" fontId="8" fillId="0" borderId="1" xfId="0" applyNumberFormat="1" applyFont="1" applyBorder="1" applyAlignment="1">
      <alignment horizontal="right" vertical="center"/>
    </xf>
    <xf numFmtId="167" fontId="8" fillId="0" borderId="1" xfId="0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6" fontId="7" fillId="0" borderId="0" xfId="0" quotePrefix="1" applyNumberFormat="1" applyFont="1" applyAlignment="1">
      <alignment horizontal="left" vertical="center"/>
    </xf>
    <xf numFmtId="167" fontId="8" fillId="0" borderId="0" xfId="8" applyNumberFormat="1" applyFont="1" applyAlignment="1">
      <alignment horizontal="right" vertical="center"/>
    </xf>
    <xf numFmtId="166" fontId="8" fillId="0" borderId="0" xfId="8" applyNumberFormat="1" applyFont="1" applyAlignment="1">
      <alignment horizontal="left" vertical="center"/>
    </xf>
    <xf numFmtId="167" fontId="7" fillId="0" borderId="0" xfId="8" applyNumberFormat="1" applyFont="1" applyAlignment="1">
      <alignment horizontal="right" vertical="center"/>
    </xf>
    <xf numFmtId="167" fontId="3" fillId="0" borderId="1" xfId="8" applyNumberFormat="1" applyFont="1" applyBorder="1" applyAlignment="1">
      <alignment horizontal="right" vertical="center"/>
    </xf>
    <xf numFmtId="166" fontId="2" fillId="0" borderId="0" xfId="8" applyNumberFormat="1" applyFont="1" applyAlignment="1">
      <alignment horizontal="left" vertical="center"/>
    </xf>
    <xf numFmtId="167" fontId="7" fillId="0" borderId="1" xfId="8" applyNumberFormat="1" applyFont="1" applyBorder="1" applyAlignment="1">
      <alignment horizontal="right" vertical="center"/>
    </xf>
    <xf numFmtId="166" fontId="8" fillId="0" borderId="1" xfId="0" applyNumberFormat="1" applyFont="1" applyBorder="1" applyAlignment="1">
      <alignment horizontal="center" vertical="center"/>
    </xf>
    <xf numFmtId="166" fontId="8" fillId="0" borderId="0" xfId="8" applyNumberFormat="1" applyFont="1" applyAlignment="1">
      <alignment horizontal="center" vertical="center"/>
    </xf>
    <xf numFmtId="167" fontId="3" fillId="0" borderId="0" xfId="8" applyNumberFormat="1" applyFont="1" applyAlignment="1">
      <alignment horizontal="right" vertical="center"/>
    </xf>
    <xf numFmtId="166" fontId="3" fillId="0" borderId="0" xfId="8" applyNumberFormat="1" applyFont="1" applyAlignment="1">
      <alignment horizontal="center" vertical="center"/>
    </xf>
    <xf numFmtId="166" fontId="3" fillId="0" borderId="0" xfId="8" applyNumberFormat="1" applyFont="1" applyAlignment="1">
      <alignment horizontal="left" vertical="center"/>
    </xf>
    <xf numFmtId="166" fontId="7" fillId="0" borderId="0" xfId="8" applyNumberFormat="1" applyFont="1" applyAlignment="1">
      <alignment horizontal="left" vertical="center"/>
    </xf>
    <xf numFmtId="167" fontId="7" fillId="0" borderId="2" xfId="8" applyNumberFormat="1" applyFont="1" applyBorder="1" applyAlignment="1">
      <alignment horizontal="right" vertical="center"/>
    </xf>
    <xf numFmtId="167" fontId="8" fillId="0" borderId="1" xfId="8" applyNumberFormat="1" applyFont="1" applyBorder="1" applyAlignment="1">
      <alignment horizontal="right" vertical="center"/>
    </xf>
    <xf numFmtId="166" fontId="8" fillId="0" borderId="1" xfId="8" applyNumberFormat="1" applyFont="1" applyBorder="1" applyAlignment="1">
      <alignment horizontal="left" vertical="center"/>
    </xf>
    <xf numFmtId="166" fontId="2" fillId="0" borderId="0" xfId="2" applyNumberFormat="1" applyFont="1" applyAlignment="1">
      <alignment horizontal="left" vertical="center"/>
    </xf>
    <xf numFmtId="166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horizontal="left" vertical="center"/>
    </xf>
    <xf numFmtId="166" fontId="2" fillId="0" borderId="0" xfId="6" applyNumberFormat="1" applyFont="1" applyAlignment="1">
      <alignment horizontal="right" vertical="center"/>
    </xf>
    <xf numFmtId="166" fontId="3" fillId="0" borderId="0" xfId="2" applyNumberFormat="1" applyFont="1" applyAlignment="1">
      <alignment vertical="center"/>
    </xf>
    <xf numFmtId="167" fontId="2" fillId="0" borderId="0" xfId="4" applyNumberFormat="1" applyFont="1" applyAlignment="1">
      <alignment horizontal="right" vertical="center"/>
    </xf>
    <xf numFmtId="166" fontId="2" fillId="0" borderId="1" xfId="9" applyNumberFormat="1" applyFont="1" applyBorder="1" applyAlignment="1">
      <alignment horizontal="left" vertical="center"/>
    </xf>
    <xf numFmtId="166" fontId="2" fillId="0" borderId="1" xfId="2" applyNumberFormat="1" applyFont="1" applyBorder="1" applyAlignment="1">
      <alignment horizontal="left" vertical="center"/>
    </xf>
    <xf numFmtId="166" fontId="3" fillId="0" borderId="1" xfId="2" applyNumberFormat="1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right" vertical="center"/>
    </xf>
    <xf numFmtId="166" fontId="3" fillId="0" borderId="1" xfId="2" applyNumberFormat="1" applyFont="1" applyBorder="1" applyAlignment="1">
      <alignment horizontal="left" vertical="center"/>
    </xf>
    <xf numFmtId="166" fontId="2" fillId="0" borderId="0" xfId="2" applyNumberFormat="1" applyFont="1" applyAlignment="1">
      <alignment horizontal="right" vertical="center"/>
    </xf>
    <xf numFmtId="167" fontId="2" fillId="0" borderId="0" xfId="2" applyNumberFormat="1" applyFont="1" applyAlignment="1">
      <alignment horizontal="right" vertical="center"/>
    </xf>
    <xf numFmtId="166" fontId="2" fillId="0" borderId="0" xfId="2" applyNumberFormat="1" applyFont="1" applyAlignment="1">
      <alignment horizontal="center" vertical="center"/>
    </xf>
    <xf numFmtId="166" fontId="2" fillId="0" borderId="0" xfId="2" quotePrefix="1" applyNumberFormat="1" applyFont="1" applyAlignment="1">
      <alignment horizontal="right" vertical="center"/>
    </xf>
    <xf numFmtId="167" fontId="3" fillId="0" borderId="0" xfId="2" applyNumberFormat="1" applyFont="1" applyAlignment="1">
      <alignment vertical="center"/>
    </xf>
    <xf numFmtId="3" fontId="3" fillId="0" borderId="0" xfId="2" applyNumberFormat="1" applyFont="1" applyAlignment="1">
      <alignment horizontal="right" vertical="center"/>
    </xf>
    <xf numFmtId="0" fontId="3" fillId="0" borderId="0" xfId="4" quotePrefix="1" applyFont="1" applyAlignment="1">
      <alignment vertical="center"/>
    </xf>
    <xf numFmtId="167" fontId="3" fillId="0" borderId="2" xfId="2" applyNumberFormat="1" applyFont="1" applyBorder="1" applyAlignment="1">
      <alignment horizontal="right" vertical="center"/>
    </xf>
    <xf numFmtId="166" fontId="3" fillId="0" borderId="1" xfId="2" applyNumberFormat="1" applyFont="1" applyBorder="1" applyAlignment="1">
      <alignment vertical="center"/>
    </xf>
    <xf numFmtId="0" fontId="2" fillId="0" borderId="0" xfId="4" applyFont="1" applyAlignment="1">
      <alignment vertic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horizontal="right" vertical="center"/>
    </xf>
    <xf numFmtId="167" fontId="3" fillId="0" borderId="0" xfId="4" applyNumberFormat="1" applyFont="1" applyAlignment="1">
      <alignment horizontal="right" vertical="center"/>
    </xf>
    <xf numFmtId="0" fontId="3" fillId="0" borderId="0" xfId="4" applyFont="1" applyAlignment="1">
      <alignment vertical="center"/>
    </xf>
    <xf numFmtId="0" fontId="2" fillId="0" borderId="1" xfId="4" applyFont="1" applyBorder="1" applyAlignment="1">
      <alignment vertical="center"/>
    </xf>
    <xf numFmtId="0" fontId="3" fillId="0" borderId="1" xfId="4" applyFont="1" applyBorder="1" applyAlignment="1">
      <alignment horizontal="center" vertical="center"/>
    </xf>
    <xf numFmtId="0" fontId="3" fillId="0" borderId="1" xfId="4" applyFont="1" applyBorder="1" applyAlignment="1">
      <alignment horizontal="right" vertical="center"/>
    </xf>
    <xf numFmtId="167" fontId="3" fillId="0" borderId="1" xfId="4" applyNumberFormat="1" applyFont="1" applyBorder="1" applyAlignment="1">
      <alignment horizontal="right" vertical="center"/>
    </xf>
    <xf numFmtId="0" fontId="2" fillId="0" borderId="0" xfId="4" applyFont="1" applyAlignment="1">
      <alignment horizontal="right" vertical="center"/>
    </xf>
    <xf numFmtId="0" fontId="2" fillId="0" borderId="0" xfId="4" applyFont="1" applyAlignment="1">
      <alignment horizontal="center" vertical="center"/>
    </xf>
    <xf numFmtId="167" fontId="2" fillId="0" borderId="1" xfId="4" applyNumberFormat="1" applyFont="1" applyBorder="1" applyAlignment="1">
      <alignment horizontal="right" vertical="center"/>
    </xf>
    <xf numFmtId="0" fontId="2" fillId="0" borderId="1" xfId="4" applyFont="1" applyBorder="1" applyAlignment="1">
      <alignment horizontal="right" vertical="center"/>
    </xf>
    <xf numFmtId="3" fontId="3" fillId="0" borderId="0" xfId="4" applyNumberFormat="1" applyFont="1" applyAlignment="1">
      <alignment vertical="center"/>
    </xf>
    <xf numFmtId="167" fontId="3" fillId="0" borderId="0" xfId="4" applyNumberFormat="1" applyFont="1" applyAlignment="1">
      <alignment vertical="center"/>
    </xf>
    <xf numFmtId="166" fontId="8" fillId="0" borderId="0" xfId="2" applyNumberFormat="1" applyFont="1" applyAlignment="1">
      <alignment horizontal="left" vertical="center"/>
    </xf>
    <xf numFmtId="0" fontId="7" fillId="0" borderId="0" xfId="4" applyFont="1" applyAlignment="1">
      <alignment vertical="center"/>
    </xf>
    <xf numFmtId="0" fontId="7" fillId="0" borderId="0" xfId="4" applyFont="1" applyAlignment="1">
      <alignment horizontal="center" vertical="center"/>
    </xf>
    <xf numFmtId="166" fontId="7" fillId="0" borderId="0" xfId="2" applyNumberFormat="1" applyFont="1" applyAlignment="1">
      <alignment horizontal="left" vertical="center"/>
    </xf>
    <xf numFmtId="164" fontId="7" fillId="0" borderId="0" xfId="4" applyNumberFormat="1" applyFont="1" applyAlignment="1">
      <alignment horizontal="right" vertical="center"/>
    </xf>
    <xf numFmtId="167" fontId="7" fillId="0" borderId="2" xfId="4" applyNumberFormat="1" applyFont="1" applyBorder="1" applyAlignment="1">
      <alignment horizontal="right" vertical="center"/>
    </xf>
    <xf numFmtId="167" fontId="7" fillId="0" borderId="0" xfId="4" applyNumberFormat="1" applyFont="1" applyAlignment="1">
      <alignment horizontal="right" vertical="center"/>
    </xf>
    <xf numFmtId="3" fontId="7" fillId="0" borderId="0" xfId="4" applyNumberFormat="1" applyFont="1" applyAlignment="1">
      <alignment vertical="center"/>
    </xf>
    <xf numFmtId="3" fontId="7" fillId="0" borderId="0" xfId="4" applyNumberFormat="1" applyFont="1" applyAlignment="1">
      <alignment horizontal="right" vertical="center"/>
    </xf>
    <xf numFmtId="0" fontId="7" fillId="0" borderId="0" xfId="4" applyFont="1" applyAlignment="1">
      <alignment horizontal="right" vertical="center"/>
    </xf>
    <xf numFmtId="167" fontId="7" fillId="0" borderId="0" xfId="4" applyNumberFormat="1" applyFont="1" applyAlignment="1">
      <alignment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7" fillId="0" borderId="1" xfId="4" applyNumberFormat="1" applyFont="1" applyBorder="1" applyAlignment="1">
      <alignment horizontal="right" vertical="center"/>
    </xf>
    <xf numFmtId="164" fontId="3" fillId="0" borderId="0" xfId="4" applyNumberFormat="1" applyFont="1" applyAlignment="1">
      <alignment horizontal="right" vertical="center"/>
    </xf>
    <xf numFmtId="0" fontId="3" fillId="0" borderId="1" xfId="4" applyFont="1" applyBorder="1" applyAlignment="1">
      <alignment horizontal="left" vertical="center" shrinkToFit="1"/>
    </xf>
    <xf numFmtId="166" fontId="2" fillId="0" borderId="0" xfId="5" applyNumberFormat="1" applyFont="1" applyAlignment="1">
      <alignment horizontal="left" vertical="center"/>
    </xf>
    <xf numFmtId="166" fontId="3" fillId="0" borderId="0" xfId="5" applyNumberFormat="1" applyFont="1" applyAlignment="1">
      <alignment horizontal="center" vertical="center"/>
    </xf>
    <xf numFmtId="166" fontId="3" fillId="0" borderId="0" xfId="5" applyNumberFormat="1" applyFont="1" applyAlignment="1">
      <alignment horizontal="left" vertical="center"/>
    </xf>
    <xf numFmtId="167" fontId="3" fillId="0" borderId="0" xfId="5" applyNumberFormat="1" applyFont="1" applyAlignment="1">
      <alignment horizontal="right" vertical="center"/>
    </xf>
    <xf numFmtId="164" fontId="3" fillId="0" borderId="0" xfId="5" applyNumberFormat="1" applyFont="1" applyAlignment="1">
      <alignment horizontal="left" vertical="center"/>
    </xf>
    <xf numFmtId="164" fontId="3" fillId="0" borderId="0" xfId="5" applyNumberFormat="1" applyFont="1" applyAlignment="1">
      <alignment horizontal="center" vertical="center"/>
    </xf>
    <xf numFmtId="166" fontId="3" fillId="0" borderId="0" xfId="5" applyNumberFormat="1" applyFont="1" applyAlignment="1">
      <alignment vertical="center"/>
    </xf>
    <xf numFmtId="166" fontId="2" fillId="0" borderId="1" xfId="7" applyNumberFormat="1" applyFont="1" applyBorder="1" applyAlignment="1">
      <alignment horizontal="left" vertical="center"/>
    </xf>
    <xf numFmtId="166" fontId="2" fillId="0" borderId="1" xfId="5" applyNumberFormat="1" applyFont="1" applyBorder="1" applyAlignment="1">
      <alignment horizontal="left" vertical="center"/>
    </xf>
    <xf numFmtId="166" fontId="3" fillId="0" borderId="1" xfId="5" applyNumberFormat="1" applyFont="1" applyBorder="1" applyAlignment="1">
      <alignment horizontal="center" vertical="center"/>
    </xf>
    <xf numFmtId="166" fontId="3" fillId="0" borderId="1" xfId="5" applyNumberFormat="1" applyFont="1" applyBorder="1" applyAlignment="1">
      <alignment horizontal="left" vertical="center"/>
    </xf>
    <xf numFmtId="167" fontId="3" fillId="0" borderId="1" xfId="5" applyNumberFormat="1" applyFont="1" applyBorder="1" applyAlignment="1">
      <alignment horizontal="right" vertical="center"/>
    </xf>
    <xf numFmtId="164" fontId="3" fillId="0" borderId="1" xfId="5" applyNumberFormat="1" applyFont="1" applyBorder="1" applyAlignment="1">
      <alignment horizontal="left" vertical="center"/>
    </xf>
    <xf numFmtId="164" fontId="3" fillId="0" borderId="1" xfId="5" applyNumberFormat="1" applyFont="1" applyBorder="1" applyAlignment="1">
      <alignment horizontal="center" vertical="center"/>
    </xf>
    <xf numFmtId="167" fontId="2" fillId="0" borderId="0" xfId="5" applyNumberFormat="1" applyFont="1" applyAlignment="1">
      <alignment horizontal="right" vertical="center"/>
    </xf>
    <xf numFmtId="164" fontId="3" fillId="0" borderId="0" xfId="5" applyNumberFormat="1" applyFont="1" applyAlignment="1">
      <alignment horizontal="right" vertical="center"/>
    </xf>
    <xf numFmtId="169" fontId="3" fillId="0" borderId="0" xfId="5" applyNumberFormat="1" applyFont="1" applyAlignment="1">
      <alignment horizontal="center" vertical="center"/>
    </xf>
    <xf numFmtId="166" fontId="3" fillId="0" borderId="0" xfId="5" quotePrefix="1" applyNumberFormat="1" applyFont="1" applyAlignment="1">
      <alignment horizontal="left" vertical="center"/>
    </xf>
    <xf numFmtId="166" fontId="2" fillId="0" borderId="0" xfId="5" applyNumberFormat="1" applyFont="1" applyAlignment="1">
      <alignment vertical="center"/>
    </xf>
    <xf numFmtId="167" fontId="3" fillId="0" borderId="2" xfId="5" applyNumberFormat="1" applyFont="1" applyBorder="1" applyAlignment="1">
      <alignment horizontal="right" vertical="center"/>
    </xf>
    <xf numFmtId="166" fontId="3" fillId="0" borderId="1" xfId="5" applyNumberFormat="1" applyFont="1" applyBorder="1" applyAlignment="1">
      <alignment vertical="center"/>
    </xf>
    <xf numFmtId="166" fontId="2" fillId="0" borderId="0" xfId="5" applyNumberFormat="1" applyFont="1" applyAlignment="1">
      <alignment horizontal="center" vertical="center"/>
    </xf>
    <xf numFmtId="170" fontId="3" fillId="0" borderId="0" xfId="5" applyNumberFormat="1" applyFont="1" applyAlignment="1">
      <alignment horizontal="right" vertical="center"/>
    </xf>
    <xf numFmtId="166" fontId="3" fillId="0" borderId="0" xfId="8" quotePrefix="1" applyNumberFormat="1" applyFont="1" applyAlignment="1">
      <alignment horizontal="left" vertical="center"/>
    </xf>
    <xf numFmtId="170" fontId="3" fillId="0" borderId="0" xfId="8" applyNumberFormat="1" applyFont="1" applyAlignment="1">
      <alignment horizontal="right" vertical="center"/>
    </xf>
    <xf numFmtId="171" fontId="3" fillId="0" borderId="0" xfId="8" applyNumberFormat="1" applyFont="1" applyAlignment="1">
      <alignment horizontal="right" vertical="center"/>
    </xf>
    <xf numFmtId="167" fontId="7" fillId="0" borderId="1" xfId="1" applyNumberFormat="1" applyFont="1" applyFill="1" applyBorder="1" applyAlignment="1">
      <alignment vertical="center"/>
    </xf>
    <xf numFmtId="167" fontId="2" fillId="0" borderId="1" xfId="0" applyNumberFormat="1" applyFont="1" applyBorder="1" applyAlignment="1">
      <alignment horizontal="center" vertical="center"/>
    </xf>
    <xf numFmtId="3" fontId="3" fillId="0" borderId="0" xfId="2" applyNumberFormat="1" applyFont="1" applyAlignment="1">
      <alignment vertical="center"/>
    </xf>
    <xf numFmtId="166" fontId="7" fillId="0" borderId="0" xfId="0" quotePrefix="1" applyNumberFormat="1" applyFont="1" applyAlignment="1">
      <alignment vertical="center"/>
    </xf>
    <xf numFmtId="166" fontId="3" fillId="0" borderId="0" xfId="2" quotePrefix="1" applyNumberFormat="1" applyFont="1" applyAlignment="1">
      <alignment horizontal="left" vertical="center"/>
    </xf>
    <xf numFmtId="167" fontId="7" fillId="0" borderId="1" xfId="4" applyNumberFormat="1" applyFont="1" applyBorder="1" applyAlignment="1">
      <alignment vertical="center"/>
    </xf>
    <xf numFmtId="167" fontId="3" fillId="0" borderId="1" xfId="2" applyNumberFormat="1" applyFont="1" applyBorder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6" fontId="3" fillId="0" borderId="1" xfId="4" applyNumberFormat="1" applyFont="1" applyBorder="1" applyAlignment="1">
      <alignment horizontal="justify" vertical="center"/>
    </xf>
    <xf numFmtId="0" fontId="3" fillId="0" borderId="1" xfId="4" applyFont="1" applyBorder="1" applyAlignment="1">
      <alignment horizontal="justify" vertical="center"/>
    </xf>
    <xf numFmtId="167" fontId="2" fillId="0" borderId="3" xfId="4" applyNumberFormat="1" applyFont="1" applyBorder="1" applyAlignment="1">
      <alignment horizontal="center" vertical="center"/>
    </xf>
    <xf numFmtId="167" fontId="2" fillId="0" borderId="3" xfId="10" applyNumberFormat="1" applyFont="1" applyFill="1" applyBorder="1" applyAlignment="1">
      <alignment horizontal="center" vertical="center"/>
    </xf>
    <xf numFmtId="167" fontId="2" fillId="0" borderId="1" xfId="10" applyNumberFormat="1" applyFont="1" applyFill="1" applyBorder="1" applyAlignment="1">
      <alignment horizontal="center" vertical="center"/>
    </xf>
    <xf numFmtId="166" fontId="2" fillId="0" borderId="1" xfId="2" applyNumberFormat="1" applyFont="1" applyBorder="1" applyAlignment="1">
      <alignment horizontal="center" vertical="center"/>
    </xf>
    <xf numFmtId="0" fontId="7" fillId="0" borderId="1" xfId="4" applyFont="1" applyBorder="1" applyAlignment="1">
      <alignment horizontal="justify" vertical="center"/>
    </xf>
  </cellXfs>
  <cellStyles count="17">
    <cellStyle name="Comma" xfId="1" builtinId="3"/>
    <cellStyle name="Comma 10 2 2 2" xfId="13" xr:uid="{B138D4BE-CEDE-4591-97F3-3CFB6DF51096}"/>
    <cellStyle name="Comma 10 2 2 2 2" xfId="16" xr:uid="{E5A26161-6312-4EFA-800A-3886F9F80B1D}"/>
    <cellStyle name="Comma 12 2 2" xfId="10" xr:uid="{87E656A1-7F5C-4A03-AB8A-F9A0155225A8}"/>
    <cellStyle name="Comma 12 2 2 2" xfId="15" xr:uid="{D75A29BC-1716-4F50-9FC6-139F2A144C3E}"/>
    <cellStyle name="Comma 12 2 2 3" xfId="12" xr:uid="{8FC8D2FE-50AD-482E-AD79-EB60CCC060D2}"/>
    <cellStyle name="Comma 2" xfId="14" xr:uid="{204BADEF-0614-426A-A53E-93ECFFC56763}"/>
    <cellStyle name="Comma 3" xfId="11" xr:uid="{40DA8B7C-9700-4CFF-B8B9-26AA34D4EF1B}"/>
    <cellStyle name="Normal" xfId="0" builtinId="0"/>
    <cellStyle name="Normal 10 4" xfId="6" xr:uid="{3B8D90EC-A34D-498C-9AF8-214C2B7BB786}"/>
    <cellStyle name="Normal 2 13" xfId="2" xr:uid="{DB4E3BA1-BBB0-4121-B872-0D2C8083C272}"/>
    <cellStyle name="Normal 3" xfId="8" xr:uid="{0AD2293B-397F-42D6-9302-AC770991860E}"/>
    <cellStyle name="Normal_EGCO_June10 TE" xfId="5" xr:uid="{E8F16E46-2556-4FDB-85AE-B10EDECCDEA1}"/>
    <cellStyle name="Normal_Interlink Communication_EQ2_10_Interlink Communication_EQ2_12" xfId="3" xr:uid="{DEB66FCE-2AC7-4251-8081-42C89EE0A2B5}"/>
    <cellStyle name="Normal_KEGCO_2002" xfId="4" xr:uid="{67819664-FDEA-412E-96D0-4772CE142311}"/>
    <cellStyle name="Normal_Sheet5" xfId="7" xr:uid="{60B01756-C529-4C16-A0F5-DB0633DD4609}"/>
    <cellStyle name="Normal_Sheet7 2" xfId="9" xr:uid="{1F9E4718-D25F-4CA4-B792-86AF6D3E52E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AB49D-C0AA-4130-848C-1D78C7F96FF9}">
  <dimension ref="A1:L166"/>
  <sheetViews>
    <sheetView topLeftCell="A26" zoomScale="110" zoomScaleNormal="110" zoomScaleSheetLayoutView="89" workbookViewId="0">
      <selection activeCell="O47" sqref="O47"/>
    </sheetView>
  </sheetViews>
  <sheetFormatPr defaultColWidth="9.42578125" defaultRowHeight="16.5" customHeight="1" x14ac:dyDescent="0.25"/>
  <cols>
    <col min="1" max="2" width="1.42578125" style="22" customWidth="1"/>
    <col min="3" max="3" width="35.7109375" style="22" customWidth="1"/>
    <col min="4" max="4" width="5.5703125" style="21" customWidth="1"/>
    <col min="5" max="5" width="0.5703125" style="22" customWidth="1"/>
    <col min="6" max="6" width="13.28515625" style="23" customWidth="1"/>
    <col min="7" max="7" width="0.5703125" style="22" customWidth="1"/>
    <col min="8" max="8" width="13.28515625" style="23" customWidth="1"/>
    <col min="9" max="9" width="0.5703125" style="21" customWidth="1"/>
    <col min="10" max="10" width="13.28515625" style="23" customWidth="1"/>
    <col min="11" max="11" width="0.5703125" style="22" customWidth="1"/>
    <col min="12" max="12" width="13.28515625" style="23" customWidth="1"/>
    <col min="13" max="16384" width="9.42578125" style="24"/>
  </cols>
  <sheetData>
    <row r="1" spans="1:12" ht="16.5" customHeight="1" x14ac:dyDescent="0.25">
      <c r="A1" s="20" t="s">
        <v>0</v>
      </c>
      <c r="B1" s="20"/>
      <c r="C1" s="20"/>
    </row>
    <row r="2" spans="1:12" ht="16.5" customHeight="1" x14ac:dyDescent="0.25">
      <c r="A2" s="20" t="s">
        <v>1</v>
      </c>
      <c r="B2" s="20"/>
      <c r="C2" s="20"/>
    </row>
    <row r="3" spans="1:12" ht="16.5" customHeight="1" x14ac:dyDescent="0.25">
      <c r="A3" s="25" t="s">
        <v>253</v>
      </c>
      <c r="B3" s="25"/>
      <c r="C3" s="25"/>
      <c r="D3" s="26"/>
      <c r="E3" s="27"/>
      <c r="F3" s="28"/>
      <c r="G3" s="27"/>
      <c r="H3" s="28"/>
      <c r="I3" s="26"/>
      <c r="J3" s="28"/>
      <c r="K3" s="27"/>
      <c r="L3" s="28"/>
    </row>
    <row r="6" spans="1:12" ht="16.5" customHeight="1" x14ac:dyDescent="0.25">
      <c r="H6" s="29" t="s">
        <v>2</v>
      </c>
      <c r="I6" s="30"/>
      <c r="K6" s="30"/>
      <c r="L6" s="29" t="s">
        <v>3</v>
      </c>
    </row>
    <row r="7" spans="1:12" ht="16.5" customHeight="1" x14ac:dyDescent="0.25">
      <c r="A7" s="24"/>
      <c r="D7" s="31"/>
      <c r="E7" s="20"/>
      <c r="F7" s="28"/>
      <c r="G7" s="32"/>
      <c r="H7" s="33" t="s">
        <v>4</v>
      </c>
      <c r="I7" s="30"/>
      <c r="J7" s="28"/>
      <c r="K7" s="32"/>
      <c r="L7" s="33" t="s">
        <v>4</v>
      </c>
    </row>
    <row r="8" spans="1:12" ht="16.5" customHeight="1" x14ac:dyDescent="0.25">
      <c r="E8" s="20"/>
      <c r="F8" s="29" t="s">
        <v>5</v>
      </c>
      <c r="G8" s="30"/>
      <c r="H8" s="29" t="s">
        <v>6</v>
      </c>
      <c r="I8" s="30"/>
      <c r="J8" s="29" t="s">
        <v>5</v>
      </c>
      <c r="K8" s="30"/>
      <c r="L8" s="29" t="s">
        <v>6</v>
      </c>
    </row>
    <row r="9" spans="1:12" ht="16.5" customHeight="1" x14ac:dyDescent="0.25">
      <c r="E9" s="20"/>
      <c r="F9" s="34" t="s">
        <v>254</v>
      </c>
      <c r="G9" s="29"/>
      <c r="H9" s="34" t="s">
        <v>7</v>
      </c>
      <c r="I9" s="35"/>
      <c r="J9" s="34" t="s">
        <v>254</v>
      </c>
      <c r="K9" s="29"/>
      <c r="L9" s="34" t="s">
        <v>7</v>
      </c>
    </row>
    <row r="10" spans="1:12" ht="16.5" customHeight="1" x14ac:dyDescent="0.25">
      <c r="E10" s="20"/>
      <c r="F10" s="36">
        <v>2025</v>
      </c>
      <c r="G10" s="37"/>
      <c r="H10" s="36">
        <v>2024</v>
      </c>
      <c r="I10" s="35"/>
      <c r="J10" s="36">
        <v>2025</v>
      </c>
      <c r="K10" s="37"/>
      <c r="L10" s="36">
        <v>2024</v>
      </c>
    </row>
    <row r="11" spans="1:12" ht="16.5" customHeight="1" x14ac:dyDescent="0.25">
      <c r="D11" s="38" t="s">
        <v>8</v>
      </c>
      <c r="E11" s="20"/>
      <c r="F11" s="33" t="s">
        <v>9</v>
      </c>
      <c r="G11" s="20"/>
      <c r="H11" s="33" t="s">
        <v>9</v>
      </c>
      <c r="I11" s="35"/>
      <c r="J11" s="33" t="s">
        <v>9</v>
      </c>
      <c r="K11" s="20"/>
      <c r="L11" s="33" t="s">
        <v>9</v>
      </c>
    </row>
    <row r="12" spans="1:12" ht="16.5" customHeight="1" x14ac:dyDescent="0.25">
      <c r="A12" s="20" t="s">
        <v>10</v>
      </c>
    </row>
    <row r="13" spans="1:12" ht="6" customHeight="1" x14ac:dyDescent="0.25">
      <c r="A13" s="20"/>
    </row>
    <row r="14" spans="1:12" ht="16.5" customHeight="1" x14ac:dyDescent="0.25">
      <c r="A14" s="39" t="s">
        <v>11</v>
      </c>
      <c r="G14" s="40"/>
      <c r="I14" s="41"/>
      <c r="K14" s="40"/>
    </row>
    <row r="15" spans="1:12" ht="6" customHeight="1" x14ac:dyDescent="0.25">
      <c r="A15" s="20"/>
      <c r="G15" s="40"/>
      <c r="I15" s="41"/>
      <c r="K15" s="40"/>
    </row>
    <row r="16" spans="1:12" ht="16.5" customHeight="1" x14ac:dyDescent="0.25">
      <c r="A16" s="22" t="s">
        <v>12</v>
      </c>
      <c r="D16" s="42"/>
      <c r="F16" s="43">
        <v>753974991</v>
      </c>
      <c r="G16" s="44"/>
      <c r="H16" s="43">
        <v>476715478</v>
      </c>
      <c r="I16" s="43"/>
      <c r="J16" s="43">
        <v>667628451</v>
      </c>
      <c r="K16" s="43"/>
      <c r="L16" s="43">
        <v>353318533</v>
      </c>
    </row>
    <row r="17" spans="1:12" ht="16.5" customHeight="1" x14ac:dyDescent="0.25">
      <c r="A17" s="22" t="s">
        <v>13</v>
      </c>
      <c r="D17" s="42"/>
      <c r="F17" s="23">
        <v>333099</v>
      </c>
      <c r="G17" s="44"/>
      <c r="H17" s="43">
        <v>92062889</v>
      </c>
      <c r="I17" s="43"/>
      <c r="J17" s="23">
        <v>333099</v>
      </c>
      <c r="K17" s="43"/>
      <c r="L17" s="43">
        <v>92062889</v>
      </c>
    </row>
    <row r="18" spans="1:12" ht="16.5" customHeight="1" x14ac:dyDescent="0.25">
      <c r="A18" s="22" t="s">
        <v>14</v>
      </c>
      <c r="D18" s="42">
        <v>7</v>
      </c>
      <c r="F18" s="23">
        <v>601326506</v>
      </c>
      <c r="G18" s="44"/>
      <c r="H18" s="43">
        <v>515268291</v>
      </c>
      <c r="I18" s="43"/>
      <c r="J18" s="23">
        <v>601326506</v>
      </c>
      <c r="K18" s="43"/>
      <c r="L18" s="43">
        <v>515268291</v>
      </c>
    </row>
    <row r="19" spans="1:12" ht="16.5" customHeight="1" x14ac:dyDescent="0.25">
      <c r="A19" s="22" t="s">
        <v>221</v>
      </c>
      <c r="D19" s="42"/>
      <c r="G19" s="44"/>
      <c r="H19" s="43"/>
      <c r="I19" s="43"/>
      <c r="K19" s="43"/>
      <c r="L19" s="43"/>
    </row>
    <row r="20" spans="1:12" ht="16.5" customHeight="1" x14ac:dyDescent="0.25">
      <c r="B20" s="22" t="s">
        <v>15</v>
      </c>
      <c r="D20" s="42">
        <v>6</v>
      </c>
      <c r="F20" s="23">
        <v>0</v>
      </c>
      <c r="G20" s="44"/>
      <c r="H20" s="43">
        <v>0</v>
      </c>
      <c r="I20" s="43"/>
      <c r="J20" s="13">
        <v>60031911</v>
      </c>
      <c r="K20" s="43"/>
      <c r="L20" s="43">
        <v>0</v>
      </c>
    </row>
    <row r="21" spans="1:12" ht="16.5" customHeight="1" x14ac:dyDescent="0.25">
      <c r="A21" s="22" t="s">
        <v>16</v>
      </c>
      <c r="D21" s="42">
        <v>8</v>
      </c>
      <c r="E21" s="24"/>
      <c r="F21" s="23">
        <v>1743922567</v>
      </c>
      <c r="G21" s="40"/>
      <c r="H21" s="43">
        <v>2879449861</v>
      </c>
      <c r="I21" s="43"/>
      <c r="J21" s="23">
        <v>345998933</v>
      </c>
      <c r="K21" s="43"/>
      <c r="L21" s="43">
        <v>401913161</v>
      </c>
    </row>
    <row r="22" spans="1:12" ht="16.5" customHeight="1" x14ac:dyDescent="0.25">
      <c r="A22" s="22" t="s">
        <v>198</v>
      </c>
      <c r="D22" s="42"/>
      <c r="E22" s="24"/>
      <c r="G22" s="40"/>
      <c r="H22" s="43"/>
      <c r="I22" s="43"/>
      <c r="K22" s="43"/>
      <c r="L22" s="43"/>
    </row>
    <row r="23" spans="1:12" ht="16.5" customHeight="1" x14ac:dyDescent="0.25">
      <c r="B23" s="22" t="s">
        <v>15</v>
      </c>
      <c r="D23" s="42">
        <v>6</v>
      </c>
      <c r="E23" s="24"/>
      <c r="F23" s="23">
        <v>1831505</v>
      </c>
      <c r="G23" s="40"/>
      <c r="H23" s="43">
        <v>789908</v>
      </c>
      <c r="I23" s="43"/>
      <c r="J23" s="23">
        <v>1831505</v>
      </c>
      <c r="K23" s="43"/>
      <c r="L23" s="43">
        <v>789908</v>
      </c>
    </row>
    <row r="24" spans="1:12" ht="16.5" customHeight="1" x14ac:dyDescent="0.25">
      <c r="A24" s="22" t="s">
        <v>203</v>
      </c>
      <c r="D24" s="45">
        <v>22.5</v>
      </c>
      <c r="E24" s="24"/>
      <c r="F24" s="43">
        <v>0</v>
      </c>
      <c r="G24" s="40"/>
      <c r="H24" s="43">
        <v>0</v>
      </c>
      <c r="I24" s="43"/>
      <c r="J24" s="43">
        <v>0</v>
      </c>
      <c r="K24" s="43"/>
      <c r="L24" s="43">
        <v>89620000</v>
      </c>
    </row>
    <row r="25" spans="1:12" ht="16.5" customHeight="1" x14ac:dyDescent="0.25">
      <c r="A25" s="22" t="s">
        <v>192</v>
      </c>
      <c r="D25" s="42">
        <v>9</v>
      </c>
      <c r="F25" s="43">
        <v>2338213991</v>
      </c>
      <c r="G25" s="40"/>
      <c r="H25" s="43">
        <v>2517025095</v>
      </c>
      <c r="I25" s="43"/>
      <c r="J25" s="43">
        <v>14537645</v>
      </c>
      <c r="K25" s="43"/>
      <c r="L25" s="43">
        <v>14537645</v>
      </c>
    </row>
    <row r="26" spans="1:12" ht="16.5" customHeight="1" x14ac:dyDescent="0.25">
      <c r="A26" s="22" t="s">
        <v>18</v>
      </c>
      <c r="D26" s="42">
        <v>10</v>
      </c>
      <c r="E26" s="24"/>
      <c r="F26" s="43">
        <v>429928498</v>
      </c>
      <c r="G26" s="40"/>
      <c r="H26" s="43">
        <v>582360009</v>
      </c>
      <c r="I26" s="43"/>
      <c r="J26" s="43">
        <v>429928498</v>
      </c>
      <c r="K26" s="43"/>
      <c r="L26" s="43">
        <v>582360009</v>
      </c>
    </row>
    <row r="27" spans="1:12" ht="16.5" customHeight="1" x14ac:dyDescent="0.25">
      <c r="A27" s="22" t="s">
        <v>212</v>
      </c>
      <c r="D27" s="42"/>
      <c r="E27" s="24"/>
      <c r="F27" s="43">
        <v>154326080</v>
      </c>
      <c r="G27" s="40"/>
      <c r="H27" s="43">
        <v>120996636</v>
      </c>
      <c r="I27" s="43"/>
      <c r="J27" s="23">
        <v>0</v>
      </c>
      <c r="K27" s="43"/>
      <c r="L27" s="43">
        <v>0</v>
      </c>
    </row>
    <row r="28" spans="1:12" ht="16.5" customHeight="1" x14ac:dyDescent="0.25">
      <c r="A28" s="22" t="s">
        <v>19</v>
      </c>
      <c r="D28" s="46"/>
      <c r="F28" s="43">
        <v>46780975</v>
      </c>
      <c r="G28" s="40"/>
      <c r="H28" s="43">
        <v>68233643</v>
      </c>
      <c r="I28" s="43"/>
      <c r="J28" s="43">
        <v>0</v>
      </c>
      <c r="K28" s="43"/>
      <c r="L28" s="43">
        <v>0</v>
      </c>
    </row>
    <row r="29" spans="1:12" ht="16.5" customHeight="1" x14ac:dyDescent="0.25">
      <c r="A29" s="22" t="s">
        <v>20</v>
      </c>
      <c r="D29" s="47"/>
      <c r="F29" s="48">
        <v>114069976</v>
      </c>
      <c r="G29" s="40"/>
      <c r="H29" s="48">
        <v>121903404</v>
      </c>
      <c r="I29" s="43"/>
      <c r="J29" s="3">
        <v>14299495</v>
      </c>
      <c r="K29" s="43"/>
      <c r="L29" s="48">
        <v>21152662</v>
      </c>
    </row>
    <row r="30" spans="1:12" ht="6" customHeight="1" x14ac:dyDescent="0.25">
      <c r="D30" s="47"/>
      <c r="G30" s="40"/>
      <c r="I30" s="41"/>
      <c r="K30" s="40"/>
    </row>
    <row r="31" spans="1:12" ht="16.5" customHeight="1" x14ac:dyDescent="0.25">
      <c r="A31" s="49" t="s">
        <v>21</v>
      </c>
      <c r="D31" s="46"/>
      <c r="F31" s="28">
        <f>SUM(F16:F29)</f>
        <v>6184708188</v>
      </c>
      <c r="G31" s="40"/>
      <c r="H31" s="28">
        <f>SUM(H16:H29)</f>
        <v>7374805214</v>
      </c>
      <c r="I31" s="41"/>
      <c r="J31" s="28">
        <f>SUM(J16:J29)</f>
        <v>2135916043</v>
      </c>
      <c r="K31" s="40"/>
      <c r="L31" s="28">
        <f>SUM(L16:L29)</f>
        <v>2071023098</v>
      </c>
    </row>
    <row r="32" spans="1:12" ht="16.5" customHeight="1" x14ac:dyDescent="0.25">
      <c r="D32" s="46"/>
      <c r="G32" s="40"/>
      <c r="I32" s="41"/>
      <c r="K32" s="40"/>
    </row>
    <row r="33" spans="1:12" ht="16.5" customHeight="1" x14ac:dyDescent="0.25">
      <c r="A33" s="20" t="s">
        <v>22</v>
      </c>
      <c r="D33" s="46"/>
      <c r="G33" s="40"/>
      <c r="I33" s="41"/>
      <c r="K33" s="40"/>
    </row>
    <row r="34" spans="1:12" ht="6" customHeight="1" x14ac:dyDescent="0.25">
      <c r="D34" s="46"/>
      <c r="G34" s="40"/>
      <c r="I34" s="41"/>
      <c r="K34" s="40"/>
    </row>
    <row r="35" spans="1:12" ht="16.5" customHeight="1" x14ac:dyDescent="0.25">
      <c r="A35" s="22" t="s">
        <v>13</v>
      </c>
      <c r="D35" s="46"/>
      <c r="F35" s="23">
        <v>79239423</v>
      </c>
      <c r="G35" s="40"/>
      <c r="H35" s="23">
        <v>79239423</v>
      </c>
      <c r="I35" s="41"/>
      <c r="J35" s="23">
        <v>0</v>
      </c>
      <c r="K35" s="40"/>
      <c r="L35" s="23">
        <v>0</v>
      </c>
    </row>
    <row r="36" spans="1:12" ht="16.5" customHeight="1" x14ac:dyDescent="0.25">
      <c r="A36" s="22" t="s">
        <v>23</v>
      </c>
      <c r="D36" s="42">
        <v>11</v>
      </c>
      <c r="F36" s="23">
        <v>0</v>
      </c>
      <c r="G36" s="40"/>
      <c r="H36" s="23">
        <v>0</v>
      </c>
      <c r="I36" s="41"/>
      <c r="J36" s="43">
        <v>792155641</v>
      </c>
      <c r="K36" s="40"/>
      <c r="L36" s="23">
        <v>792155641</v>
      </c>
    </row>
    <row r="37" spans="1:12" ht="16.5" customHeight="1" x14ac:dyDescent="0.25">
      <c r="A37" s="22" t="s">
        <v>24</v>
      </c>
      <c r="D37" s="42"/>
      <c r="G37" s="40"/>
      <c r="I37" s="41"/>
      <c r="K37" s="40"/>
    </row>
    <row r="38" spans="1:12" ht="16.5" customHeight="1" x14ac:dyDescent="0.25">
      <c r="B38" s="22" t="s">
        <v>25</v>
      </c>
      <c r="D38" s="42">
        <v>6</v>
      </c>
      <c r="F38" s="23">
        <v>32074933</v>
      </c>
      <c r="G38" s="40"/>
      <c r="H38" s="23">
        <v>56648113</v>
      </c>
      <c r="I38" s="41"/>
      <c r="J38" s="23">
        <v>0</v>
      </c>
      <c r="K38" s="40"/>
      <c r="L38" s="23">
        <v>0</v>
      </c>
    </row>
    <row r="39" spans="1:12" ht="16.5" customHeight="1" x14ac:dyDescent="0.25">
      <c r="A39" s="22" t="s">
        <v>24</v>
      </c>
      <c r="D39" s="42"/>
      <c r="G39" s="40"/>
      <c r="I39" s="41"/>
      <c r="J39" s="13"/>
      <c r="K39" s="40"/>
    </row>
    <row r="40" spans="1:12" ht="16.5" customHeight="1" x14ac:dyDescent="0.25">
      <c r="B40" s="22" t="s">
        <v>26</v>
      </c>
      <c r="D40" s="42">
        <v>6</v>
      </c>
      <c r="F40" s="23">
        <v>17273481</v>
      </c>
      <c r="G40" s="40"/>
      <c r="H40" s="23">
        <v>15605710</v>
      </c>
      <c r="I40" s="41"/>
      <c r="J40" s="23">
        <v>17273481</v>
      </c>
      <c r="K40" s="40"/>
      <c r="L40" s="23">
        <v>15605710</v>
      </c>
    </row>
    <row r="41" spans="1:12" ht="16.5" customHeight="1" x14ac:dyDescent="0.25">
      <c r="A41" s="22" t="s">
        <v>27</v>
      </c>
      <c r="D41" s="42">
        <v>9</v>
      </c>
      <c r="F41" s="23">
        <v>131601162</v>
      </c>
      <c r="G41" s="40"/>
      <c r="H41" s="23">
        <v>280938367</v>
      </c>
      <c r="I41" s="41"/>
      <c r="J41" s="23">
        <v>0</v>
      </c>
      <c r="K41" s="40"/>
      <c r="L41" s="23">
        <v>0</v>
      </c>
    </row>
    <row r="42" spans="1:12" ht="16.5" customHeight="1" x14ac:dyDescent="0.25">
      <c r="A42" s="22" t="s">
        <v>28</v>
      </c>
      <c r="D42" s="42"/>
      <c r="F42" s="23">
        <v>0</v>
      </c>
      <c r="G42" s="40"/>
      <c r="H42" s="23">
        <v>0</v>
      </c>
      <c r="I42" s="43"/>
      <c r="J42" s="23">
        <v>56777140</v>
      </c>
      <c r="K42" s="43"/>
      <c r="L42" s="23">
        <v>58570301</v>
      </c>
    </row>
    <row r="43" spans="1:12" ht="16.5" customHeight="1" x14ac:dyDescent="0.25">
      <c r="A43" s="22" t="s">
        <v>29</v>
      </c>
      <c r="D43" s="42">
        <v>12</v>
      </c>
      <c r="F43" s="23">
        <v>4873319084</v>
      </c>
      <c r="G43" s="40"/>
      <c r="H43" s="23">
        <v>4806609638</v>
      </c>
      <c r="I43" s="43"/>
      <c r="J43" s="23">
        <v>446430591</v>
      </c>
      <c r="K43" s="43"/>
      <c r="L43" s="23">
        <v>430611402</v>
      </c>
    </row>
    <row r="44" spans="1:12" ht="16.5" customHeight="1" x14ac:dyDescent="0.25">
      <c r="A44" s="22" t="s">
        <v>30</v>
      </c>
      <c r="D44" s="42"/>
      <c r="F44" s="23">
        <v>40000890</v>
      </c>
      <c r="G44" s="40"/>
      <c r="H44" s="23">
        <v>40000890</v>
      </c>
      <c r="I44" s="43"/>
      <c r="J44" s="23">
        <v>0</v>
      </c>
      <c r="K44" s="43"/>
      <c r="L44" s="23">
        <v>0</v>
      </c>
    </row>
    <row r="45" spans="1:12" ht="16.5" customHeight="1" x14ac:dyDescent="0.25">
      <c r="A45" s="22" t="s">
        <v>31</v>
      </c>
      <c r="D45" s="42"/>
      <c r="F45" s="23">
        <v>183178137</v>
      </c>
      <c r="G45" s="40"/>
      <c r="H45" s="23">
        <v>208409470</v>
      </c>
      <c r="I45" s="43"/>
      <c r="J45" s="23">
        <v>16781020</v>
      </c>
      <c r="K45" s="43"/>
      <c r="L45" s="23">
        <v>8452778</v>
      </c>
    </row>
    <row r="46" spans="1:12" ht="16.5" customHeight="1" x14ac:dyDescent="0.25">
      <c r="A46" s="22" t="s">
        <v>173</v>
      </c>
      <c r="D46" s="42"/>
      <c r="F46" s="23">
        <v>28472036</v>
      </c>
      <c r="G46" s="40"/>
      <c r="H46" s="23">
        <v>34926375</v>
      </c>
      <c r="I46" s="43"/>
      <c r="J46" s="23">
        <v>0</v>
      </c>
      <c r="K46" s="43"/>
      <c r="L46" s="23">
        <v>0</v>
      </c>
    </row>
    <row r="47" spans="1:12" ht="16.5" customHeight="1" x14ac:dyDescent="0.25">
      <c r="A47" s="22" t="s">
        <v>32</v>
      </c>
      <c r="D47" s="42">
        <v>13</v>
      </c>
      <c r="F47" s="23">
        <v>100107452</v>
      </c>
      <c r="G47" s="40"/>
      <c r="H47" s="23">
        <v>117247114</v>
      </c>
      <c r="I47" s="43"/>
      <c r="J47" s="23">
        <v>10767447</v>
      </c>
      <c r="K47" s="43"/>
      <c r="L47" s="23">
        <v>11637174</v>
      </c>
    </row>
    <row r="48" spans="1:12" ht="16.5" customHeight="1" x14ac:dyDescent="0.25">
      <c r="A48" s="22" t="s">
        <v>33</v>
      </c>
      <c r="D48" s="42"/>
      <c r="F48" s="23">
        <v>158176110</v>
      </c>
      <c r="G48" s="40"/>
      <c r="H48" s="23">
        <v>144222039</v>
      </c>
      <c r="I48" s="43"/>
      <c r="J48" s="23">
        <v>10662247</v>
      </c>
      <c r="K48" s="43"/>
      <c r="L48" s="23">
        <v>22927102</v>
      </c>
    </row>
    <row r="49" spans="1:12" ht="16.5" customHeight="1" x14ac:dyDescent="0.25">
      <c r="A49" s="22" t="s">
        <v>34</v>
      </c>
      <c r="D49" s="42"/>
      <c r="F49" s="28">
        <v>44218492</v>
      </c>
      <c r="G49" s="40"/>
      <c r="H49" s="28">
        <v>37645820</v>
      </c>
      <c r="I49" s="43"/>
      <c r="J49" s="28">
        <v>556706</v>
      </c>
      <c r="K49" s="43"/>
      <c r="L49" s="28">
        <v>716639</v>
      </c>
    </row>
    <row r="50" spans="1:12" ht="6" customHeight="1" x14ac:dyDescent="0.25">
      <c r="G50" s="40"/>
      <c r="I50" s="41"/>
      <c r="K50" s="40"/>
    </row>
    <row r="51" spans="1:12" ht="16.5" customHeight="1" x14ac:dyDescent="0.25">
      <c r="A51" s="20" t="s">
        <v>35</v>
      </c>
      <c r="B51" s="24"/>
      <c r="F51" s="28">
        <f>SUM(F35:F49)</f>
        <v>5687661200</v>
      </c>
      <c r="G51" s="40"/>
      <c r="H51" s="28">
        <f>SUM(H35:H50)</f>
        <v>5821492959</v>
      </c>
      <c r="I51" s="41"/>
      <c r="J51" s="28">
        <f>SUM(J35:J49)</f>
        <v>1351404273</v>
      </c>
      <c r="K51" s="40"/>
      <c r="L51" s="28">
        <f>SUM(L35:L49)</f>
        <v>1340676747</v>
      </c>
    </row>
    <row r="52" spans="1:12" ht="6" customHeight="1" x14ac:dyDescent="0.25">
      <c r="G52" s="40"/>
      <c r="I52" s="41"/>
      <c r="K52" s="40"/>
    </row>
    <row r="53" spans="1:12" ht="16.5" customHeight="1" thickBot="1" x14ac:dyDescent="0.3">
      <c r="A53" s="20" t="s">
        <v>36</v>
      </c>
      <c r="F53" s="50">
        <f>F31+F51</f>
        <v>11872369388</v>
      </c>
      <c r="G53" s="40"/>
      <c r="H53" s="50">
        <f>H31+H51</f>
        <v>13196298173</v>
      </c>
      <c r="I53" s="41"/>
      <c r="J53" s="50">
        <f>J31+J51</f>
        <v>3487320316</v>
      </c>
      <c r="K53" s="40"/>
      <c r="L53" s="50">
        <f>L31+L51</f>
        <v>3411699845</v>
      </c>
    </row>
    <row r="54" spans="1:12" ht="16.5" customHeight="1" thickTop="1" x14ac:dyDescent="0.25">
      <c r="A54" s="20"/>
      <c r="G54" s="40"/>
      <c r="I54" s="41"/>
      <c r="K54" s="40"/>
    </row>
    <row r="55" spans="1:12" ht="11.25" customHeight="1" x14ac:dyDescent="0.25">
      <c r="A55" s="20"/>
      <c r="G55" s="40"/>
      <c r="I55" s="41"/>
      <c r="K55" s="40"/>
    </row>
    <row r="56" spans="1:12" ht="16.5" customHeight="1" x14ac:dyDescent="0.25">
      <c r="A56" s="22" t="s">
        <v>37</v>
      </c>
      <c r="G56" s="40"/>
      <c r="H56" s="24"/>
      <c r="I56" s="41"/>
      <c r="K56" s="40"/>
    </row>
    <row r="57" spans="1:12" ht="6" customHeight="1" x14ac:dyDescent="0.25">
      <c r="G57" s="40"/>
      <c r="H57" s="24"/>
      <c r="I57" s="41"/>
      <c r="K57" s="40"/>
    </row>
    <row r="58" spans="1:12" ht="21.95" customHeight="1" x14ac:dyDescent="0.25">
      <c r="A58" s="51" t="s">
        <v>38</v>
      </c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</row>
    <row r="59" spans="1:12" ht="16.5" customHeight="1" x14ac:dyDescent="0.25">
      <c r="A59" s="20" t="str">
        <f>+A1</f>
        <v>Interlink Communication Public Company Limited</v>
      </c>
      <c r="B59" s="20"/>
      <c r="C59" s="20"/>
      <c r="G59" s="40"/>
      <c r="I59" s="41"/>
      <c r="K59" s="40"/>
    </row>
    <row r="60" spans="1:12" ht="16.5" customHeight="1" x14ac:dyDescent="0.25">
      <c r="A60" s="20" t="str">
        <f>+A2</f>
        <v xml:space="preserve">Statement of Financial Position </v>
      </c>
      <c r="B60" s="20"/>
      <c r="C60" s="20"/>
      <c r="G60" s="40"/>
      <c r="I60" s="41"/>
      <c r="K60" s="40"/>
    </row>
    <row r="61" spans="1:12" ht="16.5" customHeight="1" x14ac:dyDescent="0.25">
      <c r="A61" s="25" t="str">
        <f>+A3</f>
        <v>As at 30 September 2025</v>
      </c>
      <c r="B61" s="25"/>
      <c r="C61" s="25"/>
      <c r="D61" s="26"/>
      <c r="E61" s="27"/>
      <c r="F61" s="28"/>
      <c r="G61" s="52"/>
      <c r="H61" s="28"/>
      <c r="I61" s="53"/>
      <c r="J61" s="28"/>
      <c r="K61" s="52"/>
      <c r="L61" s="28"/>
    </row>
    <row r="62" spans="1:12" ht="16.5" customHeight="1" x14ac:dyDescent="0.25">
      <c r="G62" s="40"/>
      <c r="I62" s="41"/>
      <c r="K62" s="40"/>
    </row>
    <row r="63" spans="1:12" ht="16.5" customHeight="1" x14ac:dyDescent="0.25">
      <c r="G63" s="40"/>
      <c r="I63" s="41"/>
      <c r="K63" s="40"/>
    </row>
    <row r="64" spans="1:12" ht="16.5" customHeight="1" x14ac:dyDescent="0.25">
      <c r="G64" s="40"/>
      <c r="H64" s="29" t="s">
        <v>2</v>
      </c>
      <c r="I64" s="41"/>
      <c r="K64" s="40"/>
      <c r="L64" s="29" t="s">
        <v>3</v>
      </c>
    </row>
    <row r="65" spans="1:12" ht="16.5" customHeight="1" x14ac:dyDescent="0.25">
      <c r="A65" s="24"/>
      <c r="D65" s="31"/>
      <c r="E65" s="20"/>
      <c r="F65" s="28"/>
      <c r="G65" s="32"/>
      <c r="H65" s="33" t="s">
        <v>4</v>
      </c>
      <c r="I65" s="30"/>
      <c r="J65" s="28"/>
      <c r="K65" s="32"/>
      <c r="L65" s="33" t="s">
        <v>4</v>
      </c>
    </row>
    <row r="66" spans="1:12" ht="16.5" customHeight="1" x14ac:dyDescent="0.25">
      <c r="E66" s="20"/>
      <c r="F66" s="29" t="s">
        <v>5</v>
      </c>
      <c r="G66" s="30"/>
      <c r="H66" s="29" t="s">
        <v>6</v>
      </c>
      <c r="I66" s="30"/>
      <c r="J66" s="29" t="s">
        <v>5</v>
      </c>
      <c r="K66" s="30"/>
      <c r="L66" s="29" t="s">
        <v>6</v>
      </c>
    </row>
    <row r="67" spans="1:12" ht="16.5" customHeight="1" x14ac:dyDescent="0.25">
      <c r="E67" s="20"/>
      <c r="F67" s="34" t="s">
        <v>254</v>
      </c>
      <c r="G67" s="29"/>
      <c r="H67" s="34" t="s">
        <v>7</v>
      </c>
      <c r="I67" s="35"/>
      <c r="J67" s="34" t="s">
        <v>254</v>
      </c>
      <c r="K67" s="29"/>
      <c r="L67" s="34" t="s">
        <v>7</v>
      </c>
    </row>
    <row r="68" spans="1:12" ht="16.5" customHeight="1" x14ac:dyDescent="0.25">
      <c r="E68" s="20"/>
      <c r="F68" s="36">
        <v>2025</v>
      </c>
      <c r="G68" s="37"/>
      <c r="H68" s="36">
        <v>2024</v>
      </c>
      <c r="I68" s="35"/>
      <c r="J68" s="36">
        <v>2025</v>
      </c>
      <c r="K68" s="37"/>
      <c r="L68" s="36">
        <v>2024</v>
      </c>
    </row>
    <row r="69" spans="1:12" ht="16.5" customHeight="1" x14ac:dyDescent="0.25">
      <c r="D69" s="38" t="s">
        <v>8</v>
      </c>
      <c r="E69" s="20"/>
      <c r="F69" s="33" t="s">
        <v>9</v>
      </c>
      <c r="G69" s="20"/>
      <c r="H69" s="33" t="s">
        <v>9</v>
      </c>
      <c r="I69" s="35"/>
      <c r="J69" s="33" t="s">
        <v>9</v>
      </c>
      <c r="K69" s="20"/>
      <c r="L69" s="33" t="s">
        <v>9</v>
      </c>
    </row>
    <row r="70" spans="1:12" ht="16.5" customHeight="1" x14ac:dyDescent="0.25">
      <c r="D70" s="35"/>
      <c r="E70" s="20"/>
      <c r="F70" s="29"/>
      <c r="G70" s="54"/>
      <c r="H70" s="29"/>
      <c r="I70" s="55"/>
      <c r="J70" s="29"/>
      <c r="K70" s="54"/>
      <c r="L70" s="29"/>
    </row>
    <row r="71" spans="1:12" ht="16.5" customHeight="1" x14ac:dyDescent="0.25">
      <c r="A71" s="20" t="s">
        <v>39</v>
      </c>
      <c r="G71" s="40"/>
      <c r="I71" s="41"/>
      <c r="K71" s="40"/>
    </row>
    <row r="72" spans="1:12" ht="16.5" customHeight="1" x14ac:dyDescent="0.25">
      <c r="A72" s="20"/>
      <c r="G72" s="40"/>
      <c r="I72" s="41"/>
      <c r="K72" s="40"/>
    </row>
    <row r="73" spans="1:12" ht="16.5" customHeight="1" x14ac:dyDescent="0.25">
      <c r="A73" s="20" t="s">
        <v>40</v>
      </c>
      <c r="G73" s="40"/>
      <c r="I73" s="41"/>
      <c r="K73" s="40"/>
    </row>
    <row r="74" spans="1:12" ht="16.5" customHeight="1" x14ac:dyDescent="0.25">
      <c r="A74" s="22" t="s">
        <v>41</v>
      </c>
      <c r="D74" s="42"/>
      <c r="G74" s="40"/>
      <c r="I74" s="41"/>
      <c r="K74" s="40"/>
    </row>
    <row r="75" spans="1:12" ht="16.5" customHeight="1" x14ac:dyDescent="0.25">
      <c r="B75" s="22" t="s">
        <v>42</v>
      </c>
      <c r="D75" s="42">
        <v>14</v>
      </c>
      <c r="F75" s="43">
        <v>1791103714</v>
      </c>
      <c r="G75" s="40"/>
      <c r="H75" s="43">
        <v>3072437365</v>
      </c>
      <c r="I75" s="41"/>
      <c r="J75" s="43">
        <v>0</v>
      </c>
      <c r="K75" s="40"/>
      <c r="L75" s="43">
        <v>0</v>
      </c>
    </row>
    <row r="76" spans="1:12" ht="16.5" customHeight="1" x14ac:dyDescent="0.25">
      <c r="A76" s="22" t="s">
        <v>43</v>
      </c>
      <c r="D76" s="45">
        <v>22.6</v>
      </c>
      <c r="F76" s="43">
        <v>50000000</v>
      </c>
      <c r="G76" s="40"/>
      <c r="H76" s="43">
        <v>55700000</v>
      </c>
      <c r="I76" s="41"/>
      <c r="J76" s="43">
        <v>0</v>
      </c>
      <c r="K76" s="40"/>
      <c r="L76" s="43">
        <v>0</v>
      </c>
    </row>
    <row r="77" spans="1:12" ht="16.5" customHeight="1" x14ac:dyDescent="0.25">
      <c r="A77" s="22" t="s">
        <v>44</v>
      </c>
      <c r="D77" s="42">
        <v>15</v>
      </c>
      <c r="F77" s="43">
        <v>1259969189</v>
      </c>
      <c r="G77" s="44"/>
      <c r="H77" s="43">
        <v>1267712289</v>
      </c>
      <c r="I77" s="43"/>
      <c r="J77" s="43">
        <v>430496033</v>
      </c>
      <c r="K77" s="43"/>
      <c r="L77" s="43">
        <v>406550869</v>
      </c>
    </row>
    <row r="78" spans="1:12" ht="16.5" customHeight="1" x14ac:dyDescent="0.25">
      <c r="A78" s="22" t="s">
        <v>45</v>
      </c>
      <c r="D78" s="42"/>
      <c r="F78" s="43"/>
      <c r="G78" s="44"/>
      <c r="I78" s="43"/>
      <c r="J78" s="43"/>
      <c r="K78" s="43"/>
    </row>
    <row r="79" spans="1:12" ht="16.5" customHeight="1" x14ac:dyDescent="0.25">
      <c r="B79" s="22" t="s">
        <v>17</v>
      </c>
      <c r="D79" s="42">
        <v>6</v>
      </c>
      <c r="F79" s="43">
        <v>10920</v>
      </c>
      <c r="G79" s="44"/>
      <c r="H79" s="43">
        <v>831786</v>
      </c>
      <c r="I79" s="43"/>
      <c r="J79" s="43">
        <v>10920</v>
      </c>
      <c r="K79" s="43"/>
      <c r="L79" s="43">
        <v>831786</v>
      </c>
    </row>
    <row r="80" spans="1:12" ht="16.5" customHeight="1" x14ac:dyDescent="0.25">
      <c r="A80" s="22" t="s">
        <v>46</v>
      </c>
      <c r="C80" s="24"/>
      <c r="D80" s="42">
        <v>16</v>
      </c>
      <c r="F80" s="43">
        <v>48431274</v>
      </c>
      <c r="G80" s="44"/>
      <c r="H80" s="43">
        <v>76098156</v>
      </c>
      <c r="I80" s="43"/>
      <c r="J80" s="43">
        <v>2241311</v>
      </c>
      <c r="K80" s="43"/>
      <c r="L80" s="43">
        <v>2245623</v>
      </c>
    </row>
    <row r="81" spans="1:12" ht="16.5" customHeight="1" x14ac:dyDescent="0.25">
      <c r="A81" s="22" t="s">
        <v>47</v>
      </c>
      <c r="D81" s="42"/>
      <c r="F81" s="43"/>
      <c r="G81" s="44"/>
      <c r="H81" s="43"/>
      <c r="I81" s="43"/>
      <c r="J81" s="43"/>
      <c r="K81" s="43"/>
      <c r="L81" s="43"/>
    </row>
    <row r="82" spans="1:12" ht="16.5" customHeight="1" x14ac:dyDescent="0.25">
      <c r="B82" s="22" t="s">
        <v>48</v>
      </c>
      <c r="C82" s="24"/>
      <c r="D82" s="42">
        <v>18</v>
      </c>
      <c r="F82" s="23">
        <v>425585855</v>
      </c>
      <c r="G82" s="44"/>
      <c r="H82" s="43">
        <v>340585900</v>
      </c>
      <c r="I82" s="43"/>
      <c r="J82" s="23">
        <v>0</v>
      </c>
      <c r="K82" s="43"/>
      <c r="L82" s="43">
        <v>0</v>
      </c>
    </row>
    <row r="83" spans="1:12" ht="16.5" customHeight="1" x14ac:dyDescent="0.25">
      <c r="A83" s="22" t="s">
        <v>213</v>
      </c>
      <c r="F83" s="43">
        <v>54312316</v>
      </c>
      <c r="G83" s="44"/>
      <c r="H83" s="23">
        <v>45223148</v>
      </c>
      <c r="I83" s="43"/>
      <c r="J83" s="23">
        <v>0</v>
      </c>
      <c r="K83" s="43"/>
      <c r="L83" s="43">
        <v>0</v>
      </c>
    </row>
    <row r="84" spans="1:12" ht="16.5" customHeight="1" x14ac:dyDescent="0.25">
      <c r="A84" s="22" t="s">
        <v>49</v>
      </c>
      <c r="D84" s="46"/>
      <c r="F84" s="43">
        <v>23838977</v>
      </c>
      <c r="G84" s="44"/>
      <c r="H84" s="43">
        <v>57481435</v>
      </c>
      <c r="I84" s="43"/>
      <c r="J84" s="43">
        <v>23838977</v>
      </c>
      <c r="K84" s="43"/>
      <c r="L84" s="43">
        <v>47849173</v>
      </c>
    </row>
    <row r="85" spans="1:12" ht="16.5" customHeight="1" x14ac:dyDescent="0.25">
      <c r="A85" s="22" t="s">
        <v>50</v>
      </c>
      <c r="F85" s="43">
        <v>2148888</v>
      </c>
      <c r="G85" s="44"/>
      <c r="H85" s="43">
        <v>2199142</v>
      </c>
      <c r="I85" s="43"/>
      <c r="J85" s="43">
        <v>849949</v>
      </c>
      <c r="K85" s="43"/>
      <c r="L85" s="43">
        <v>849949</v>
      </c>
    </row>
    <row r="86" spans="1:12" ht="16.5" customHeight="1" x14ac:dyDescent="0.25">
      <c r="A86" s="22" t="s">
        <v>51</v>
      </c>
      <c r="D86" s="56" t="s">
        <v>222</v>
      </c>
      <c r="F86" s="43">
        <v>19160506</v>
      </c>
      <c r="G86" s="44"/>
      <c r="H86" s="43">
        <v>19160506</v>
      </c>
      <c r="I86" s="43"/>
      <c r="J86" s="43">
        <v>19160506</v>
      </c>
      <c r="K86" s="43"/>
      <c r="L86" s="43">
        <v>19160506</v>
      </c>
    </row>
    <row r="87" spans="1:12" ht="16.5" customHeight="1" x14ac:dyDescent="0.25">
      <c r="A87" s="22" t="s">
        <v>52</v>
      </c>
      <c r="F87" s="28">
        <v>60080563</v>
      </c>
      <c r="G87" s="40"/>
      <c r="H87" s="48">
        <v>134175959</v>
      </c>
      <c r="I87" s="41"/>
      <c r="J87" s="28">
        <v>10210072</v>
      </c>
      <c r="K87" s="40"/>
      <c r="L87" s="48">
        <v>5734562</v>
      </c>
    </row>
    <row r="88" spans="1:12" ht="16.5" customHeight="1" x14ac:dyDescent="0.25">
      <c r="A88" s="24"/>
      <c r="B88" s="57"/>
      <c r="G88" s="44"/>
      <c r="I88" s="41"/>
      <c r="K88" s="40"/>
    </row>
    <row r="89" spans="1:12" ht="16.5" customHeight="1" x14ac:dyDescent="0.25">
      <c r="A89" s="20" t="s">
        <v>53</v>
      </c>
      <c r="B89" s="24"/>
      <c r="F89" s="28">
        <f>SUM(F74:F87)</f>
        <v>3734642202</v>
      </c>
      <c r="G89" s="40"/>
      <c r="H89" s="28">
        <f>SUM(H74:H87)</f>
        <v>5071605686</v>
      </c>
      <c r="I89" s="41"/>
      <c r="J89" s="28">
        <f>SUM(J74:J87)</f>
        <v>486807768</v>
      </c>
      <c r="K89" s="40"/>
      <c r="L89" s="28">
        <f>SUM(L74:L87)</f>
        <v>483222468</v>
      </c>
    </row>
    <row r="90" spans="1:12" ht="16.5" customHeight="1" x14ac:dyDescent="0.25">
      <c r="G90" s="40"/>
      <c r="I90" s="41"/>
      <c r="K90" s="40"/>
    </row>
    <row r="91" spans="1:12" ht="16.5" customHeight="1" x14ac:dyDescent="0.25">
      <c r="A91" s="20" t="s">
        <v>54</v>
      </c>
      <c r="G91" s="40"/>
      <c r="I91" s="41"/>
      <c r="K91" s="40"/>
    </row>
    <row r="92" spans="1:12" ht="16.5" customHeight="1" x14ac:dyDescent="0.25">
      <c r="A92" s="20"/>
      <c r="D92" s="42"/>
      <c r="G92" s="40"/>
      <c r="I92" s="41"/>
      <c r="K92" s="40"/>
    </row>
    <row r="93" spans="1:12" ht="16.5" customHeight="1" x14ac:dyDescent="0.25">
      <c r="A93" s="22" t="s">
        <v>55</v>
      </c>
      <c r="D93" s="42">
        <v>16</v>
      </c>
      <c r="F93" s="13">
        <v>56629740</v>
      </c>
      <c r="G93" s="40"/>
      <c r="H93" s="43">
        <v>56929175</v>
      </c>
      <c r="I93" s="41"/>
      <c r="J93" s="43">
        <v>15065919</v>
      </c>
      <c r="K93" s="40"/>
      <c r="L93" s="43">
        <v>6866338</v>
      </c>
    </row>
    <row r="94" spans="1:12" ht="16.5" customHeight="1" x14ac:dyDescent="0.25">
      <c r="A94" s="22" t="s">
        <v>175</v>
      </c>
      <c r="D94" s="42">
        <v>17</v>
      </c>
      <c r="F94" s="13">
        <v>687242664</v>
      </c>
      <c r="G94" s="40"/>
      <c r="H94" s="43">
        <v>687795739</v>
      </c>
      <c r="I94" s="41"/>
      <c r="J94" s="43">
        <v>0</v>
      </c>
      <c r="K94" s="40"/>
      <c r="L94" s="43">
        <v>0</v>
      </c>
    </row>
    <row r="95" spans="1:12" ht="16.5" customHeight="1" x14ac:dyDescent="0.25">
      <c r="A95" s="22" t="s">
        <v>56</v>
      </c>
      <c r="D95" s="42"/>
      <c r="F95" s="24"/>
      <c r="G95" s="24"/>
      <c r="H95" s="24"/>
      <c r="I95" s="24"/>
      <c r="J95" s="58"/>
      <c r="K95" s="24"/>
      <c r="L95" s="24"/>
    </row>
    <row r="96" spans="1:12" ht="16.5" customHeight="1" x14ac:dyDescent="0.25">
      <c r="B96" s="22" t="s">
        <v>42</v>
      </c>
      <c r="D96" s="42">
        <v>18</v>
      </c>
      <c r="F96" s="13">
        <v>549600200</v>
      </c>
      <c r="G96" s="40"/>
      <c r="H96" s="43">
        <v>518069203</v>
      </c>
      <c r="I96" s="59"/>
      <c r="J96" s="43">
        <v>0</v>
      </c>
      <c r="K96" s="43"/>
      <c r="L96" s="43">
        <v>0</v>
      </c>
    </row>
    <row r="97" spans="1:12" ht="16.5" customHeight="1" x14ac:dyDescent="0.25">
      <c r="A97" s="22" t="s">
        <v>214</v>
      </c>
      <c r="D97" s="42"/>
      <c r="F97" s="13"/>
      <c r="G97" s="40"/>
      <c r="H97" s="43"/>
      <c r="I97" s="59"/>
      <c r="J97" s="43"/>
      <c r="K97" s="43"/>
      <c r="L97" s="43"/>
    </row>
    <row r="98" spans="1:12" ht="16.5" customHeight="1" x14ac:dyDescent="0.25">
      <c r="B98" s="22" t="s">
        <v>215</v>
      </c>
      <c r="D98" s="42"/>
      <c r="F98" s="13">
        <v>28121634</v>
      </c>
      <c r="G98" s="40"/>
      <c r="H98" s="43">
        <v>32312263</v>
      </c>
      <c r="I98" s="59"/>
      <c r="J98" s="43">
        <v>0</v>
      </c>
      <c r="K98" s="43"/>
      <c r="L98" s="43">
        <v>0</v>
      </c>
    </row>
    <row r="99" spans="1:12" ht="16.5" customHeight="1" x14ac:dyDescent="0.25">
      <c r="A99" s="22" t="s">
        <v>57</v>
      </c>
      <c r="F99" s="13">
        <v>12456340</v>
      </c>
      <c r="G99" s="40"/>
      <c r="H99" s="43">
        <v>17542897</v>
      </c>
      <c r="I99" s="59"/>
      <c r="J99" s="43">
        <v>0</v>
      </c>
      <c r="K99" s="43"/>
      <c r="L99" s="43">
        <v>0</v>
      </c>
    </row>
    <row r="100" spans="1:12" ht="16.5" customHeight="1" x14ac:dyDescent="0.25">
      <c r="A100" s="22" t="s">
        <v>58</v>
      </c>
      <c r="D100" s="42"/>
      <c r="F100" s="3">
        <v>84587766</v>
      </c>
      <c r="G100" s="40"/>
      <c r="H100" s="48">
        <v>72211115</v>
      </c>
      <c r="I100" s="41"/>
      <c r="J100" s="28">
        <v>34890569</v>
      </c>
      <c r="K100" s="40"/>
      <c r="L100" s="48">
        <v>32392063</v>
      </c>
    </row>
    <row r="101" spans="1:12" ht="16.5" customHeight="1" x14ac:dyDescent="0.25">
      <c r="D101" s="42"/>
      <c r="G101" s="40"/>
      <c r="I101" s="44"/>
      <c r="K101" s="44"/>
    </row>
    <row r="102" spans="1:12" ht="16.5" customHeight="1" x14ac:dyDescent="0.25">
      <c r="A102" s="20" t="s">
        <v>59</v>
      </c>
      <c r="B102" s="24"/>
      <c r="F102" s="28">
        <f>SUM(F93:F101)</f>
        <v>1418638344</v>
      </c>
      <c r="G102" s="40"/>
      <c r="H102" s="28">
        <f>SUM(H93:H101)</f>
        <v>1384860392</v>
      </c>
      <c r="I102" s="41"/>
      <c r="J102" s="28">
        <f>SUM(J93:J101)</f>
        <v>49956488</v>
      </c>
      <c r="K102" s="40"/>
      <c r="L102" s="28">
        <f>SUM(L93:L101)</f>
        <v>39258401</v>
      </c>
    </row>
    <row r="103" spans="1:12" ht="16.5" customHeight="1" x14ac:dyDescent="0.25">
      <c r="A103" s="20"/>
      <c r="G103" s="40"/>
      <c r="I103" s="41"/>
      <c r="K103" s="40"/>
    </row>
    <row r="104" spans="1:12" ht="16.5" customHeight="1" x14ac:dyDescent="0.25">
      <c r="A104" s="20" t="s">
        <v>60</v>
      </c>
      <c r="B104" s="20"/>
      <c r="F104" s="28">
        <f>F89+F102</f>
        <v>5153280546</v>
      </c>
      <c r="G104" s="40"/>
      <c r="H104" s="28">
        <f>H89+H102</f>
        <v>6456466078</v>
      </c>
      <c r="I104" s="41"/>
      <c r="J104" s="28">
        <f>J89+J102</f>
        <v>536764256</v>
      </c>
      <c r="K104" s="40"/>
      <c r="L104" s="28">
        <f>L89+L102</f>
        <v>522480869</v>
      </c>
    </row>
    <row r="105" spans="1:12" ht="16.5" customHeight="1" x14ac:dyDescent="0.25">
      <c r="A105" s="20"/>
      <c r="B105" s="20"/>
      <c r="G105" s="40"/>
      <c r="I105" s="41"/>
      <c r="K105" s="40"/>
    </row>
    <row r="106" spans="1:12" ht="16.5" customHeight="1" x14ac:dyDescent="0.25">
      <c r="A106" s="20"/>
      <c r="B106" s="20"/>
      <c r="G106" s="40"/>
      <c r="I106" s="41"/>
      <c r="K106" s="40"/>
    </row>
    <row r="107" spans="1:12" ht="16.5" customHeight="1" x14ac:dyDescent="0.25">
      <c r="A107" s="20"/>
      <c r="B107" s="20"/>
      <c r="G107" s="40"/>
      <c r="I107" s="41"/>
      <c r="K107" s="40"/>
    </row>
    <row r="108" spans="1:12" ht="16.5" customHeight="1" x14ac:dyDescent="0.25">
      <c r="A108" s="20"/>
      <c r="B108" s="20"/>
      <c r="G108" s="40"/>
      <c r="I108" s="41"/>
      <c r="K108" s="40"/>
    </row>
    <row r="109" spans="1:12" ht="16.5" customHeight="1" x14ac:dyDescent="0.25">
      <c r="A109" s="20"/>
      <c r="B109" s="20"/>
      <c r="G109" s="40"/>
      <c r="I109" s="41"/>
      <c r="K109" s="40"/>
    </row>
    <row r="110" spans="1:12" ht="11.25" customHeight="1" x14ac:dyDescent="0.25">
      <c r="A110" s="20"/>
      <c r="B110" s="20"/>
      <c r="G110" s="40"/>
      <c r="I110" s="41"/>
      <c r="K110" s="40"/>
    </row>
    <row r="111" spans="1:12" ht="8.25" customHeight="1" x14ac:dyDescent="0.25">
      <c r="A111" s="20"/>
      <c r="B111" s="20"/>
      <c r="G111" s="40"/>
      <c r="I111" s="41"/>
      <c r="K111" s="40"/>
    </row>
    <row r="112" spans="1:12" ht="21.95" customHeight="1" x14ac:dyDescent="0.25">
      <c r="A112" s="51" t="str">
        <f>A58</f>
        <v>The condensed notes to the interim financial information are an integral part of this interim financial information.</v>
      </c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</row>
    <row r="113" spans="1:12" ht="16.5" customHeight="1" x14ac:dyDescent="0.25">
      <c r="A113" s="20" t="str">
        <f>+A1</f>
        <v>Interlink Communication Public Company Limited</v>
      </c>
      <c r="B113" s="20"/>
      <c r="C113" s="20"/>
      <c r="G113" s="40"/>
      <c r="I113" s="41"/>
      <c r="K113" s="40"/>
    </row>
    <row r="114" spans="1:12" ht="16.5" customHeight="1" x14ac:dyDescent="0.25">
      <c r="A114" s="20" t="str">
        <f>+A2</f>
        <v xml:space="preserve">Statement of Financial Position </v>
      </c>
      <c r="B114" s="20"/>
      <c r="C114" s="20"/>
      <c r="G114" s="40"/>
      <c r="I114" s="41"/>
      <c r="K114" s="40"/>
    </row>
    <row r="115" spans="1:12" ht="16.5" customHeight="1" x14ac:dyDescent="0.25">
      <c r="A115" s="25" t="str">
        <f>+A3</f>
        <v>As at 30 September 2025</v>
      </c>
      <c r="B115" s="25"/>
      <c r="C115" s="25"/>
      <c r="D115" s="26"/>
      <c r="E115" s="27"/>
      <c r="F115" s="28"/>
      <c r="G115" s="52"/>
      <c r="H115" s="28"/>
      <c r="I115" s="53"/>
      <c r="J115" s="28"/>
      <c r="K115" s="52"/>
      <c r="L115" s="28"/>
    </row>
    <row r="116" spans="1:12" ht="16.5" customHeight="1" x14ac:dyDescent="0.25">
      <c r="G116" s="40"/>
      <c r="I116" s="41"/>
      <c r="K116" s="40"/>
    </row>
    <row r="117" spans="1:12" ht="16.5" customHeight="1" x14ac:dyDescent="0.25">
      <c r="G117" s="40"/>
      <c r="I117" s="41"/>
      <c r="K117" s="40"/>
    </row>
    <row r="118" spans="1:12" ht="16.5" customHeight="1" x14ac:dyDescent="0.25">
      <c r="G118" s="40"/>
      <c r="H118" s="29" t="s">
        <v>2</v>
      </c>
      <c r="I118" s="41"/>
      <c r="K118" s="40"/>
      <c r="L118" s="29" t="s">
        <v>3</v>
      </c>
    </row>
    <row r="119" spans="1:12" ht="16.5" customHeight="1" x14ac:dyDescent="0.25">
      <c r="A119" s="24"/>
      <c r="D119" s="31"/>
      <c r="E119" s="20"/>
      <c r="F119" s="28"/>
      <c r="G119" s="32"/>
      <c r="H119" s="33" t="s">
        <v>4</v>
      </c>
      <c r="I119" s="30"/>
      <c r="J119" s="28"/>
      <c r="K119" s="32"/>
      <c r="L119" s="33" t="s">
        <v>4</v>
      </c>
    </row>
    <row r="120" spans="1:12" ht="16.5" customHeight="1" x14ac:dyDescent="0.25">
      <c r="E120" s="20"/>
      <c r="F120" s="29" t="s">
        <v>5</v>
      </c>
      <c r="G120" s="30"/>
      <c r="H120" s="29" t="s">
        <v>6</v>
      </c>
      <c r="I120" s="30"/>
      <c r="J120" s="29" t="s">
        <v>5</v>
      </c>
      <c r="K120" s="30"/>
      <c r="L120" s="29" t="s">
        <v>6</v>
      </c>
    </row>
    <row r="121" spans="1:12" ht="16.5" customHeight="1" x14ac:dyDescent="0.25">
      <c r="E121" s="20"/>
      <c r="F121" s="34" t="s">
        <v>254</v>
      </c>
      <c r="G121" s="29"/>
      <c r="H121" s="34" t="s">
        <v>7</v>
      </c>
      <c r="I121" s="35"/>
      <c r="J121" s="34" t="s">
        <v>254</v>
      </c>
      <c r="K121" s="29"/>
      <c r="L121" s="34" t="s">
        <v>7</v>
      </c>
    </row>
    <row r="122" spans="1:12" ht="16.5" customHeight="1" x14ac:dyDescent="0.25">
      <c r="E122" s="20"/>
      <c r="F122" s="36">
        <v>2025</v>
      </c>
      <c r="G122" s="37"/>
      <c r="H122" s="36">
        <v>2024</v>
      </c>
      <c r="I122" s="35"/>
      <c r="J122" s="36">
        <v>2025</v>
      </c>
      <c r="K122" s="37"/>
      <c r="L122" s="36">
        <v>2024</v>
      </c>
    </row>
    <row r="123" spans="1:12" ht="16.5" customHeight="1" x14ac:dyDescent="0.25">
      <c r="D123" s="35"/>
      <c r="E123" s="20"/>
      <c r="F123" s="33" t="s">
        <v>9</v>
      </c>
      <c r="G123" s="20"/>
      <c r="H123" s="33" t="s">
        <v>9</v>
      </c>
      <c r="I123" s="35"/>
      <c r="J123" s="33" t="s">
        <v>9</v>
      </c>
      <c r="K123" s="20"/>
      <c r="L123" s="33" t="s">
        <v>9</v>
      </c>
    </row>
    <row r="124" spans="1:12" ht="16.5" customHeight="1" x14ac:dyDescent="0.25">
      <c r="D124" s="35"/>
      <c r="E124" s="20"/>
      <c r="F124" s="29"/>
      <c r="G124" s="54"/>
      <c r="H124" s="29"/>
      <c r="I124" s="55"/>
      <c r="J124" s="29"/>
      <c r="K124" s="54"/>
      <c r="L124" s="29"/>
    </row>
    <row r="125" spans="1:12" ht="16.5" customHeight="1" x14ac:dyDescent="0.25">
      <c r="A125" s="20" t="s">
        <v>61</v>
      </c>
      <c r="G125" s="40"/>
      <c r="I125" s="41"/>
      <c r="K125" s="40"/>
    </row>
    <row r="126" spans="1:12" ht="16.5" customHeight="1" x14ac:dyDescent="0.25">
      <c r="A126" s="20"/>
      <c r="G126" s="40"/>
      <c r="I126" s="41"/>
      <c r="K126" s="40"/>
    </row>
    <row r="127" spans="1:12" ht="16.5" customHeight="1" x14ac:dyDescent="0.25">
      <c r="A127" s="20" t="s">
        <v>62</v>
      </c>
      <c r="G127" s="40"/>
      <c r="I127" s="41"/>
      <c r="K127" s="40"/>
    </row>
    <row r="128" spans="1:12" ht="16.5" customHeight="1" x14ac:dyDescent="0.25">
      <c r="A128" s="20"/>
      <c r="G128" s="40"/>
      <c r="I128" s="41"/>
      <c r="K128" s="40"/>
    </row>
    <row r="129" spans="1:12" ht="16.5" customHeight="1" x14ac:dyDescent="0.25">
      <c r="A129" s="22" t="s">
        <v>63</v>
      </c>
      <c r="G129" s="40"/>
      <c r="I129" s="41"/>
      <c r="K129" s="40"/>
    </row>
    <row r="130" spans="1:12" ht="16.5" customHeight="1" x14ac:dyDescent="0.25">
      <c r="B130" s="22" t="s">
        <v>64</v>
      </c>
      <c r="F130" s="24"/>
      <c r="G130" s="24"/>
      <c r="H130" s="24"/>
      <c r="I130" s="24"/>
      <c r="J130" s="24"/>
      <c r="K130" s="24"/>
      <c r="L130" s="24"/>
    </row>
    <row r="131" spans="1:12" ht="16.5" customHeight="1" x14ac:dyDescent="0.25">
      <c r="C131" s="22" t="s">
        <v>65</v>
      </c>
      <c r="F131" s="24"/>
      <c r="G131" s="24"/>
      <c r="H131" s="24"/>
      <c r="I131" s="24"/>
      <c r="J131" s="24"/>
      <c r="K131" s="24"/>
      <c r="L131" s="24"/>
    </row>
    <row r="132" spans="1:12" ht="16.5" customHeight="1" thickBot="1" x14ac:dyDescent="0.3">
      <c r="C132" s="22" t="s">
        <v>66</v>
      </c>
      <c r="F132" s="50">
        <v>543632325</v>
      </c>
      <c r="G132" s="40"/>
      <c r="H132" s="50">
        <v>543632325</v>
      </c>
      <c r="I132" s="41"/>
      <c r="J132" s="50">
        <v>543632325</v>
      </c>
      <c r="K132" s="40"/>
      <c r="L132" s="50">
        <v>543632325</v>
      </c>
    </row>
    <row r="133" spans="1:12" ht="16.5" customHeight="1" thickTop="1" x14ac:dyDescent="0.25">
      <c r="G133" s="40"/>
      <c r="I133" s="41"/>
      <c r="K133" s="40"/>
    </row>
    <row r="134" spans="1:12" ht="16.5" customHeight="1" x14ac:dyDescent="0.25">
      <c r="B134" s="22" t="s">
        <v>67</v>
      </c>
      <c r="F134" s="24"/>
      <c r="G134" s="24"/>
      <c r="H134" s="24"/>
      <c r="I134" s="24"/>
      <c r="J134" s="24"/>
      <c r="K134" s="24"/>
      <c r="L134" s="24"/>
    </row>
    <row r="135" spans="1:12" ht="16.5" customHeight="1" x14ac:dyDescent="0.25">
      <c r="B135" s="57"/>
      <c r="C135" s="22" t="s">
        <v>65</v>
      </c>
      <c r="G135" s="40"/>
      <c r="I135" s="43"/>
      <c r="J135" s="43"/>
      <c r="K135" s="43"/>
      <c r="L135" s="43"/>
    </row>
    <row r="136" spans="1:12" ht="16.5" customHeight="1" x14ac:dyDescent="0.25">
      <c r="B136" s="57"/>
      <c r="C136" s="22" t="s">
        <v>68</v>
      </c>
      <c r="D136" s="42"/>
      <c r="F136" s="43">
        <v>543632325</v>
      </c>
      <c r="G136" s="40"/>
      <c r="H136" s="23">
        <v>543632325</v>
      </c>
      <c r="I136" s="40"/>
      <c r="J136" s="43">
        <v>543632325</v>
      </c>
      <c r="K136" s="40"/>
      <c r="L136" s="23">
        <v>543632325</v>
      </c>
    </row>
    <row r="137" spans="1:12" ht="16.5" customHeight="1" x14ac:dyDescent="0.25">
      <c r="A137" s="22" t="s">
        <v>69</v>
      </c>
      <c r="D137" s="42"/>
      <c r="F137" s="43">
        <v>770857410</v>
      </c>
      <c r="G137" s="40"/>
      <c r="H137" s="23">
        <v>770857410</v>
      </c>
      <c r="I137" s="40"/>
      <c r="J137" s="43">
        <v>770857410</v>
      </c>
      <c r="K137" s="40"/>
      <c r="L137" s="23">
        <v>770857410</v>
      </c>
    </row>
    <row r="138" spans="1:12" ht="16.5" customHeight="1" x14ac:dyDescent="0.25">
      <c r="A138" s="22" t="s">
        <v>70</v>
      </c>
      <c r="D138" s="42"/>
      <c r="F138" s="43">
        <v>37817556</v>
      </c>
      <c r="G138" s="40"/>
      <c r="H138" s="23">
        <v>37817556</v>
      </c>
      <c r="I138" s="40"/>
      <c r="J138" s="43">
        <v>37817556</v>
      </c>
      <c r="K138" s="40"/>
      <c r="L138" s="23">
        <v>37817556</v>
      </c>
    </row>
    <row r="139" spans="1:12" ht="16.5" customHeight="1" x14ac:dyDescent="0.25">
      <c r="A139" s="22" t="s">
        <v>71</v>
      </c>
      <c r="D139" s="42"/>
      <c r="G139" s="40"/>
      <c r="H139" s="43"/>
      <c r="I139" s="40"/>
      <c r="K139" s="41"/>
      <c r="L139" s="43"/>
    </row>
    <row r="140" spans="1:12" ht="16.5" customHeight="1" x14ac:dyDescent="0.25">
      <c r="B140" s="22" t="s">
        <v>72</v>
      </c>
      <c r="D140" s="42"/>
      <c r="F140" s="43">
        <v>54363233</v>
      </c>
      <c r="G140" s="40"/>
      <c r="H140" s="23">
        <v>54363233</v>
      </c>
      <c r="I140" s="40"/>
      <c r="J140" s="43">
        <v>54363233</v>
      </c>
      <c r="K140" s="40"/>
      <c r="L140" s="23">
        <v>54363233</v>
      </c>
    </row>
    <row r="141" spans="1:12" ht="16.5" customHeight="1" x14ac:dyDescent="0.25">
      <c r="B141" s="22" t="s">
        <v>73</v>
      </c>
      <c r="D141" s="42"/>
      <c r="F141" s="13">
        <v>2310545845</v>
      </c>
      <c r="G141" s="40"/>
      <c r="H141" s="23">
        <v>2293380642</v>
      </c>
      <c r="I141" s="40"/>
      <c r="J141" s="43">
        <v>1543885536</v>
      </c>
      <c r="K141" s="40"/>
      <c r="L141" s="23">
        <v>1482548452</v>
      </c>
    </row>
    <row r="142" spans="1:12" ht="16.5" customHeight="1" x14ac:dyDescent="0.25">
      <c r="A142" s="22" t="s">
        <v>74</v>
      </c>
      <c r="D142" s="42"/>
      <c r="F142" s="28">
        <v>730930217</v>
      </c>
      <c r="G142" s="40"/>
      <c r="H142" s="28">
        <v>732516313</v>
      </c>
      <c r="I142" s="40"/>
      <c r="J142" s="28">
        <v>0</v>
      </c>
      <c r="K142" s="40"/>
      <c r="L142" s="28">
        <v>0</v>
      </c>
    </row>
    <row r="143" spans="1:12" ht="16.5" customHeight="1" x14ac:dyDescent="0.25">
      <c r="A143" s="20"/>
      <c r="G143" s="40"/>
      <c r="I143" s="41"/>
      <c r="K143" s="40"/>
    </row>
    <row r="144" spans="1:12" ht="16.5" customHeight="1" x14ac:dyDescent="0.25">
      <c r="A144" s="20" t="s">
        <v>75</v>
      </c>
      <c r="B144" s="20"/>
      <c r="F144" s="24"/>
      <c r="G144" s="24"/>
      <c r="H144" s="24"/>
      <c r="I144" s="24"/>
      <c r="J144" s="24"/>
      <c r="K144" s="24"/>
      <c r="L144" s="24"/>
    </row>
    <row r="145" spans="1:12" ht="16.5" customHeight="1" x14ac:dyDescent="0.25">
      <c r="A145" s="20"/>
      <c r="B145" s="20" t="s">
        <v>76</v>
      </c>
      <c r="F145" s="23">
        <f>SUM(F135:F142)</f>
        <v>4448146586</v>
      </c>
      <c r="G145" s="23"/>
      <c r="H145" s="23">
        <f>SUM(H136:H142)</f>
        <v>4432567479</v>
      </c>
      <c r="I145" s="23"/>
      <c r="J145" s="23">
        <f>SUM(J136:J142)</f>
        <v>2950556060</v>
      </c>
      <c r="K145" s="23"/>
      <c r="L145" s="23">
        <f>SUM(L136:L142)</f>
        <v>2889218976</v>
      </c>
    </row>
    <row r="146" spans="1:12" ht="16.5" customHeight="1" x14ac:dyDescent="0.25">
      <c r="A146" s="22" t="s">
        <v>77</v>
      </c>
      <c r="F146" s="28">
        <v>2270942256</v>
      </c>
      <c r="G146" s="44"/>
      <c r="H146" s="28">
        <v>2307264616</v>
      </c>
      <c r="I146" s="44"/>
      <c r="J146" s="28">
        <v>0</v>
      </c>
      <c r="K146" s="44"/>
      <c r="L146" s="28">
        <v>0</v>
      </c>
    </row>
    <row r="147" spans="1:12" ht="16.5" customHeight="1" x14ac:dyDescent="0.25">
      <c r="A147" s="20"/>
      <c r="F147" s="24"/>
      <c r="G147" s="40"/>
      <c r="I147" s="41"/>
      <c r="K147" s="40"/>
    </row>
    <row r="148" spans="1:12" ht="16.5" customHeight="1" x14ac:dyDescent="0.25">
      <c r="A148" s="20" t="s">
        <v>78</v>
      </c>
      <c r="B148" s="20"/>
      <c r="F148" s="28">
        <f>SUM(F145:F146)</f>
        <v>6719088842</v>
      </c>
      <c r="G148" s="44"/>
      <c r="H148" s="28">
        <f>SUM(H145:H146)</f>
        <v>6739832095</v>
      </c>
      <c r="I148" s="44"/>
      <c r="J148" s="28">
        <f>SUM(J145:J146)</f>
        <v>2950556060</v>
      </c>
      <c r="K148" s="44"/>
      <c r="L148" s="28">
        <f>SUM(L145:L146)</f>
        <v>2889218976</v>
      </c>
    </row>
    <row r="149" spans="1:12" ht="16.5" customHeight="1" x14ac:dyDescent="0.25">
      <c r="A149" s="20"/>
      <c r="G149" s="40"/>
      <c r="I149" s="41"/>
      <c r="K149" s="40"/>
    </row>
    <row r="150" spans="1:12" ht="16.5" customHeight="1" thickBot="1" x14ac:dyDescent="0.3">
      <c r="A150" s="20" t="s">
        <v>79</v>
      </c>
      <c r="F150" s="50">
        <f>F104+F148</f>
        <v>11872369388</v>
      </c>
      <c r="G150" s="40"/>
      <c r="H150" s="50">
        <f>H104+H148</f>
        <v>13196298173</v>
      </c>
      <c r="I150" s="40"/>
      <c r="J150" s="50">
        <f>J104+J148</f>
        <v>3487320316</v>
      </c>
      <c r="K150" s="40"/>
      <c r="L150" s="50">
        <f>L104+L148</f>
        <v>3411699845</v>
      </c>
    </row>
    <row r="151" spans="1:12" ht="16.5" customHeight="1" thickTop="1" x14ac:dyDescent="0.25">
      <c r="A151" s="20"/>
      <c r="E151" s="21"/>
      <c r="F151" s="21"/>
      <c r="G151" s="21"/>
      <c r="H151" s="21"/>
      <c r="J151" s="21"/>
      <c r="K151" s="21"/>
      <c r="L151" s="21"/>
    </row>
    <row r="152" spans="1:12" ht="16.5" customHeight="1" x14ac:dyDescent="0.25">
      <c r="A152" s="20"/>
      <c r="E152" s="21"/>
      <c r="F152" s="21"/>
      <c r="G152" s="21"/>
      <c r="H152" s="21"/>
      <c r="J152" s="21"/>
      <c r="K152" s="21"/>
      <c r="L152" s="21"/>
    </row>
    <row r="153" spans="1:12" ht="16.5" customHeight="1" x14ac:dyDescent="0.25">
      <c r="A153" s="20"/>
      <c r="E153" s="21"/>
      <c r="F153" s="21"/>
      <c r="G153" s="21"/>
      <c r="H153" s="21"/>
      <c r="J153" s="21"/>
      <c r="K153" s="21"/>
      <c r="L153" s="21"/>
    </row>
    <row r="154" spans="1:12" ht="16.5" customHeight="1" x14ac:dyDescent="0.25">
      <c r="A154" s="20"/>
      <c r="E154" s="21"/>
      <c r="F154" s="21"/>
      <c r="G154" s="21"/>
      <c r="H154" s="21"/>
      <c r="J154" s="21"/>
      <c r="K154" s="21"/>
      <c r="L154" s="21"/>
    </row>
    <row r="155" spans="1:12" ht="16.5" customHeight="1" x14ac:dyDescent="0.25">
      <c r="A155" s="20"/>
      <c r="E155" s="21"/>
      <c r="F155" s="21"/>
      <c r="G155" s="21"/>
      <c r="H155" s="21"/>
      <c r="J155" s="21"/>
      <c r="K155" s="21"/>
      <c r="L155" s="21"/>
    </row>
    <row r="156" spans="1:12" ht="16.5" customHeight="1" x14ac:dyDescent="0.25">
      <c r="A156" s="20"/>
      <c r="E156" s="21"/>
      <c r="F156" s="21"/>
      <c r="G156" s="21"/>
      <c r="H156" s="21"/>
      <c r="J156" s="21"/>
      <c r="K156" s="21"/>
      <c r="L156" s="21"/>
    </row>
    <row r="157" spans="1:12" ht="16.5" customHeight="1" x14ac:dyDescent="0.25">
      <c r="A157" s="20"/>
      <c r="E157" s="21"/>
      <c r="F157" s="21"/>
      <c r="G157" s="21"/>
      <c r="H157" s="21"/>
      <c r="J157" s="21"/>
      <c r="K157" s="21"/>
      <c r="L157" s="21"/>
    </row>
    <row r="158" spans="1:12" ht="16.5" customHeight="1" x14ac:dyDescent="0.25">
      <c r="A158" s="20"/>
      <c r="E158" s="21"/>
      <c r="F158" s="21"/>
      <c r="G158" s="21"/>
      <c r="H158" s="21"/>
      <c r="J158" s="21"/>
      <c r="K158" s="21"/>
      <c r="L158" s="21"/>
    </row>
    <row r="159" spans="1:12" ht="16.5" customHeight="1" x14ac:dyDescent="0.25">
      <c r="A159" s="20"/>
      <c r="E159" s="21"/>
      <c r="F159" s="21"/>
      <c r="G159" s="21"/>
      <c r="H159" s="21"/>
      <c r="J159" s="21"/>
      <c r="K159" s="21"/>
      <c r="L159" s="21"/>
    </row>
    <row r="160" spans="1:12" ht="16.5" customHeight="1" x14ac:dyDescent="0.25">
      <c r="A160" s="20"/>
      <c r="E160" s="21"/>
      <c r="F160" s="21"/>
      <c r="G160" s="21"/>
      <c r="H160" s="21"/>
      <c r="J160" s="21"/>
      <c r="K160" s="21"/>
      <c r="L160" s="21"/>
    </row>
    <row r="161" spans="1:12" ht="16.5" customHeight="1" x14ac:dyDescent="0.25">
      <c r="A161" s="20"/>
      <c r="E161" s="21"/>
      <c r="F161" s="21"/>
      <c r="G161" s="21"/>
      <c r="H161" s="21"/>
      <c r="J161" s="21"/>
      <c r="K161" s="21"/>
      <c r="L161" s="21"/>
    </row>
    <row r="162" spans="1:12" ht="16.5" customHeight="1" x14ac:dyDescent="0.25">
      <c r="A162" s="20"/>
      <c r="E162" s="21"/>
      <c r="F162" s="21"/>
      <c r="G162" s="21"/>
      <c r="H162" s="21"/>
      <c r="J162" s="21"/>
      <c r="K162" s="21"/>
      <c r="L162" s="21"/>
    </row>
    <row r="163" spans="1:12" ht="16.5" customHeight="1" x14ac:dyDescent="0.25">
      <c r="A163" s="20"/>
      <c r="E163" s="21"/>
      <c r="F163" s="21"/>
      <c r="G163" s="21"/>
      <c r="H163" s="21"/>
      <c r="J163" s="21"/>
      <c r="K163" s="21"/>
      <c r="L163" s="21"/>
    </row>
    <row r="164" spans="1:12" ht="11.25" customHeight="1" x14ac:dyDescent="0.25">
      <c r="A164" s="20"/>
      <c r="E164" s="21"/>
      <c r="F164" s="21"/>
      <c r="G164" s="21"/>
      <c r="H164" s="21"/>
      <c r="J164" s="21"/>
      <c r="K164" s="21"/>
      <c r="L164" s="21"/>
    </row>
    <row r="165" spans="1:12" ht="7.5" customHeight="1" x14ac:dyDescent="0.25">
      <c r="A165" s="20"/>
      <c r="E165" s="21"/>
      <c r="F165" s="21"/>
      <c r="G165" s="21"/>
      <c r="H165" s="21"/>
      <c r="J165" s="21"/>
      <c r="K165" s="21"/>
      <c r="L165" s="21"/>
    </row>
    <row r="166" spans="1:12" ht="21.95" customHeight="1" x14ac:dyDescent="0.25">
      <c r="A166" s="51" t="str">
        <f>+A112</f>
        <v>The condensed notes to the interim financial information are an integral part of this interim financial information.</v>
      </c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</row>
  </sheetData>
  <pageMargins left="0.8" right="0.5" top="0.5" bottom="0.6" header="0.49" footer="0.4"/>
  <pageSetup paperSize="9" scale="90" firstPageNumber="2" fitToWidth="0" fitToHeight="0" orientation="portrait" useFirstPageNumber="1" horizontalDpi="1200" verticalDpi="1200" r:id="rId1"/>
  <headerFooter>
    <oddFooter>&amp;R&amp;"Arial,Regular"&amp;9&amp;P</oddFooter>
  </headerFooter>
  <rowBreaks count="2" manualBreakCount="2">
    <brk id="58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B369B-79DC-4937-84B3-FA317458D274}">
  <dimension ref="A1:L114"/>
  <sheetViews>
    <sheetView tabSelected="1" zoomScale="90" zoomScaleNormal="90" zoomScaleSheetLayoutView="100" workbookViewId="0">
      <selection activeCell="R47" sqref="R47"/>
    </sheetView>
  </sheetViews>
  <sheetFormatPr defaultColWidth="6.5703125" defaultRowHeight="16.5" customHeight="1" x14ac:dyDescent="0.25"/>
  <cols>
    <col min="1" max="2" width="1.42578125" style="155" customWidth="1"/>
    <col min="3" max="3" width="35.140625" style="155" customWidth="1"/>
    <col min="4" max="4" width="5.5703125" style="154" customWidth="1"/>
    <col min="5" max="5" width="0.5703125" style="155" customWidth="1"/>
    <col min="6" max="6" width="13.42578125" style="156" customWidth="1"/>
    <col min="7" max="7" width="0.5703125" style="155" customWidth="1"/>
    <col min="8" max="8" width="13.42578125" style="156" customWidth="1"/>
    <col min="9" max="9" width="0.5703125" style="154" customWidth="1"/>
    <col min="10" max="10" width="13.42578125" style="156" customWidth="1"/>
    <col min="11" max="11" width="0.5703125" style="155" customWidth="1"/>
    <col min="12" max="12" width="13.42578125" style="156" customWidth="1"/>
    <col min="13" max="16384" width="6.5703125" style="159"/>
  </cols>
  <sheetData>
    <row r="1" spans="1:12" ht="16.5" customHeight="1" x14ac:dyDescent="0.25">
      <c r="A1" s="153" t="str">
        <f>+'2-4'!A1</f>
        <v>Interlink Communication Public Company Limited</v>
      </c>
      <c r="B1" s="153"/>
      <c r="C1" s="153"/>
      <c r="G1" s="157"/>
      <c r="I1" s="158"/>
      <c r="K1" s="157"/>
      <c r="L1" s="106" t="s">
        <v>5</v>
      </c>
    </row>
    <row r="2" spans="1:12" ht="16.5" customHeight="1" x14ac:dyDescent="0.25">
      <c r="A2" s="153" t="s">
        <v>80</v>
      </c>
      <c r="B2" s="153"/>
      <c r="C2" s="153"/>
      <c r="G2" s="157"/>
      <c r="I2" s="158"/>
      <c r="K2" s="157"/>
    </row>
    <row r="3" spans="1:12" ht="16.5" customHeight="1" x14ac:dyDescent="0.25">
      <c r="A3" s="160" t="s">
        <v>255</v>
      </c>
      <c r="B3" s="161"/>
      <c r="C3" s="161"/>
      <c r="D3" s="162"/>
      <c r="E3" s="163"/>
      <c r="F3" s="164"/>
      <c r="G3" s="165"/>
      <c r="H3" s="164"/>
      <c r="I3" s="166"/>
      <c r="J3" s="164"/>
      <c r="K3" s="165"/>
      <c r="L3" s="164"/>
    </row>
    <row r="4" spans="1:12" ht="16.5" customHeight="1" x14ac:dyDescent="0.25">
      <c r="G4" s="157"/>
      <c r="I4" s="158"/>
      <c r="K4" s="157"/>
    </row>
    <row r="5" spans="1:12" ht="16.5" customHeight="1" x14ac:dyDescent="0.25">
      <c r="G5" s="157"/>
      <c r="I5" s="158"/>
      <c r="K5" s="157"/>
    </row>
    <row r="6" spans="1:12" ht="15.6" customHeight="1" x14ac:dyDescent="0.25">
      <c r="G6" s="157"/>
      <c r="H6" s="167" t="s">
        <v>2</v>
      </c>
      <c r="I6" s="158"/>
      <c r="K6" s="157"/>
      <c r="L6" s="167" t="s">
        <v>3</v>
      </c>
    </row>
    <row r="7" spans="1:12" s="24" customFormat="1" ht="15.6" customHeight="1" x14ac:dyDescent="0.25">
      <c r="B7" s="22"/>
      <c r="C7" s="22"/>
      <c r="D7" s="31"/>
      <c r="E7" s="20"/>
      <c r="F7" s="28"/>
      <c r="G7" s="32"/>
      <c r="H7" s="33" t="s">
        <v>4</v>
      </c>
      <c r="I7" s="30"/>
      <c r="J7" s="28"/>
      <c r="K7" s="32"/>
      <c r="L7" s="33" t="s">
        <v>4</v>
      </c>
    </row>
    <row r="8" spans="1:12" s="24" customFormat="1" ht="15.6" customHeight="1" x14ac:dyDescent="0.25">
      <c r="A8" s="22"/>
      <c r="B8" s="22"/>
      <c r="C8" s="22"/>
      <c r="D8" s="21"/>
      <c r="E8" s="20"/>
      <c r="F8" s="36">
        <v>2025</v>
      </c>
      <c r="G8" s="37"/>
      <c r="H8" s="36">
        <v>2024</v>
      </c>
      <c r="I8" s="35"/>
      <c r="J8" s="36">
        <v>2025</v>
      </c>
      <c r="K8" s="37"/>
      <c r="L8" s="36">
        <v>2024</v>
      </c>
    </row>
    <row r="9" spans="1:12" s="24" customFormat="1" ht="15.6" customHeight="1" x14ac:dyDescent="0.25">
      <c r="A9" s="22"/>
      <c r="B9" s="22"/>
      <c r="C9" s="22"/>
      <c r="D9" s="186"/>
      <c r="E9" s="20"/>
      <c r="F9" s="33" t="s">
        <v>9</v>
      </c>
      <c r="G9" s="20"/>
      <c r="H9" s="33" t="s">
        <v>9</v>
      </c>
      <c r="I9" s="35"/>
      <c r="J9" s="33" t="s">
        <v>9</v>
      </c>
      <c r="K9" s="20"/>
      <c r="L9" s="33" t="s">
        <v>9</v>
      </c>
    </row>
    <row r="10" spans="1:12" ht="9.9499999999999993" customHeight="1" x14ac:dyDescent="0.25">
      <c r="G10" s="168"/>
      <c r="I10" s="168"/>
      <c r="K10" s="168"/>
    </row>
    <row r="11" spans="1:12" ht="15.6" customHeight="1" x14ac:dyDescent="0.25">
      <c r="A11" s="155" t="s">
        <v>81</v>
      </c>
      <c r="F11" s="1">
        <v>832510198</v>
      </c>
      <c r="G11" s="168"/>
      <c r="H11" s="1">
        <v>947003358</v>
      </c>
      <c r="I11" s="168"/>
      <c r="J11" s="1">
        <v>834339734</v>
      </c>
      <c r="K11" s="168"/>
      <c r="L11" s="1">
        <v>948848844</v>
      </c>
    </row>
    <row r="12" spans="1:12" ht="15.6" customHeight="1" x14ac:dyDescent="0.25">
      <c r="A12" s="155" t="s">
        <v>204</v>
      </c>
      <c r="F12" s="1">
        <v>123714696</v>
      </c>
      <c r="G12" s="168"/>
      <c r="H12" s="1">
        <v>240074504</v>
      </c>
      <c r="I12" s="168"/>
      <c r="J12" s="1">
        <v>8662545</v>
      </c>
      <c r="K12" s="168"/>
      <c r="L12" s="1">
        <v>0</v>
      </c>
    </row>
    <row r="13" spans="1:12" ht="15.6" customHeight="1" x14ac:dyDescent="0.25">
      <c r="A13" s="155" t="s">
        <v>82</v>
      </c>
      <c r="F13" s="2"/>
      <c r="G13" s="168"/>
      <c r="H13" s="2"/>
      <c r="I13" s="168"/>
      <c r="J13" s="2"/>
      <c r="K13" s="168"/>
      <c r="L13" s="2"/>
    </row>
    <row r="14" spans="1:12" ht="15.6" customHeight="1" x14ac:dyDescent="0.25">
      <c r="B14" s="155" t="s">
        <v>83</v>
      </c>
      <c r="F14" s="1">
        <v>374799879</v>
      </c>
      <c r="G14" s="168"/>
      <c r="H14" s="1">
        <v>336214835</v>
      </c>
      <c r="I14" s="168"/>
      <c r="J14" s="1">
        <v>0</v>
      </c>
      <c r="K14" s="168"/>
      <c r="L14" s="1">
        <v>0</v>
      </c>
    </row>
    <row r="15" spans="1:12" ht="15.6" customHeight="1" x14ac:dyDescent="0.25">
      <c r="A15" s="155" t="s">
        <v>269</v>
      </c>
      <c r="F15" s="156">
        <v>307466468</v>
      </c>
      <c r="G15" s="168"/>
      <c r="H15" s="156">
        <v>269479016</v>
      </c>
      <c r="I15" s="168"/>
      <c r="J15" s="156">
        <v>0</v>
      </c>
      <c r="K15" s="168"/>
      <c r="L15" s="156">
        <v>0</v>
      </c>
    </row>
    <row r="16" spans="1:12" ht="15.6" customHeight="1" x14ac:dyDescent="0.25">
      <c r="A16" s="155" t="s">
        <v>181</v>
      </c>
      <c r="F16" s="1"/>
      <c r="G16" s="168"/>
      <c r="H16" s="1"/>
      <c r="I16" s="168"/>
      <c r="J16" s="1"/>
      <c r="K16" s="168"/>
      <c r="L16" s="1"/>
    </row>
    <row r="17" spans="1:12" ht="15.6" customHeight="1" x14ac:dyDescent="0.25">
      <c r="B17" s="155" t="s">
        <v>182</v>
      </c>
      <c r="F17" s="1">
        <v>19161916</v>
      </c>
      <c r="G17" s="168"/>
      <c r="H17" s="1">
        <v>22473673</v>
      </c>
      <c r="I17" s="168"/>
      <c r="J17" s="1">
        <v>0</v>
      </c>
      <c r="K17" s="168"/>
      <c r="L17" s="1">
        <v>0</v>
      </c>
    </row>
    <row r="18" spans="1:12" ht="15.6" customHeight="1" x14ac:dyDescent="0.25">
      <c r="A18" s="155" t="s">
        <v>184</v>
      </c>
      <c r="F18" s="1">
        <v>0</v>
      </c>
      <c r="G18" s="168"/>
      <c r="H18" s="1">
        <v>415164</v>
      </c>
      <c r="I18" s="168"/>
      <c r="J18" s="1">
        <v>0</v>
      </c>
      <c r="K18" s="168"/>
      <c r="L18" s="1">
        <v>0</v>
      </c>
    </row>
    <row r="19" spans="1:12" ht="15.6" customHeight="1" x14ac:dyDescent="0.25">
      <c r="A19" s="155" t="s">
        <v>84</v>
      </c>
      <c r="F19" s="1">
        <v>821831</v>
      </c>
      <c r="G19" s="168"/>
      <c r="H19" s="1">
        <v>957063</v>
      </c>
      <c r="I19" s="168"/>
      <c r="J19" s="1">
        <v>0</v>
      </c>
      <c r="K19" s="168"/>
      <c r="L19" s="1">
        <v>0</v>
      </c>
    </row>
    <row r="20" spans="1:12" ht="15.6" customHeight="1" x14ac:dyDescent="0.25">
      <c r="A20" s="155" t="s">
        <v>85</v>
      </c>
      <c r="F20" s="3">
        <v>13692699</v>
      </c>
      <c r="G20" s="168"/>
      <c r="H20" s="3">
        <v>12913218</v>
      </c>
      <c r="I20" s="168"/>
      <c r="J20" s="3">
        <v>12693726</v>
      </c>
      <c r="K20" s="168"/>
      <c r="L20" s="3">
        <v>12054487</v>
      </c>
    </row>
    <row r="21" spans="1:12" ht="9.9499999999999993" customHeight="1" x14ac:dyDescent="0.25">
      <c r="G21" s="168"/>
      <c r="I21" s="168"/>
      <c r="K21" s="168"/>
    </row>
    <row r="22" spans="1:12" ht="15.6" customHeight="1" x14ac:dyDescent="0.25">
      <c r="A22" s="153" t="s">
        <v>86</v>
      </c>
      <c r="F22" s="164">
        <f>SUM(F11:F20)</f>
        <v>1672167687</v>
      </c>
      <c r="G22" s="168"/>
      <c r="H22" s="164">
        <f>SUM(H11:H20)</f>
        <v>1829530831</v>
      </c>
      <c r="I22" s="168"/>
      <c r="J22" s="164">
        <f>SUM(J11:J20)</f>
        <v>855696005</v>
      </c>
      <c r="K22" s="168"/>
      <c r="L22" s="164">
        <f>SUM(L11:L20)</f>
        <v>960903331</v>
      </c>
    </row>
    <row r="23" spans="1:12" ht="9.9499999999999993" customHeight="1" x14ac:dyDescent="0.25">
      <c r="G23" s="168"/>
      <c r="I23" s="168"/>
      <c r="K23" s="168"/>
    </row>
    <row r="24" spans="1:12" ht="15.6" customHeight="1" x14ac:dyDescent="0.25">
      <c r="A24" s="155" t="s">
        <v>87</v>
      </c>
      <c r="D24" s="169"/>
      <c r="F24" s="156">
        <v>-603200671</v>
      </c>
      <c r="G24" s="157"/>
      <c r="H24" s="156">
        <v>-691437771</v>
      </c>
      <c r="I24" s="157"/>
      <c r="J24" s="156">
        <v>-604493033</v>
      </c>
      <c r="K24" s="157"/>
      <c r="L24" s="156">
        <v>-692751479</v>
      </c>
    </row>
    <row r="25" spans="1:12" ht="15.6" customHeight="1" x14ac:dyDescent="0.25">
      <c r="A25" s="155" t="s">
        <v>205</v>
      </c>
      <c r="E25" s="168"/>
      <c r="F25" s="156">
        <v>-95516688</v>
      </c>
      <c r="G25" s="168"/>
      <c r="H25" s="156">
        <v>-205264829</v>
      </c>
      <c r="I25" s="168"/>
      <c r="J25" s="156">
        <v>-2721568</v>
      </c>
      <c r="K25" s="168"/>
      <c r="L25" s="156">
        <v>0</v>
      </c>
    </row>
    <row r="26" spans="1:12" ht="15.6" customHeight="1" x14ac:dyDescent="0.25">
      <c r="A26" s="155" t="s">
        <v>88</v>
      </c>
      <c r="G26" s="168"/>
      <c r="H26" s="159"/>
      <c r="I26" s="159"/>
      <c r="J26" s="159"/>
      <c r="K26" s="159"/>
      <c r="L26" s="159"/>
    </row>
    <row r="27" spans="1:12" ht="15.6" customHeight="1" x14ac:dyDescent="0.25">
      <c r="B27" s="155" t="s">
        <v>83</v>
      </c>
      <c r="F27" s="156">
        <v>-338818624</v>
      </c>
      <c r="G27" s="168"/>
      <c r="H27" s="156">
        <v>-282138406</v>
      </c>
      <c r="I27" s="168"/>
      <c r="J27" s="156">
        <v>0</v>
      </c>
      <c r="K27" s="168"/>
      <c r="L27" s="156">
        <v>0</v>
      </c>
    </row>
    <row r="28" spans="1:12" ht="15.6" customHeight="1" x14ac:dyDescent="0.25">
      <c r="A28" s="155" t="s">
        <v>89</v>
      </c>
      <c r="E28" s="168"/>
      <c r="F28" s="156">
        <v>-286269468</v>
      </c>
      <c r="G28" s="168"/>
      <c r="H28" s="156">
        <v>-191561326</v>
      </c>
      <c r="I28" s="168"/>
      <c r="J28" s="156">
        <v>0</v>
      </c>
      <c r="K28" s="168"/>
      <c r="L28" s="156">
        <v>0</v>
      </c>
    </row>
    <row r="29" spans="1:12" ht="15.6" customHeight="1" x14ac:dyDescent="0.25">
      <c r="A29" s="155" t="s">
        <v>183</v>
      </c>
      <c r="E29" s="168"/>
      <c r="F29" s="156">
        <v>-12546792</v>
      </c>
      <c r="G29" s="168"/>
      <c r="H29" s="156">
        <v>-12473733</v>
      </c>
      <c r="I29" s="168"/>
      <c r="J29" s="156">
        <v>0</v>
      </c>
      <c r="K29" s="168"/>
      <c r="L29" s="156">
        <v>0</v>
      </c>
    </row>
    <row r="30" spans="1:12" ht="15.6" customHeight="1" x14ac:dyDescent="0.25">
      <c r="A30" s="155" t="s">
        <v>193</v>
      </c>
      <c r="E30" s="168"/>
      <c r="F30" s="156">
        <v>2333960</v>
      </c>
      <c r="G30" s="168"/>
      <c r="H30" s="156">
        <v>-7261629</v>
      </c>
      <c r="I30" s="168"/>
      <c r="J30" s="156">
        <v>37631871</v>
      </c>
      <c r="K30" s="168"/>
      <c r="L30" s="156">
        <v>-3801672</v>
      </c>
    </row>
    <row r="31" spans="1:12" ht="15.6" customHeight="1" x14ac:dyDescent="0.25">
      <c r="A31" s="155" t="s">
        <v>194</v>
      </c>
      <c r="E31" s="168"/>
      <c r="F31" s="156">
        <v>-111920142</v>
      </c>
      <c r="G31" s="168"/>
      <c r="H31" s="156">
        <v>-112185555</v>
      </c>
      <c r="I31" s="168"/>
      <c r="J31" s="156">
        <v>-87936164</v>
      </c>
      <c r="K31" s="168"/>
      <c r="L31" s="156">
        <v>-92957404</v>
      </c>
    </row>
    <row r="32" spans="1:12" ht="15.6" customHeight="1" x14ac:dyDescent="0.25">
      <c r="A32" s="155" t="s">
        <v>90</v>
      </c>
      <c r="E32" s="168"/>
      <c r="F32" s="156">
        <v>-69404804</v>
      </c>
      <c r="G32" s="168"/>
      <c r="H32" s="156">
        <v>-69232800</v>
      </c>
      <c r="I32" s="168"/>
      <c r="J32" s="156">
        <v>-36529552</v>
      </c>
      <c r="K32" s="168"/>
      <c r="L32" s="156">
        <v>-39640380</v>
      </c>
    </row>
    <row r="33" spans="1:12" ht="15.6" customHeight="1" x14ac:dyDescent="0.25">
      <c r="A33" s="155" t="s">
        <v>268</v>
      </c>
      <c r="E33" s="168"/>
      <c r="F33" s="156">
        <v>-44478448</v>
      </c>
      <c r="G33" s="168"/>
      <c r="H33" s="156">
        <v>5767741</v>
      </c>
      <c r="I33" s="168"/>
      <c r="J33" s="156">
        <v>-4092638</v>
      </c>
      <c r="K33" s="168"/>
      <c r="L33" s="156">
        <v>-566471</v>
      </c>
    </row>
    <row r="34" spans="1:12" ht="15.6" customHeight="1" x14ac:dyDescent="0.25">
      <c r="A34" s="155" t="s">
        <v>91</v>
      </c>
      <c r="E34" s="168"/>
      <c r="F34" s="164">
        <v>-37490394</v>
      </c>
      <c r="G34" s="168"/>
      <c r="H34" s="164">
        <v>-52323078</v>
      </c>
      <c r="I34" s="168"/>
      <c r="J34" s="164">
        <v>-106387</v>
      </c>
      <c r="K34" s="168"/>
      <c r="L34" s="164">
        <v>-69478</v>
      </c>
    </row>
    <row r="35" spans="1:12" ht="9.9499999999999993" customHeight="1" x14ac:dyDescent="0.25">
      <c r="C35" s="170"/>
      <c r="G35" s="168"/>
      <c r="I35" s="168"/>
      <c r="K35" s="168"/>
    </row>
    <row r="36" spans="1:12" ht="15.6" customHeight="1" x14ac:dyDescent="0.25">
      <c r="A36" s="153" t="s">
        <v>92</v>
      </c>
      <c r="E36" s="168"/>
      <c r="F36" s="164">
        <f>SUM(F24:F34)</f>
        <v>-1597312071</v>
      </c>
      <c r="G36" s="168"/>
      <c r="H36" s="164">
        <f>SUM(H24:H34)</f>
        <v>-1618111386</v>
      </c>
      <c r="I36" s="168"/>
      <c r="J36" s="164">
        <f>SUM(J24:J34)</f>
        <v>-698247471</v>
      </c>
      <c r="K36" s="168"/>
      <c r="L36" s="164">
        <f>SUM(L24:L34)</f>
        <v>-829786884</v>
      </c>
    </row>
    <row r="37" spans="1:12" ht="9.9499999999999993" customHeight="1" x14ac:dyDescent="0.25">
      <c r="G37" s="157"/>
      <c r="I37" s="157"/>
      <c r="K37" s="157"/>
    </row>
    <row r="38" spans="1:12" ht="15.6" customHeight="1" x14ac:dyDescent="0.25">
      <c r="A38" s="153" t="s">
        <v>93</v>
      </c>
      <c r="C38" s="153"/>
      <c r="G38" s="157"/>
      <c r="I38" s="157"/>
      <c r="K38" s="157"/>
    </row>
    <row r="39" spans="1:12" ht="15.6" customHeight="1" x14ac:dyDescent="0.25">
      <c r="A39" s="153"/>
      <c r="B39" s="153" t="s">
        <v>206</v>
      </c>
      <c r="C39" s="153"/>
      <c r="F39" s="156">
        <f>SUM(F22,F36)</f>
        <v>74855616</v>
      </c>
      <c r="G39" s="157"/>
      <c r="H39" s="156">
        <f>SUM(H22,H36)</f>
        <v>211419445</v>
      </c>
      <c r="I39" s="157"/>
      <c r="J39" s="156">
        <f>SUM(J22,J36)</f>
        <v>157448534</v>
      </c>
      <c r="K39" s="157"/>
      <c r="L39" s="156">
        <f>SUM(L22,L36)</f>
        <v>131116447</v>
      </c>
    </row>
    <row r="40" spans="1:12" ht="15.6" customHeight="1" x14ac:dyDescent="0.25">
      <c r="A40" s="155" t="s">
        <v>265</v>
      </c>
      <c r="E40" s="168"/>
      <c r="F40" s="164">
        <v>0</v>
      </c>
      <c r="G40" s="168"/>
      <c r="H40" s="164">
        <v>835860</v>
      </c>
      <c r="I40" s="168"/>
      <c r="J40" s="164">
        <v>0</v>
      </c>
      <c r="K40" s="168"/>
      <c r="L40" s="164">
        <v>0</v>
      </c>
    </row>
    <row r="41" spans="1:12" ht="9.9499999999999993" customHeight="1" x14ac:dyDescent="0.25">
      <c r="C41" s="170"/>
      <c r="G41" s="168"/>
      <c r="I41" s="168"/>
      <c r="K41" s="168"/>
    </row>
    <row r="42" spans="1:12" ht="15.6" customHeight="1" x14ac:dyDescent="0.25">
      <c r="A42" s="153" t="s">
        <v>207</v>
      </c>
      <c r="F42" s="156">
        <f>SUM(F39:F40)</f>
        <v>74855616</v>
      </c>
      <c r="G42" s="156"/>
      <c r="H42" s="156">
        <f>SUM(H39:H40)</f>
        <v>212255305</v>
      </c>
      <c r="I42" s="156"/>
      <c r="J42" s="156">
        <f>SUM(J39:J40)</f>
        <v>157448534</v>
      </c>
      <c r="K42" s="156"/>
      <c r="L42" s="156">
        <f>SUM(L39:L40)</f>
        <v>131116447</v>
      </c>
    </row>
    <row r="43" spans="1:12" ht="15.6" customHeight="1" x14ac:dyDescent="0.25">
      <c r="A43" s="155" t="s">
        <v>179</v>
      </c>
      <c r="F43" s="164">
        <v>-14857167</v>
      </c>
      <c r="G43" s="168"/>
      <c r="H43" s="164">
        <v>-42311060</v>
      </c>
      <c r="I43" s="168"/>
      <c r="J43" s="164">
        <v>-31594250</v>
      </c>
      <c r="K43" s="168"/>
      <c r="L43" s="164">
        <v>-26237819</v>
      </c>
    </row>
    <row r="44" spans="1:12" ht="9.9499999999999993" customHeight="1" x14ac:dyDescent="0.25">
      <c r="G44" s="168"/>
      <c r="I44" s="168"/>
      <c r="K44" s="168"/>
    </row>
    <row r="45" spans="1:12" ht="15.6" customHeight="1" x14ac:dyDescent="0.25">
      <c r="A45" s="153" t="s">
        <v>94</v>
      </c>
      <c r="F45" s="164">
        <f>SUM(F42:F43)</f>
        <v>59998449</v>
      </c>
      <c r="G45" s="156"/>
      <c r="H45" s="164">
        <f>SUM(H42:H43)</f>
        <v>169944245</v>
      </c>
      <c r="I45" s="156"/>
      <c r="J45" s="164">
        <f>SUM(J42:J43)</f>
        <v>125854284</v>
      </c>
      <c r="K45" s="156"/>
      <c r="L45" s="164">
        <f>SUM(L42:L43)</f>
        <v>104878628</v>
      </c>
    </row>
    <row r="46" spans="1:12" ht="9.9499999999999993" customHeight="1" x14ac:dyDescent="0.25">
      <c r="G46" s="156"/>
      <c r="I46" s="156"/>
      <c r="K46" s="156"/>
    </row>
    <row r="47" spans="1:12" ht="15.6" customHeight="1" x14ac:dyDescent="0.25">
      <c r="A47" s="153" t="s">
        <v>264</v>
      </c>
      <c r="G47" s="168"/>
      <c r="I47" s="168"/>
      <c r="K47" s="168"/>
    </row>
    <row r="48" spans="1:12" ht="15.6" customHeight="1" x14ac:dyDescent="0.25">
      <c r="A48" s="153"/>
      <c r="B48" s="155" t="s">
        <v>95</v>
      </c>
      <c r="G48" s="168"/>
      <c r="I48" s="168"/>
      <c r="K48" s="168"/>
    </row>
    <row r="49" spans="1:12" ht="15.6" customHeight="1" x14ac:dyDescent="0.25">
      <c r="A49" s="153"/>
      <c r="B49" s="170" t="s">
        <v>96</v>
      </c>
      <c r="G49" s="168"/>
      <c r="I49" s="168"/>
      <c r="K49" s="168"/>
    </row>
    <row r="50" spans="1:12" ht="15.6" customHeight="1" x14ac:dyDescent="0.25">
      <c r="A50" s="153"/>
      <c r="C50" s="155" t="s">
        <v>97</v>
      </c>
      <c r="G50" s="168"/>
      <c r="I50" s="168"/>
      <c r="K50" s="168"/>
    </row>
    <row r="51" spans="1:12" ht="15.6" customHeight="1" x14ac:dyDescent="0.25">
      <c r="A51" s="153"/>
      <c r="C51" s="155" t="s">
        <v>98</v>
      </c>
      <c r="F51" s="164">
        <v>659664</v>
      </c>
      <c r="G51" s="168"/>
      <c r="H51" s="164">
        <v>219888</v>
      </c>
      <c r="I51" s="168"/>
      <c r="J51" s="164">
        <v>0</v>
      </c>
      <c r="K51" s="168"/>
      <c r="L51" s="164">
        <v>0</v>
      </c>
    </row>
    <row r="52" spans="1:12" ht="9.9499999999999993" customHeight="1" x14ac:dyDescent="0.25">
      <c r="A52" s="153"/>
      <c r="G52" s="168"/>
      <c r="I52" s="168"/>
      <c r="K52" s="168"/>
    </row>
    <row r="53" spans="1:12" ht="15.6" customHeight="1" x14ac:dyDescent="0.25">
      <c r="A53" s="153" t="s">
        <v>264</v>
      </c>
      <c r="G53" s="168"/>
      <c r="I53" s="168"/>
      <c r="K53" s="168"/>
    </row>
    <row r="54" spans="1:12" ht="15.6" customHeight="1" x14ac:dyDescent="0.25">
      <c r="A54" s="153"/>
      <c r="B54" s="153" t="s">
        <v>99</v>
      </c>
      <c r="F54" s="164">
        <f>SUM(F51:F53)</f>
        <v>659664</v>
      </c>
      <c r="G54" s="168"/>
      <c r="H54" s="164">
        <f>SUM(H51:H53)</f>
        <v>219888</v>
      </c>
      <c r="I54" s="168"/>
      <c r="J54" s="164">
        <f>SUM(J51:J53)</f>
        <v>0</v>
      </c>
      <c r="K54" s="168"/>
      <c r="L54" s="164">
        <f>SUM(L51:L53)</f>
        <v>0</v>
      </c>
    </row>
    <row r="55" spans="1:12" ht="9.9499999999999993" customHeight="1" x14ac:dyDescent="0.25">
      <c r="G55" s="156"/>
      <c r="I55" s="156"/>
      <c r="K55" s="156"/>
    </row>
    <row r="56" spans="1:12" ht="15.6" customHeight="1" thickBot="1" x14ac:dyDescent="0.3">
      <c r="A56" s="171" t="s">
        <v>137</v>
      </c>
      <c r="B56" s="153"/>
      <c r="F56" s="172">
        <f>SUM(F45,F54)</f>
        <v>60658113</v>
      </c>
      <c r="G56" s="156"/>
      <c r="H56" s="172">
        <f>SUM(H45,H54)</f>
        <v>170164133</v>
      </c>
      <c r="I56" s="156"/>
      <c r="J56" s="172">
        <f>SUM(J45:J47)</f>
        <v>125854284</v>
      </c>
      <c r="K56" s="156"/>
      <c r="L56" s="172">
        <f>SUM(L45:L47)</f>
        <v>104878628</v>
      </c>
    </row>
    <row r="57" spans="1:12" ht="15.6" customHeight="1" thickTop="1" x14ac:dyDescent="0.25">
      <c r="A57" s="159"/>
      <c r="B57" s="153"/>
      <c r="G57" s="156"/>
      <c r="I57" s="156"/>
      <c r="K57" s="156"/>
    </row>
    <row r="58" spans="1:12" ht="15.6" customHeight="1" x14ac:dyDescent="0.25">
      <c r="A58" s="159"/>
      <c r="B58" s="153"/>
      <c r="G58" s="156"/>
      <c r="I58" s="156"/>
      <c r="K58" s="156"/>
    </row>
    <row r="59" spans="1:12" ht="11.25" customHeight="1" x14ac:dyDescent="0.25">
      <c r="A59" s="159"/>
      <c r="B59" s="153"/>
      <c r="G59" s="156"/>
      <c r="I59" s="156"/>
      <c r="K59" s="156"/>
    </row>
    <row r="60" spans="1:12" ht="21.95" customHeight="1" x14ac:dyDescent="0.25">
      <c r="A60" s="173" t="str">
        <f>+'2-4'!A58</f>
        <v>The condensed notes to the interim financial information are an integral part of this interim financial information.</v>
      </c>
      <c r="B60" s="161"/>
      <c r="C60" s="163"/>
      <c r="D60" s="162"/>
      <c r="E60" s="163"/>
      <c r="F60" s="164"/>
      <c r="G60" s="164"/>
      <c r="H60" s="164"/>
      <c r="I60" s="164"/>
      <c r="J60" s="164"/>
      <c r="K60" s="164"/>
      <c r="L60" s="164"/>
    </row>
    <row r="61" spans="1:12" s="171" customFormat="1" ht="16.5" customHeight="1" x14ac:dyDescent="0.25">
      <c r="A61" s="171" t="str">
        <f>A1</f>
        <v>Interlink Communication Public Company Limited</v>
      </c>
      <c r="B61" s="153"/>
      <c r="C61" s="153"/>
      <c r="D61" s="174"/>
      <c r="E61" s="153"/>
      <c r="F61" s="167"/>
      <c r="G61" s="167"/>
      <c r="H61" s="167"/>
      <c r="I61" s="167"/>
      <c r="J61" s="167"/>
      <c r="K61" s="167"/>
      <c r="L61" s="106" t="s">
        <v>5</v>
      </c>
    </row>
    <row r="62" spans="1:12" s="171" customFormat="1" ht="16.5" customHeight="1" x14ac:dyDescent="0.25">
      <c r="A62" s="153" t="s">
        <v>80</v>
      </c>
      <c r="B62" s="153"/>
      <c r="C62" s="153"/>
      <c r="D62" s="174"/>
      <c r="E62" s="153"/>
      <c r="F62" s="167"/>
      <c r="G62" s="167"/>
      <c r="H62" s="167"/>
      <c r="I62" s="167"/>
      <c r="J62" s="167"/>
      <c r="K62" s="167"/>
      <c r="L62" s="167"/>
    </row>
    <row r="63" spans="1:12" ht="16.5" customHeight="1" x14ac:dyDescent="0.25">
      <c r="A63" s="160" t="str">
        <f>+A3</f>
        <v>For the three-month period ended 30 September 2025</v>
      </c>
      <c r="B63" s="161"/>
      <c r="C63" s="161"/>
      <c r="D63" s="162"/>
      <c r="E63" s="163"/>
      <c r="F63" s="164"/>
      <c r="G63" s="165"/>
      <c r="H63" s="164"/>
      <c r="I63" s="166"/>
      <c r="J63" s="164"/>
      <c r="K63" s="165"/>
      <c r="L63" s="164"/>
    </row>
    <row r="64" spans="1:12" ht="16.5" customHeight="1" x14ac:dyDescent="0.25">
      <c r="A64" s="159"/>
      <c r="B64" s="153"/>
      <c r="G64" s="156"/>
      <c r="I64" s="156"/>
      <c r="K64" s="156"/>
    </row>
    <row r="65" spans="1:12" ht="16.5" customHeight="1" x14ac:dyDescent="0.25">
      <c r="A65" s="159"/>
      <c r="B65" s="153"/>
      <c r="G65" s="156"/>
      <c r="I65" s="156"/>
      <c r="K65" s="156"/>
    </row>
    <row r="66" spans="1:12" ht="16.5" customHeight="1" x14ac:dyDescent="0.25">
      <c r="A66" s="159"/>
      <c r="B66" s="153"/>
      <c r="G66" s="157"/>
      <c r="H66" s="167" t="s">
        <v>2</v>
      </c>
      <c r="I66" s="158"/>
      <c r="K66" s="157"/>
      <c r="L66" s="167" t="s">
        <v>3</v>
      </c>
    </row>
    <row r="67" spans="1:12" s="24" customFormat="1" ht="16.5" customHeight="1" x14ac:dyDescent="0.25">
      <c r="B67" s="22"/>
      <c r="C67" s="22"/>
      <c r="D67" s="31"/>
      <c r="E67" s="20"/>
      <c r="F67" s="28"/>
      <c r="G67" s="32"/>
      <c r="H67" s="33" t="s">
        <v>4</v>
      </c>
      <c r="I67" s="30"/>
      <c r="J67" s="28"/>
      <c r="K67" s="32"/>
      <c r="L67" s="33" t="s">
        <v>4</v>
      </c>
    </row>
    <row r="68" spans="1:12" s="24" customFormat="1" ht="16.5" customHeight="1" x14ac:dyDescent="0.25">
      <c r="A68" s="22"/>
      <c r="B68" s="22"/>
      <c r="C68" s="22"/>
      <c r="D68" s="21"/>
      <c r="E68" s="20"/>
      <c r="F68" s="36">
        <v>2025</v>
      </c>
      <c r="G68" s="37"/>
      <c r="H68" s="36">
        <v>2024</v>
      </c>
      <c r="I68" s="35"/>
      <c r="J68" s="36">
        <v>2025</v>
      </c>
      <c r="K68" s="37"/>
      <c r="L68" s="36">
        <v>2024</v>
      </c>
    </row>
    <row r="69" spans="1:12" s="24" customFormat="1" ht="16.5" customHeight="1" x14ac:dyDescent="0.25">
      <c r="A69" s="22"/>
      <c r="B69" s="22"/>
      <c r="C69" s="22"/>
      <c r="D69" s="21"/>
      <c r="E69" s="20"/>
      <c r="F69" s="33" t="s">
        <v>9</v>
      </c>
      <c r="G69" s="20"/>
      <c r="H69" s="33" t="s">
        <v>9</v>
      </c>
      <c r="I69" s="35"/>
      <c r="J69" s="33" t="s">
        <v>9</v>
      </c>
      <c r="K69" s="20"/>
      <c r="L69" s="33" t="s">
        <v>9</v>
      </c>
    </row>
    <row r="70" spans="1:12" ht="16.5" customHeight="1" x14ac:dyDescent="0.25">
      <c r="A70" s="159"/>
      <c r="B70" s="153"/>
      <c r="G70" s="156"/>
      <c r="I70" s="156"/>
      <c r="K70" s="156"/>
    </row>
    <row r="71" spans="1:12" ht="16.5" customHeight="1" x14ac:dyDescent="0.25">
      <c r="A71" s="153" t="s">
        <v>225</v>
      </c>
      <c r="G71" s="157"/>
      <c r="I71" s="157"/>
      <c r="K71" s="158"/>
    </row>
    <row r="72" spans="1:12" ht="16.5" customHeight="1" x14ac:dyDescent="0.25">
      <c r="A72" s="159"/>
      <c r="B72" s="170" t="s">
        <v>241</v>
      </c>
      <c r="F72" s="1">
        <v>85774826</v>
      </c>
      <c r="G72" s="175"/>
      <c r="H72" s="1">
        <v>142598613</v>
      </c>
      <c r="I72" s="175"/>
      <c r="J72" s="1">
        <v>125854284</v>
      </c>
      <c r="K72" s="175"/>
      <c r="L72" s="1">
        <v>104878628</v>
      </c>
    </row>
    <row r="73" spans="1:12" ht="16.5" customHeight="1" x14ac:dyDescent="0.25">
      <c r="A73" s="159"/>
      <c r="B73" s="176" t="s">
        <v>100</v>
      </c>
      <c r="F73" s="3">
        <v>-25776377</v>
      </c>
      <c r="G73" s="175"/>
      <c r="H73" s="3">
        <v>27345632</v>
      </c>
      <c r="I73" s="175"/>
      <c r="J73" s="3">
        <v>0</v>
      </c>
      <c r="K73" s="175"/>
      <c r="L73" s="3">
        <v>0</v>
      </c>
    </row>
    <row r="74" spans="1:12" ht="16.5" customHeight="1" x14ac:dyDescent="0.25">
      <c r="A74" s="97"/>
      <c r="F74" s="1"/>
      <c r="G74" s="175"/>
      <c r="H74" s="1"/>
      <c r="I74" s="175"/>
      <c r="J74" s="1"/>
      <c r="K74" s="175"/>
      <c r="L74" s="1"/>
    </row>
    <row r="75" spans="1:12" ht="16.5" customHeight="1" thickBot="1" x14ac:dyDescent="0.3">
      <c r="A75" s="97"/>
      <c r="C75" s="127"/>
      <c r="D75" s="127"/>
      <c r="E75" s="127"/>
      <c r="F75" s="4">
        <f>SUM(F72:F74)</f>
        <v>59998449</v>
      </c>
      <c r="G75" s="127"/>
      <c r="H75" s="4">
        <f>SUM(H72:H74)</f>
        <v>169944245</v>
      </c>
      <c r="I75" s="127"/>
      <c r="J75" s="4">
        <f>SUM(J72:J74)</f>
        <v>125854284</v>
      </c>
      <c r="K75" s="127"/>
      <c r="L75" s="4">
        <f>SUM(L72:L74)</f>
        <v>104878628</v>
      </c>
    </row>
    <row r="76" spans="1:12" ht="16.5" customHeight="1" thickTop="1" x14ac:dyDescent="0.25">
      <c r="A76" s="97"/>
      <c r="C76" s="127"/>
      <c r="D76" s="127"/>
      <c r="E76" s="127"/>
      <c r="F76" s="137"/>
      <c r="G76" s="127"/>
      <c r="H76" s="137"/>
      <c r="I76" s="127"/>
      <c r="J76" s="137"/>
      <c r="K76" s="127"/>
      <c r="L76" s="137"/>
    </row>
    <row r="77" spans="1:12" ht="16.5" customHeight="1" x14ac:dyDescent="0.25">
      <c r="A77" s="91" t="s">
        <v>226</v>
      </c>
      <c r="F77" s="175"/>
      <c r="G77" s="175"/>
      <c r="H77" s="175"/>
      <c r="I77" s="175"/>
      <c r="J77" s="175"/>
      <c r="K77" s="175"/>
      <c r="L77" s="175"/>
    </row>
    <row r="78" spans="1:12" ht="16.5" customHeight="1" x14ac:dyDescent="0.25">
      <c r="A78" s="91"/>
      <c r="B78" s="153" t="s">
        <v>101</v>
      </c>
      <c r="F78" s="175"/>
      <c r="G78" s="175"/>
      <c r="H78" s="175"/>
      <c r="I78" s="175"/>
      <c r="J78" s="175"/>
      <c r="K78" s="175"/>
      <c r="L78" s="175"/>
    </row>
    <row r="79" spans="1:12" ht="16.5" customHeight="1" x14ac:dyDescent="0.25">
      <c r="A79" s="159"/>
      <c r="B79" s="170" t="s">
        <v>241</v>
      </c>
      <c r="F79" s="1">
        <v>86102695</v>
      </c>
      <c r="G79" s="175"/>
      <c r="H79" s="1">
        <v>142706612</v>
      </c>
      <c r="I79" s="175"/>
      <c r="J79" s="1">
        <v>125854284</v>
      </c>
      <c r="K79" s="175"/>
      <c r="L79" s="1">
        <v>104878628</v>
      </c>
    </row>
    <row r="80" spans="1:12" ht="16.5" customHeight="1" x14ac:dyDescent="0.25">
      <c r="A80" s="159"/>
      <c r="B80" s="176" t="s">
        <v>100</v>
      </c>
      <c r="F80" s="3">
        <v>-25444582</v>
      </c>
      <c r="G80" s="175"/>
      <c r="H80" s="3">
        <v>27457521</v>
      </c>
      <c r="I80" s="175"/>
      <c r="J80" s="3">
        <v>0</v>
      </c>
      <c r="K80" s="175"/>
      <c r="L80" s="3">
        <v>0</v>
      </c>
    </row>
    <row r="81" spans="1:12" ht="16.5" customHeight="1" x14ac:dyDescent="0.25">
      <c r="A81" s="97"/>
      <c r="F81" s="1"/>
      <c r="G81" s="175"/>
      <c r="H81" s="1"/>
      <c r="I81" s="175"/>
      <c r="J81" s="1"/>
      <c r="K81" s="175"/>
      <c r="L81" s="1"/>
    </row>
    <row r="82" spans="1:12" ht="16.5" customHeight="1" thickBot="1" x14ac:dyDescent="0.3">
      <c r="A82" s="97"/>
      <c r="F82" s="4">
        <f>SUM(F79:F81)</f>
        <v>60658113</v>
      </c>
      <c r="G82" s="175"/>
      <c r="H82" s="4">
        <f>SUM(H79:H81)</f>
        <v>170164133</v>
      </c>
      <c r="I82" s="175"/>
      <c r="J82" s="4">
        <f>SUM(J79:J81)</f>
        <v>125854284</v>
      </c>
      <c r="K82" s="175"/>
      <c r="L82" s="4">
        <f>SUM(L79:L81)</f>
        <v>104878628</v>
      </c>
    </row>
    <row r="83" spans="1:12" ht="16.5" customHeight="1" thickTop="1" x14ac:dyDescent="0.25">
      <c r="A83" s="97"/>
      <c r="G83" s="175"/>
      <c r="I83" s="175"/>
      <c r="K83" s="175"/>
    </row>
    <row r="84" spans="1:12" ht="16.5" customHeight="1" x14ac:dyDescent="0.25">
      <c r="A84" s="91" t="s">
        <v>102</v>
      </c>
      <c r="B84" s="97"/>
      <c r="C84" s="97"/>
      <c r="D84" s="96"/>
      <c r="E84" s="95"/>
      <c r="F84" s="95"/>
      <c r="G84" s="95"/>
      <c r="H84" s="95"/>
      <c r="I84" s="95"/>
      <c r="J84" s="95"/>
      <c r="K84" s="95"/>
      <c r="L84" s="95"/>
    </row>
    <row r="85" spans="1:12" ht="16.5" customHeight="1" x14ac:dyDescent="0.25">
      <c r="A85" s="91"/>
      <c r="B85" s="22" t="s">
        <v>180</v>
      </c>
      <c r="C85" s="22"/>
      <c r="D85" s="96"/>
      <c r="E85" s="97"/>
      <c r="F85" s="177">
        <v>0.158</v>
      </c>
      <c r="G85" s="178"/>
      <c r="H85" s="177">
        <v>0.26200000000000001</v>
      </c>
      <c r="I85" s="178"/>
      <c r="J85" s="177">
        <v>0.23</v>
      </c>
      <c r="K85" s="178"/>
      <c r="L85" s="177">
        <v>0.19</v>
      </c>
    </row>
    <row r="86" spans="1:12" s="24" customFormat="1" ht="16.5" customHeight="1" x14ac:dyDescent="0.25">
      <c r="B86" s="22"/>
      <c r="C86" s="22"/>
      <c r="D86" s="31"/>
      <c r="E86" s="20"/>
      <c r="F86" s="23"/>
      <c r="G86" s="30"/>
      <c r="H86" s="23"/>
      <c r="I86" s="30"/>
      <c r="J86" s="23"/>
      <c r="K86" s="30"/>
      <c r="L86" s="23"/>
    </row>
    <row r="87" spans="1:12" s="24" customFormat="1" ht="16.5" customHeight="1" x14ac:dyDescent="0.25">
      <c r="B87" s="22"/>
      <c r="C87" s="22"/>
      <c r="D87" s="31"/>
      <c r="E87" s="20"/>
      <c r="F87" s="23"/>
      <c r="G87" s="30"/>
      <c r="H87" s="23"/>
      <c r="I87" s="30"/>
      <c r="J87" s="23"/>
      <c r="K87" s="30"/>
      <c r="L87" s="23"/>
    </row>
    <row r="88" spans="1:12" ht="16.5" customHeight="1" x14ac:dyDescent="0.25">
      <c r="A88" s="91"/>
      <c r="C88" s="97"/>
      <c r="D88" s="96"/>
      <c r="E88" s="97"/>
      <c r="F88" s="177"/>
      <c r="G88" s="177"/>
      <c r="H88" s="177"/>
      <c r="I88" s="177"/>
      <c r="J88" s="177"/>
      <c r="K88" s="177"/>
      <c r="L88" s="177"/>
    </row>
    <row r="89" spans="1:12" ht="16.5" customHeight="1" x14ac:dyDescent="0.25">
      <c r="A89" s="91"/>
      <c r="C89" s="97"/>
      <c r="D89" s="96"/>
      <c r="E89" s="97"/>
      <c r="F89" s="177"/>
      <c r="G89" s="177"/>
      <c r="H89" s="177"/>
      <c r="I89" s="177"/>
      <c r="J89" s="177"/>
      <c r="K89" s="177"/>
      <c r="L89" s="177"/>
    </row>
    <row r="90" spans="1:12" ht="16.5" customHeight="1" x14ac:dyDescent="0.25">
      <c r="A90" s="91"/>
      <c r="C90" s="97"/>
      <c r="D90" s="96"/>
      <c r="E90" s="97"/>
      <c r="F90" s="177"/>
      <c r="G90" s="177"/>
      <c r="H90" s="177"/>
      <c r="I90" s="177"/>
      <c r="J90" s="177"/>
      <c r="K90" s="177"/>
      <c r="L90" s="177"/>
    </row>
    <row r="91" spans="1:12" ht="16.5" customHeight="1" x14ac:dyDescent="0.25">
      <c r="A91" s="91"/>
      <c r="C91" s="97"/>
      <c r="D91" s="96"/>
      <c r="E91" s="97"/>
      <c r="F91" s="177"/>
      <c r="G91" s="177"/>
      <c r="H91" s="177"/>
      <c r="I91" s="177"/>
      <c r="J91" s="177"/>
      <c r="K91" s="177"/>
      <c r="L91" s="177"/>
    </row>
    <row r="92" spans="1:12" ht="16.5" customHeight="1" x14ac:dyDescent="0.25">
      <c r="A92" s="91"/>
      <c r="C92" s="97"/>
      <c r="D92" s="96"/>
      <c r="E92" s="97"/>
      <c r="F92" s="177"/>
      <c r="G92" s="177"/>
      <c r="H92" s="177"/>
      <c r="I92" s="177"/>
      <c r="J92" s="177"/>
      <c r="K92" s="177"/>
      <c r="L92" s="177"/>
    </row>
    <row r="93" spans="1:12" ht="16.5" customHeight="1" x14ac:dyDescent="0.25">
      <c r="A93" s="91"/>
      <c r="C93" s="97"/>
      <c r="D93" s="96"/>
      <c r="E93" s="97"/>
      <c r="F93" s="177"/>
      <c r="G93" s="177"/>
      <c r="H93" s="177"/>
      <c r="I93" s="177"/>
      <c r="J93" s="177"/>
      <c r="K93" s="177"/>
      <c r="L93" s="177"/>
    </row>
    <row r="94" spans="1:12" ht="16.5" customHeight="1" x14ac:dyDescent="0.25">
      <c r="A94" s="91"/>
      <c r="C94" s="97"/>
      <c r="D94" s="96"/>
      <c r="E94" s="97"/>
      <c r="F94" s="177"/>
      <c r="G94" s="177"/>
      <c r="H94" s="177"/>
      <c r="I94" s="177"/>
      <c r="J94" s="177"/>
      <c r="K94" s="177"/>
      <c r="L94" s="177"/>
    </row>
    <row r="95" spans="1:12" ht="16.5" customHeight="1" x14ac:dyDescent="0.25">
      <c r="A95" s="91"/>
      <c r="C95" s="97"/>
      <c r="D95" s="96"/>
      <c r="E95" s="97"/>
      <c r="F95" s="177"/>
      <c r="G95" s="177"/>
      <c r="H95" s="177"/>
      <c r="I95" s="177"/>
      <c r="J95" s="177"/>
      <c r="K95" s="177"/>
      <c r="L95" s="177"/>
    </row>
    <row r="96" spans="1:12" ht="16.5" customHeight="1" x14ac:dyDescent="0.25">
      <c r="A96" s="91"/>
      <c r="C96" s="97"/>
      <c r="D96" s="96"/>
      <c r="E96" s="97"/>
      <c r="F96" s="177"/>
      <c r="G96" s="177"/>
      <c r="H96" s="177"/>
      <c r="I96" s="177"/>
      <c r="J96" s="177"/>
      <c r="K96" s="177"/>
      <c r="L96" s="177"/>
    </row>
    <row r="97" spans="1:12" ht="16.5" customHeight="1" x14ac:dyDescent="0.25">
      <c r="A97" s="91"/>
      <c r="C97" s="97"/>
      <c r="D97" s="96"/>
      <c r="E97" s="97"/>
      <c r="F97" s="177"/>
      <c r="G97" s="177"/>
      <c r="H97" s="177"/>
      <c r="I97" s="177"/>
      <c r="J97" s="177"/>
      <c r="K97" s="177"/>
      <c r="L97" s="177"/>
    </row>
    <row r="98" spans="1:12" ht="16.5" customHeight="1" x14ac:dyDescent="0.25">
      <c r="A98" s="91"/>
      <c r="C98" s="97"/>
      <c r="D98" s="96"/>
      <c r="E98" s="97"/>
      <c r="F98" s="177"/>
      <c r="G98" s="177"/>
      <c r="H98" s="177"/>
      <c r="I98" s="177"/>
      <c r="J98" s="177"/>
      <c r="K98" s="177"/>
      <c r="L98" s="177"/>
    </row>
    <row r="99" spans="1:12" ht="16.5" customHeight="1" x14ac:dyDescent="0.25">
      <c r="A99" s="91"/>
      <c r="C99" s="97"/>
      <c r="D99" s="96"/>
      <c r="E99" s="97"/>
      <c r="F99" s="177"/>
      <c r="G99" s="177"/>
      <c r="H99" s="177"/>
      <c r="I99" s="177"/>
      <c r="J99" s="177"/>
      <c r="K99" s="177"/>
      <c r="L99" s="177"/>
    </row>
    <row r="100" spans="1:12" ht="16.5" customHeight="1" x14ac:dyDescent="0.25">
      <c r="A100" s="91"/>
      <c r="C100" s="97"/>
      <c r="D100" s="96"/>
      <c r="E100" s="97"/>
      <c r="F100" s="177"/>
      <c r="G100" s="177"/>
      <c r="H100" s="177"/>
      <c r="I100" s="177"/>
      <c r="J100" s="177"/>
      <c r="K100" s="177"/>
      <c r="L100" s="177"/>
    </row>
    <row r="101" spans="1:12" ht="16.5" customHeight="1" x14ac:dyDescent="0.25">
      <c r="A101" s="91"/>
      <c r="C101" s="97"/>
      <c r="D101" s="96"/>
      <c r="E101" s="97"/>
      <c r="F101" s="177"/>
      <c r="G101" s="177"/>
      <c r="H101" s="177"/>
      <c r="I101" s="177"/>
      <c r="J101" s="177"/>
      <c r="K101" s="177"/>
      <c r="L101" s="177"/>
    </row>
    <row r="102" spans="1:12" ht="16.5" customHeight="1" x14ac:dyDescent="0.25">
      <c r="A102" s="91"/>
      <c r="C102" s="97"/>
      <c r="D102" s="96"/>
      <c r="E102" s="97"/>
      <c r="F102" s="177"/>
      <c r="G102" s="177"/>
      <c r="H102" s="177"/>
      <c r="I102" s="177"/>
      <c r="J102" s="177"/>
      <c r="K102" s="177"/>
      <c r="L102" s="177"/>
    </row>
    <row r="103" spans="1:12" ht="16.5" customHeight="1" x14ac:dyDescent="0.25">
      <c r="A103" s="91"/>
      <c r="C103" s="97"/>
      <c r="D103" s="96"/>
      <c r="E103" s="97"/>
      <c r="F103" s="177"/>
      <c r="G103" s="177"/>
      <c r="H103" s="177"/>
      <c r="I103" s="177"/>
      <c r="J103" s="177"/>
      <c r="K103" s="177"/>
      <c r="L103" s="177"/>
    </row>
    <row r="104" spans="1:12" ht="16.5" customHeight="1" x14ac:dyDescent="0.25">
      <c r="A104" s="91"/>
      <c r="C104" s="97"/>
      <c r="D104" s="96"/>
      <c r="E104" s="97"/>
      <c r="F104" s="177"/>
      <c r="G104" s="177"/>
      <c r="H104" s="177"/>
      <c r="I104" s="177"/>
      <c r="J104" s="177"/>
      <c r="K104" s="177"/>
      <c r="L104" s="177"/>
    </row>
    <row r="105" spans="1:12" ht="16.5" customHeight="1" x14ac:dyDescent="0.25">
      <c r="A105" s="91"/>
      <c r="C105" s="97"/>
      <c r="D105" s="96"/>
      <c r="E105" s="97"/>
      <c r="F105" s="177"/>
      <c r="G105" s="177"/>
      <c r="H105" s="177"/>
      <c r="I105" s="177"/>
      <c r="J105" s="177"/>
      <c r="K105" s="177"/>
      <c r="L105" s="177"/>
    </row>
    <row r="106" spans="1:12" ht="16.5" customHeight="1" x14ac:dyDescent="0.25">
      <c r="A106" s="91"/>
      <c r="C106" s="97"/>
      <c r="D106" s="96"/>
      <c r="E106" s="97"/>
      <c r="F106" s="177"/>
      <c r="G106" s="177"/>
      <c r="H106" s="177"/>
      <c r="I106" s="177"/>
      <c r="J106" s="177"/>
      <c r="K106" s="177"/>
      <c r="L106" s="177"/>
    </row>
    <row r="107" spans="1:12" ht="16.5" customHeight="1" x14ac:dyDescent="0.25">
      <c r="A107" s="91"/>
      <c r="C107" s="97"/>
      <c r="D107" s="96"/>
      <c r="E107" s="97"/>
      <c r="F107" s="177"/>
      <c r="G107" s="177"/>
      <c r="H107" s="177"/>
      <c r="I107" s="177"/>
      <c r="J107" s="177"/>
      <c r="K107" s="177"/>
      <c r="L107" s="177"/>
    </row>
    <row r="108" spans="1:12" ht="16.5" customHeight="1" x14ac:dyDescent="0.25">
      <c r="A108" s="91"/>
      <c r="C108" s="97"/>
      <c r="D108" s="96"/>
      <c r="E108" s="97"/>
      <c r="F108" s="177"/>
      <c r="G108" s="177"/>
      <c r="H108" s="177"/>
      <c r="I108" s="177"/>
      <c r="J108" s="177"/>
      <c r="K108" s="177"/>
      <c r="L108" s="177"/>
    </row>
    <row r="113" spans="1:12" ht="2.1" customHeight="1" x14ac:dyDescent="0.25"/>
    <row r="114" spans="1:12" s="24" customFormat="1" ht="21.95" customHeight="1" x14ac:dyDescent="0.25">
      <c r="A114" s="187" t="str">
        <f>A60</f>
        <v>The condensed notes to the interim financial information are an integral part of this interim financial information.</v>
      </c>
      <c r="B114" s="188"/>
      <c r="C114" s="188"/>
      <c r="D114" s="188"/>
      <c r="E114" s="188"/>
      <c r="F114" s="188"/>
      <c r="G114" s="188"/>
      <c r="H114" s="188"/>
      <c r="I114" s="188"/>
      <c r="J114" s="188"/>
      <c r="K114" s="188"/>
      <c r="L114" s="188"/>
    </row>
  </sheetData>
  <mergeCells count="1">
    <mergeCell ref="A114:L114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15006-FA1B-4C37-885D-5C76167976A8}">
  <dimension ref="A1:L113"/>
  <sheetViews>
    <sheetView topLeftCell="A54" zoomScale="90" zoomScaleNormal="90" zoomScaleSheetLayoutView="68" workbookViewId="0">
      <selection activeCell="A72" sqref="A1:XFD1048576"/>
    </sheetView>
  </sheetViews>
  <sheetFormatPr defaultColWidth="6.5703125" defaultRowHeight="16.5" customHeight="1" x14ac:dyDescent="0.25"/>
  <cols>
    <col min="1" max="2" width="1.42578125" style="155" customWidth="1"/>
    <col min="3" max="3" width="35.7109375" style="155" customWidth="1"/>
    <col min="4" max="4" width="5.5703125" style="154" customWidth="1"/>
    <col min="5" max="5" width="0.5703125" style="155" customWidth="1"/>
    <col min="6" max="6" width="13.28515625" style="156" customWidth="1"/>
    <col min="7" max="7" width="0.5703125" style="155" customWidth="1"/>
    <col min="8" max="8" width="13.28515625" style="156" customWidth="1"/>
    <col min="9" max="9" width="0.5703125" style="154" customWidth="1"/>
    <col min="10" max="10" width="13.28515625" style="156" customWidth="1"/>
    <col min="11" max="11" width="0.5703125" style="155" customWidth="1"/>
    <col min="12" max="12" width="13.28515625" style="156" customWidth="1"/>
    <col min="13" max="16384" width="6.5703125" style="159"/>
  </cols>
  <sheetData>
    <row r="1" spans="1:12" ht="16.5" customHeight="1" x14ac:dyDescent="0.25">
      <c r="A1" s="153" t="str">
        <f>+'2-4'!A1</f>
        <v>Interlink Communication Public Company Limited</v>
      </c>
      <c r="B1" s="153"/>
      <c r="C1" s="153"/>
      <c r="G1" s="157"/>
      <c r="I1" s="158"/>
      <c r="K1" s="157"/>
      <c r="L1" s="106" t="s">
        <v>5</v>
      </c>
    </row>
    <row r="2" spans="1:12" ht="16.5" customHeight="1" x14ac:dyDescent="0.25">
      <c r="A2" s="153" t="s">
        <v>80</v>
      </c>
      <c r="B2" s="153"/>
      <c r="C2" s="153"/>
      <c r="G2" s="157"/>
      <c r="I2" s="158"/>
      <c r="K2" s="157"/>
    </row>
    <row r="3" spans="1:12" ht="16.5" customHeight="1" x14ac:dyDescent="0.25">
      <c r="A3" s="160" t="s">
        <v>256</v>
      </c>
      <c r="B3" s="161"/>
      <c r="C3" s="161"/>
      <c r="D3" s="162"/>
      <c r="E3" s="163"/>
      <c r="F3" s="164"/>
      <c r="G3" s="165"/>
      <c r="H3" s="164"/>
      <c r="I3" s="166"/>
      <c r="J3" s="164"/>
      <c r="K3" s="165"/>
      <c r="L3" s="164"/>
    </row>
    <row r="4" spans="1:12" ht="15.6" customHeight="1" x14ac:dyDescent="0.25">
      <c r="G4" s="157"/>
      <c r="I4" s="158"/>
      <c r="K4" s="157"/>
    </row>
    <row r="5" spans="1:12" ht="15.6" customHeight="1" x14ac:dyDescent="0.25">
      <c r="G5" s="157"/>
      <c r="I5" s="158"/>
      <c r="K5" s="157"/>
    </row>
    <row r="6" spans="1:12" ht="15.6" customHeight="1" x14ac:dyDescent="0.25">
      <c r="G6" s="157"/>
      <c r="H6" s="167" t="s">
        <v>2</v>
      </c>
      <c r="I6" s="158"/>
      <c r="K6" s="157"/>
      <c r="L6" s="167" t="s">
        <v>3</v>
      </c>
    </row>
    <row r="7" spans="1:12" s="24" customFormat="1" ht="15.6" customHeight="1" x14ac:dyDescent="0.25">
      <c r="B7" s="22"/>
      <c r="C7" s="22"/>
      <c r="D7" s="31"/>
      <c r="E7" s="20"/>
      <c r="F7" s="28"/>
      <c r="G7" s="32"/>
      <c r="H7" s="33" t="s">
        <v>4</v>
      </c>
      <c r="I7" s="30"/>
      <c r="J7" s="28"/>
      <c r="K7" s="32"/>
      <c r="L7" s="33" t="s">
        <v>4</v>
      </c>
    </row>
    <row r="8" spans="1:12" s="24" customFormat="1" ht="15.6" customHeight="1" x14ac:dyDescent="0.25">
      <c r="A8" s="22"/>
      <c r="B8" s="22"/>
      <c r="C8" s="22"/>
      <c r="D8" s="21"/>
      <c r="E8" s="20"/>
      <c r="F8" s="36">
        <v>2025</v>
      </c>
      <c r="G8" s="37"/>
      <c r="H8" s="36">
        <v>2024</v>
      </c>
      <c r="I8" s="35"/>
      <c r="J8" s="36">
        <v>2025</v>
      </c>
      <c r="K8" s="37"/>
      <c r="L8" s="36">
        <v>2024</v>
      </c>
    </row>
    <row r="9" spans="1:12" s="24" customFormat="1" ht="15.6" customHeight="1" x14ac:dyDescent="0.25">
      <c r="A9" s="22"/>
      <c r="B9" s="22"/>
      <c r="C9" s="22"/>
      <c r="D9" s="180" t="s">
        <v>8</v>
      </c>
      <c r="E9" s="20"/>
      <c r="F9" s="33" t="s">
        <v>9</v>
      </c>
      <c r="G9" s="20"/>
      <c r="H9" s="33" t="s">
        <v>9</v>
      </c>
      <c r="I9" s="35"/>
      <c r="J9" s="33" t="s">
        <v>9</v>
      </c>
      <c r="K9" s="20"/>
      <c r="L9" s="33" t="s">
        <v>9</v>
      </c>
    </row>
    <row r="10" spans="1:12" ht="9.9499999999999993" customHeight="1" x14ac:dyDescent="0.25">
      <c r="G10" s="168"/>
      <c r="I10" s="168"/>
      <c r="K10" s="168"/>
    </row>
    <row r="11" spans="1:12" ht="15.6" customHeight="1" x14ac:dyDescent="0.25">
      <c r="A11" s="155" t="s">
        <v>81</v>
      </c>
      <c r="F11" s="1">
        <v>2167542946</v>
      </c>
      <c r="G11" s="168"/>
      <c r="H11" s="1">
        <v>2437420693</v>
      </c>
      <c r="I11" s="168"/>
      <c r="J11" s="1">
        <v>2181140626</v>
      </c>
      <c r="K11" s="168"/>
      <c r="L11" s="1">
        <v>2447815720</v>
      </c>
    </row>
    <row r="12" spans="1:12" ht="15.6" customHeight="1" x14ac:dyDescent="0.25">
      <c r="A12" s="155" t="s">
        <v>204</v>
      </c>
      <c r="F12" s="1">
        <v>391613014</v>
      </c>
      <c r="G12" s="168"/>
      <c r="H12" s="1">
        <v>701377752</v>
      </c>
      <c r="I12" s="168"/>
      <c r="J12" s="1">
        <v>17230214</v>
      </c>
      <c r="K12" s="168"/>
      <c r="L12" s="1">
        <v>0</v>
      </c>
    </row>
    <row r="13" spans="1:12" ht="15.6" customHeight="1" x14ac:dyDescent="0.25">
      <c r="A13" s="155" t="s">
        <v>82</v>
      </c>
      <c r="F13" s="2"/>
      <c r="G13" s="168"/>
      <c r="H13" s="2"/>
      <c r="I13" s="168"/>
      <c r="J13" s="2"/>
      <c r="K13" s="168"/>
      <c r="L13" s="2"/>
    </row>
    <row r="14" spans="1:12" ht="15.6" customHeight="1" x14ac:dyDescent="0.25">
      <c r="B14" s="155" t="s">
        <v>83</v>
      </c>
      <c r="F14" s="1">
        <v>1068874846</v>
      </c>
      <c r="G14" s="168"/>
      <c r="H14" s="1">
        <v>1017960738</v>
      </c>
      <c r="I14" s="168"/>
      <c r="J14" s="1">
        <v>0</v>
      </c>
      <c r="K14" s="168"/>
      <c r="L14" s="1">
        <v>0</v>
      </c>
    </row>
    <row r="15" spans="1:12" ht="15.6" customHeight="1" x14ac:dyDescent="0.25">
      <c r="A15" s="155" t="s">
        <v>269</v>
      </c>
      <c r="F15" s="156">
        <v>1020498075</v>
      </c>
      <c r="G15" s="168"/>
      <c r="H15" s="156">
        <v>796598255</v>
      </c>
      <c r="I15" s="168"/>
      <c r="J15" s="156">
        <v>0</v>
      </c>
      <c r="K15" s="168"/>
      <c r="L15" s="156">
        <v>0</v>
      </c>
    </row>
    <row r="16" spans="1:12" ht="15.6" customHeight="1" x14ac:dyDescent="0.25">
      <c r="A16" s="155" t="s">
        <v>181</v>
      </c>
      <c r="F16" s="1"/>
      <c r="G16" s="168"/>
      <c r="H16" s="1"/>
      <c r="I16" s="168"/>
      <c r="J16" s="1"/>
      <c r="K16" s="168"/>
      <c r="L16" s="1"/>
    </row>
    <row r="17" spans="1:12" ht="15.6" customHeight="1" x14ac:dyDescent="0.25">
      <c r="B17" s="155" t="s">
        <v>182</v>
      </c>
      <c r="F17" s="1">
        <v>53625677</v>
      </c>
      <c r="G17" s="168"/>
      <c r="H17" s="1">
        <v>100680756</v>
      </c>
      <c r="I17" s="168"/>
      <c r="J17" s="1">
        <v>0</v>
      </c>
      <c r="K17" s="168"/>
      <c r="L17" s="1">
        <v>0</v>
      </c>
    </row>
    <row r="18" spans="1:12" ht="15.6" customHeight="1" x14ac:dyDescent="0.25">
      <c r="A18" s="155" t="s">
        <v>184</v>
      </c>
      <c r="D18" s="154">
        <v>11</v>
      </c>
      <c r="F18" s="1">
        <v>0</v>
      </c>
      <c r="G18" s="168"/>
      <c r="H18" s="1">
        <v>54360167</v>
      </c>
      <c r="I18" s="168"/>
      <c r="J18" s="1">
        <v>0</v>
      </c>
      <c r="K18" s="168"/>
      <c r="L18" s="1">
        <v>0</v>
      </c>
    </row>
    <row r="19" spans="1:12" ht="15.6" customHeight="1" x14ac:dyDescent="0.25">
      <c r="A19" s="155" t="s">
        <v>84</v>
      </c>
      <c r="D19" s="154">
        <v>11</v>
      </c>
      <c r="F19" s="1">
        <v>2738155</v>
      </c>
      <c r="G19" s="168"/>
      <c r="H19" s="1">
        <v>2884381</v>
      </c>
      <c r="I19" s="168"/>
      <c r="J19" s="1">
        <v>0</v>
      </c>
      <c r="K19" s="168"/>
      <c r="L19" s="1">
        <v>47479785</v>
      </c>
    </row>
    <row r="20" spans="1:12" ht="15.6" customHeight="1" x14ac:dyDescent="0.25">
      <c r="A20" s="155" t="s">
        <v>85</v>
      </c>
      <c r="F20" s="3">
        <v>60073150</v>
      </c>
      <c r="G20" s="168"/>
      <c r="H20" s="3">
        <v>36912573</v>
      </c>
      <c r="I20" s="168"/>
      <c r="J20" s="3">
        <v>39877328</v>
      </c>
      <c r="K20" s="168"/>
      <c r="L20" s="3">
        <v>36582241</v>
      </c>
    </row>
    <row r="21" spans="1:12" ht="9.9499999999999993" customHeight="1" x14ac:dyDescent="0.25">
      <c r="G21" s="168"/>
      <c r="I21" s="168"/>
      <c r="K21" s="168"/>
    </row>
    <row r="22" spans="1:12" ht="15.6" customHeight="1" x14ac:dyDescent="0.25">
      <c r="A22" s="153" t="s">
        <v>86</v>
      </c>
      <c r="F22" s="164">
        <f>SUM(F11:F20)</f>
        <v>4764965863</v>
      </c>
      <c r="G22" s="168"/>
      <c r="H22" s="164">
        <f>SUM(H11:H20)</f>
        <v>5148195315</v>
      </c>
      <c r="I22" s="168"/>
      <c r="J22" s="164">
        <f>SUM(J11:J20)</f>
        <v>2238248168</v>
      </c>
      <c r="K22" s="168"/>
      <c r="L22" s="164">
        <f>SUM(L11:L20)</f>
        <v>2531877746</v>
      </c>
    </row>
    <row r="23" spans="1:12" ht="9.9499999999999993" customHeight="1" x14ac:dyDescent="0.25">
      <c r="G23" s="168"/>
      <c r="I23" s="168"/>
      <c r="K23" s="168"/>
    </row>
    <row r="24" spans="1:12" ht="15.6" customHeight="1" x14ac:dyDescent="0.25">
      <c r="A24" s="155" t="s">
        <v>87</v>
      </c>
      <c r="D24" s="169"/>
      <c r="F24" s="156">
        <v>-1557702204</v>
      </c>
      <c r="G24" s="157"/>
      <c r="H24" s="156">
        <v>-1763996043</v>
      </c>
      <c r="I24" s="157"/>
      <c r="J24" s="156">
        <v>-1568186491</v>
      </c>
      <c r="K24" s="157"/>
      <c r="L24" s="156">
        <v>-1771515552</v>
      </c>
    </row>
    <row r="25" spans="1:12" ht="15.6" customHeight="1" x14ac:dyDescent="0.25">
      <c r="A25" s="155" t="s">
        <v>205</v>
      </c>
      <c r="E25" s="168"/>
      <c r="F25" s="156">
        <v>-337982549</v>
      </c>
      <c r="G25" s="168"/>
      <c r="H25" s="159">
        <v>-585433631</v>
      </c>
      <c r="I25" s="159"/>
      <c r="J25" s="159">
        <v>-7355255</v>
      </c>
      <c r="K25" s="159"/>
      <c r="L25" s="156">
        <v>0</v>
      </c>
    </row>
    <row r="26" spans="1:12" ht="15.6" customHeight="1" x14ac:dyDescent="0.25">
      <c r="A26" s="155" t="s">
        <v>88</v>
      </c>
      <c r="G26" s="168"/>
      <c r="I26" s="168"/>
      <c r="K26" s="168"/>
    </row>
    <row r="27" spans="1:12" ht="15.6" customHeight="1" x14ac:dyDescent="0.25">
      <c r="B27" s="155" t="s">
        <v>83</v>
      </c>
      <c r="F27" s="156">
        <v>-914548076</v>
      </c>
      <c r="G27" s="168"/>
      <c r="H27" s="156">
        <v>-817338814</v>
      </c>
      <c r="I27" s="168"/>
      <c r="J27" s="156">
        <v>0</v>
      </c>
      <c r="K27" s="168"/>
      <c r="L27" s="156">
        <v>0</v>
      </c>
    </row>
    <row r="28" spans="1:12" ht="15.6" customHeight="1" x14ac:dyDescent="0.25">
      <c r="A28" s="155" t="s">
        <v>89</v>
      </c>
      <c r="E28" s="168"/>
      <c r="F28" s="156">
        <v>-898378526</v>
      </c>
      <c r="G28" s="168"/>
      <c r="H28" s="156">
        <v>-558044492</v>
      </c>
      <c r="I28" s="168"/>
      <c r="J28" s="156">
        <v>0</v>
      </c>
      <c r="K28" s="168"/>
      <c r="L28" s="156">
        <v>0</v>
      </c>
    </row>
    <row r="29" spans="1:12" ht="15.6" customHeight="1" x14ac:dyDescent="0.25">
      <c r="A29" s="155" t="s">
        <v>183</v>
      </c>
      <c r="E29" s="168"/>
      <c r="F29" s="156">
        <v>-39374338</v>
      </c>
      <c r="G29" s="168"/>
      <c r="H29" s="156">
        <v>-69984179</v>
      </c>
      <c r="I29" s="168"/>
      <c r="J29" s="156">
        <v>0</v>
      </c>
      <c r="K29" s="168"/>
      <c r="L29" s="156">
        <v>0</v>
      </c>
    </row>
    <row r="30" spans="1:12" ht="15.6" customHeight="1" x14ac:dyDescent="0.25">
      <c r="A30" s="155" t="s">
        <v>193</v>
      </c>
      <c r="E30" s="168"/>
      <c r="F30" s="156">
        <v>8559694</v>
      </c>
      <c r="G30" s="168"/>
      <c r="H30" s="156">
        <v>-3007157</v>
      </c>
      <c r="I30" s="168"/>
      <c r="J30" s="156">
        <v>68746297</v>
      </c>
      <c r="K30" s="168"/>
      <c r="L30" s="156">
        <v>-3397805</v>
      </c>
    </row>
    <row r="31" spans="1:12" ht="15.6" customHeight="1" x14ac:dyDescent="0.25">
      <c r="A31" s="155" t="s">
        <v>194</v>
      </c>
      <c r="E31" s="168"/>
      <c r="F31" s="156">
        <v>-321804950</v>
      </c>
      <c r="G31" s="168"/>
      <c r="H31" s="156">
        <v>-320465391</v>
      </c>
      <c r="I31" s="168"/>
      <c r="J31" s="156">
        <v>-254809894</v>
      </c>
      <c r="K31" s="168"/>
      <c r="L31" s="156">
        <v>-262859583</v>
      </c>
    </row>
    <row r="32" spans="1:12" ht="15.6" customHeight="1" x14ac:dyDescent="0.25">
      <c r="A32" s="155" t="s">
        <v>90</v>
      </c>
      <c r="E32" s="168"/>
      <c r="F32" s="156">
        <v>-207279955</v>
      </c>
      <c r="G32" s="168"/>
      <c r="H32" s="156">
        <v>-202619429</v>
      </c>
      <c r="I32" s="168"/>
      <c r="J32" s="156">
        <v>-107994043</v>
      </c>
      <c r="K32" s="168"/>
      <c r="L32" s="156">
        <v>-110680103</v>
      </c>
    </row>
    <row r="33" spans="1:12" ht="15.6" customHeight="1" x14ac:dyDescent="0.25">
      <c r="A33" s="155" t="s">
        <v>268</v>
      </c>
      <c r="E33" s="168"/>
      <c r="F33" s="156">
        <v>-92294655</v>
      </c>
      <c r="G33" s="168"/>
      <c r="H33" s="156">
        <v>-4268077</v>
      </c>
      <c r="I33" s="168"/>
      <c r="J33" s="156">
        <v>-5974000</v>
      </c>
      <c r="K33" s="168"/>
      <c r="L33" s="156">
        <v>-2154516</v>
      </c>
    </row>
    <row r="34" spans="1:12" ht="15.6" customHeight="1" x14ac:dyDescent="0.25">
      <c r="A34" s="155" t="s">
        <v>91</v>
      </c>
      <c r="E34" s="168"/>
      <c r="F34" s="164">
        <v>-125803821</v>
      </c>
      <c r="G34" s="168"/>
      <c r="H34" s="164">
        <v>-147526071</v>
      </c>
      <c r="I34" s="168"/>
      <c r="J34" s="164">
        <v>-260193</v>
      </c>
      <c r="K34" s="168"/>
      <c r="L34" s="164">
        <v>-225926</v>
      </c>
    </row>
    <row r="35" spans="1:12" ht="9.9499999999999993" customHeight="1" x14ac:dyDescent="0.25">
      <c r="C35" s="170"/>
      <c r="G35" s="168"/>
      <c r="I35" s="168"/>
      <c r="K35" s="168"/>
    </row>
    <row r="36" spans="1:12" ht="15.6" customHeight="1" x14ac:dyDescent="0.25">
      <c r="A36" s="153" t="s">
        <v>92</v>
      </c>
      <c r="E36" s="168"/>
      <c r="F36" s="164">
        <f>SUM(F24:F34)</f>
        <v>-4486609380</v>
      </c>
      <c r="G36" s="168"/>
      <c r="H36" s="164">
        <f>SUM(H24:H34)</f>
        <v>-4472683284</v>
      </c>
      <c r="I36" s="168"/>
      <c r="J36" s="164">
        <f>SUM(J24:J34)</f>
        <v>-1875833579</v>
      </c>
      <c r="K36" s="168"/>
      <c r="L36" s="164">
        <f>SUM(L24:L34)</f>
        <v>-2150833485</v>
      </c>
    </row>
    <row r="37" spans="1:12" ht="9.9499999999999993" customHeight="1" x14ac:dyDescent="0.25">
      <c r="G37" s="157"/>
      <c r="I37" s="157"/>
      <c r="K37" s="157"/>
    </row>
    <row r="38" spans="1:12" ht="15.6" customHeight="1" x14ac:dyDescent="0.25">
      <c r="A38" s="153" t="s">
        <v>93</v>
      </c>
      <c r="C38" s="153"/>
      <c r="G38" s="157"/>
      <c r="I38" s="157"/>
      <c r="K38" s="157"/>
    </row>
    <row r="39" spans="1:12" ht="15.6" customHeight="1" x14ac:dyDescent="0.25">
      <c r="A39" s="153"/>
      <c r="B39" s="153" t="s">
        <v>206</v>
      </c>
      <c r="C39" s="153"/>
      <c r="F39" s="156">
        <f>SUM(F22,F36)</f>
        <v>278356483</v>
      </c>
      <c r="G39" s="157"/>
      <c r="H39" s="156">
        <f>SUM(H22,H36)</f>
        <v>675512031</v>
      </c>
      <c r="I39" s="157"/>
      <c r="J39" s="156">
        <f>SUM(J22,J36)</f>
        <v>362414589</v>
      </c>
      <c r="K39" s="157"/>
      <c r="L39" s="156">
        <f>SUM(L22,L36)</f>
        <v>381044261</v>
      </c>
    </row>
    <row r="40" spans="1:12" ht="15.6" customHeight="1" x14ac:dyDescent="0.25">
      <c r="A40" s="155" t="s">
        <v>199</v>
      </c>
      <c r="E40" s="168"/>
      <c r="F40" s="164">
        <v>0</v>
      </c>
      <c r="G40" s="168"/>
      <c r="H40" s="164">
        <v>-510853</v>
      </c>
      <c r="I40" s="168"/>
      <c r="J40" s="164">
        <v>0</v>
      </c>
      <c r="K40" s="168"/>
      <c r="L40" s="164">
        <v>0</v>
      </c>
    </row>
    <row r="41" spans="1:12" ht="9.9499999999999993" customHeight="1" x14ac:dyDescent="0.25">
      <c r="C41" s="170"/>
      <c r="G41" s="168"/>
      <c r="I41" s="168"/>
      <c r="K41" s="168"/>
    </row>
    <row r="42" spans="1:12" ht="15.6" customHeight="1" x14ac:dyDescent="0.25">
      <c r="A42" s="153" t="s">
        <v>207</v>
      </c>
      <c r="F42" s="156">
        <f>SUM(F39:F40)</f>
        <v>278356483</v>
      </c>
      <c r="G42" s="156"/>
      <c r="H42" s="156">
        <f>SUM(H39:H40)</f>
        <v>675001178</v>
      </c>
      <c r="I42" s="156"/>
      <c r="J42" s="156">
        <f>SUM(J39:J40)</f>
        <v>362414589</v>
      </c>
      <c r="K42" s="156"/>
      <c r="L42" s="156">
        <f>SUM(L39:L40)</f>
        <v>381044261</v>
      </c>
    </row>
    <row r="43" spans="1:12" ht="15.6" customHeight="1" x14ac:dyDescent="0.25">
      <c r="A43" s="155" t="s">
        <v>179</v>
      </c>
      <c r="D43" s="154">
        <v>21</v>
      </c>
      <c r="F43" s="164">
        <v>-56582535</v>
      </c>
      <c r="G43" s="168"/>
      <c r="H43" s="164">
        <v>-125134272</v>
      </c>
      <c r="I43" s="168"/>
      <c r="J43" s="164">
        <v>-72752348</v>
      </c>
      <c r="K43" s="168"/>
      <c r="L43" s="164">
        <v>-66814633</v>
      </c>
    </row>
    <row r="44" spans="1:12" ht="9.9499999999999993" customHeight="1" x14ac:dyDescent="0.25">
      <c r="G44" s="168"/>
      <c r="I44" s="168"/>
      <c r="K44" s="168"/>
    </row>
    <row r="45" spans="1:12" ht="15.6" customHeight="1" x14ac:dyDescent="0.25">
      <c r="A45" s="153" t="s">
        <v>94</v>
      </c>
      <c r="F45" s="164">
        <f>SUM(F42:F43)</f>
        <v>221773948</v>
      </c>
      <c r="G45" s="156"/>
      <c r="H45" s="164">
        <f>SUM(H42:H43)</f>
        <v>549866906</v>
      </c>
      <c r="I45" s="156"/>
      <c r="J45" s="164">
        <f>SUM(J42:J43)</f>
        <v>289662241</v>
      </c>
      <c r="K45" s="156"/>
      <c r="L45" s="164">
        <f>SUM(L42:L43)</f>
        <v>314229628</v>
      </c>
    </row>
    <row r="46" spans="1:12" ht="9.9499999999999993" customHeight="1" x14ac:dyDescent="0.25">
      <c r="G46" s="156"/>
      <c r="I46" s="156"/>
      <c r="K46" s="156"/>
    </row>
    <row r="47" spans="1:12" ht="15.6" customHeight="1" x14ac:dyDescent="0.25">
      <c r="A47" s="153" t="s">
        <v>176</v>
      </c>
      <c r="G47" s="168"/>
      <c r="I47" s="168"/>
      <c r="K47" s="168"/>
    </row>
    <row r="48" spans="1:12" ht="15.6" customHeight="1" x14ac:dyDescent="0.25">
      <c r="A48" s="153"/>
      <c r="B48" s="155" t="s">
        <v>95</v>
      </c>
      <c r="G48" s="168"/>
      <c r="I48" s="168"/>
      <c r="K48" s="168"/>
    </row>
    <row r="49" spans="1:12" ht="15.6" customHeight="1" x14ac:dyDescent="0.25">
      <c r="A49" s="153"/>
      <c r="B49" s="170" t="s">
        <v>96</v>
      </c>
      <c r="G49" s="168"/>
      <c r="I49" s="168"/>
      <c r="K49" s="168"/>
    </row>
    <row r="50" spans="1:12" ht="15.6" customHeight="1" x14ac:dyDescent="0.25">
      <c r="A50" s="153"/>
      <c r="C50" s="155" t="s">
        <v>97</v>
      </c>
      <c r="G50" s="168"/>
      <c r="I50" s="168"/>
      <c r="K50" s="168"/>
    </row>
    <row r="51" spans="1:12" ht="15.6" customHeight="1" x14ac:dyDescent="0.25">
      <c r="A51" s="153"/>
      <c r="C51" s="155" t="s">
        <v>98</v>
      </c>
      <c r="F51" s="156">
        <v>-2858543</v>
      </c>
      <c r="G51" s="168"/>
      <c r="H51" s="156">
        <v>439776</v>
      </c>
      <c r="I51" s="168"/>
      <c r="J51" s="156">
        <v>0</v>
      </c>
      <c r="K51" s="168"/>
      <c r="L51" s="156">
        <v>0</v>
      </c>
    </row>
    <row r="52" spans="1:12" ht="15.6" customHeight="1" x14ac:dyDescent="0.25">
      <c r="A52" s="153"/>
      <c r="B52" s="170" t="s">
        <v>224</v>
      </c>
      <c r="G52" s="168"/>
      <c r="I52" s="168"/>
      <c r="K52" s="168"/>
    </row>
    <row r="53" spans="1:12" ht="15.6" customHeight="1" x14ac:dyDescent="0.25">
      <c r="A53" s="153"/>
      <c r="C53" s="155" t="s">
        <v>227</v>
      </c>
      <c r="F53" s="164">
        <v>-3338824</v>
      </c>
      <c r="G53" s="168"/>
      <c r="H53" s="164">
        <v>0</v>
      </c>
      <c r="I53" s="168"/>
      <c r="J53" s="164">
        <v>0</v>
      </c>
      <c r="K53" s="168"/>
      <c r="L53" s="164">
        <v>0</v>
      </c>
    </row>
    <row r="54" spans="1:12" ht="9.9499999999999993" customHeight="1" x14ac:dyDescent="0.25">
      <c r="A54" s="153"/>
      <c r="G54" s="168"/>
      <c r="I54" s="168"/>
      <c r="K54" s="168"/>
    </row>
    <row r="55" spans="1:12" ht="15.6" customHeight="1" x14ac:dyDescent="0.25">
      <c r="A55" s="153" t="s">
        <v>176</v>
      </c>
      <c r="G55" s="168"/>
      <c r="I55" s="168"/>
      <c r="K55" s="168"/>
    </row>
    <row r="56" spans="1:12" ht="15.6" customHeight="1" x14ac:dyDescent="0.25">
      <c r="A56" s="153"/>
      <c r="B56" s="153" t="s">
        <v>99</v>
      </c>
      <c r="F56" s="164">
        <f>SUM(F51:F55)</f>
        <v>-6197367</v>
      </c>
      <c r="G56" s="168"/>
      <c r="H56" s="164">
        <f>SUM(H51:H55)</f>
        <v>439776</v>
      </c>
      <c r="I56" s="168"/>
      <c r="J56" s="164">
        <f>SUM(J51:J55)</f>
        <v>0</v>
      </c>
      <c r="K56" s="168"/>
      <c r="L56" s="164">
        <f>SUM(L51:L55)</f>
        <v>0</v>
      </c>
    </row>
    <row r="57" spans="1:12" ht="9.9499999999999993" customHeight="1" x14ac:dyDescent="0.25">
      <c r="G57" s="156"/>
      <c r="I57" s="156"/>
      <c r="K57" s="156"/>
    </row>
    <row r="58" spans="1:12" ht="15.6" customHeight="1" thickBot="1" x14ac:dyDescent="0.3">
      <c r="A58" s="171" t="s">
        <v>137</v>
      </c>
      <c r="B58" s="153"/>
      <c r="F58" s="172">
        <f>SUM(F45,F56)</f>
        <v>215576581</v>
      </c>
      <c r="G58" s="156"/>
      <c r="H58" s="172">
        <f>SUM(H45,H56)</f>
        <v>550306682</v>
      </c>
      <c r="I58" s="156"/>
      <c r="J58" s="172">
        <f>SUM(J45:J47)</f>
        <v>289662241</v>
      </c>
      <c r="K58" s="156"/>
      <c r="L58" s="172">
        <f>SUM(L45:L47)</f>
        <v>314229628</v>
      </c>
    </row>
    <row r="59" spans="1:12" ht="13.5" customHeight="1" thickTop="1" x14ac:dyDescent="0.25">
      <c r="A59" s="171"/>
      <c r="B59" s="153"/>
      <c r="G59" s="156"/>
      <c r="I59" s="156"/>
      <c r="K59" s="156"/>
    </row>
    <row r="60" spans="1:12" ht="21.95" customHeight="1" x14ac:dyDescent="0.25">
      <c r="A60" s="173" t="str">
        <f>+'2-4'!A58</f>
        <v>The condensed notes to the interim financial information are an integral part of this interim financial information.</v>
      </c>
      <c r="B60" s="161"/>
      <c r="C60" s="163"/>
      <c r="D60" s="162"/>
      <c r="E60" s="163"/>
      <c r="F60" s="164"/>
      <c r="G60" s="164"/>
      <c r="H60" s="164"/>
      <c r="I60" s="164"/>
      <c r="J60" s="164"/>
      <c r="K60" s="164"/>
      <c r="L60" s="164"/>
    </row>
    <row r="61" spans="1:12" s="171" customFormat="1" ht="16.5" customHeight="1" x14ac:dyDescent="0.25">
      <c r="A61" s="171" t="str">
        <f>A1</f>
        <v>Interlink Communication Public Company Limited</v>
      </c>
      <c r="B61" s="153"/>
      <c r="C61" s="153"/>
      <c r="D61" s="174"/>
      <c r="E61" s="153"/>
      <c r="F61" s="167"/>
      <c r="G61" s="167"/>
      <c r="H61" s="167"/>
      <c r="I61" s="167"/>
      <c r="J61" s="167"/>
      <c r="K61" s="167"/>
      <c r="L61" s="106" t="s">
        <v>5</v>
      </c>
    </row>
    <row r="62" spans="1:12" s="171" customFormat="1" ht="16.5" customHeight="1" x14ac:dyDescent="0.25">
      <c r="A62" s="153" t="s">
        <v>80</v>
      </c>
      <c r="B62" s="153"/>
      <c r="C62" s="153"/>
      <c r="D62" s="174"/>
      <c r="E62" s="153"/>
      <c r="F62" s="167"/>
      <c r="G62" s="167"/>
      <c r="H62" s="167"/>
      <c r="I62" s="167"/>
      <c r="J62" s="167"/>
      <c r="K62" s="167"/>
      <c r="L62" s="167"/>
    </row>
    <row r="63" spans="1:12" ht="16.5" customHeight="1" x14ac:dyDescent="0.25">
      <c r="A63" s="160" t="str">
        <f>+A3</f>
        <v>For the nine-month period ended 30 September 2025</v>
      </c>
      <c r="B63" s="161"/>
      <c r="C63" s="161"/>
      <c r="D63" s="162"/>
      <c r="E63" s="163"/>
      <c r="F63" s="164"/>
      <c r="G63" s="165"/>
      <c r="H63" s="164"/>
      <c r="I63" s="166"/>
      <c r="J63" s="164"/>
      <c r="K63" s="165"/>
      <c r="L63" s="164"/>
    </row>
    <row r="64" spans="1:12" ht="16.5" customHeight="1" x14ac:dyDescent="0.25">
      <c r="A64" s="159"/>
      <c r="B64" s="153"/>
      <c r="G64" s="156"/>
      <c r="I64" s="156"/>
      <c r="K64" s="156"/>
    </row>
    <row r="65" spans="1:12" ht="16.5" customHeight="1" x14ac:dyDescent="0.25">
      <c r="A65" s="159"/>
      <c r="B65" s="153"/>
      <c r="G65" s="156"/>
      <c r="I65" s="156"/>
      <c r="K65" s="156"/>
    </row>
    <row r="66" spans="1:12" ht="16.5" customHeight="1" x14ac:dyDescent="0.25">
      <c r="A66" s="159"/>
      <c r="B66" s="153"/>
      <c r="G66" s="157"/>
      <c r="H66" s="167" t="s">
        <v>2</v>
      </c>
      <c r="I66" s="158"/>
      <c r="K66" s="157"/>
      <c r="L66" s="167" t="s">
        <v>3</v>
      </c>
    </row>
    <row r="67" spans="1:12" s="24" customFormat="1" ht="16.5" customHeight="1" x14ac:dyDescent="0.25">
      <c r="B67" s="22"/>
      <c r="C67" s="22"/>
      <c r="D67" s="31"/>
      <c r="E67" s="20"/>
      <c r="F67" s="28"/>
      <c r="G67" s="32"/>
      <c r="H67" s="33" t="s">
        <v>4</v>
      </c>
      <c r="I67" s="30"/>
      <c r="J67" s="28"/>
      <c r="K67" s="32"/>
      <c r="L67" s="33" t="s">
        <v>4</v>
      </c>
    </row>
    <row r="68" spans="1:12" s="24" customFormat="1" ht="16.5" customHeight="1" x14ac:dyDescent="0.25">
      <c r="A68" s="22"/>
      <c r="B68" s="22"/>
      <c r="C68" s="22"/>
      <c r="D68" s="21"/>
      <c r="E68" s="20"/>
      <c r="F68" s="36">
        <v>2025</v>
      </c>
      <c r="G68" s="37"/>
      <c r="H68" s="36">
        <v>2024</v>
      </c>
      <c r="I68" s="35"/>
      <c r="J68" s="36">
        <v>2025</v>
      </c>
      <c r="K68" s="37"/>
      <c r="L68" s="36">
        <v>2024</v>
      </c>
    </row>
    <row r="69" spans="1:12" s="24" customFormat="1" ht="16.5" customHeight="1" x14ac:dyDescent="0.25">
      <c r="A69" s="22"/>
      <c r="B69" s="22"/>
      <c r="C69" s="22"/>
      <c r="D69" s="21"/>
      <c r="E69" s="20"/>
      <c r="F69" s="33" t="s">
        <v>9</v>
      </c>
      <c r="G69" s="20"/>
      <c r="H69" s="33" t="s">
        <v>9</v>
      </c>
      <c r="I69" s="35"/>
      <c r="J69" s="33" t="s">
        <v>9</v>
      </c>
      <c r="K69" s="20"/>
      <c r="L69" s="33" t="s">
        <v>9</v>
      </c>
    </row>
    <row r="70" spans="1:12" ht="16.5" customHeight="1" x14ac:dyDescent="0.25">
      <c r="A70" s="159"/>
      <c r="B70" s="153"/>
      <c r="G70" s="156"/>
      <c r="I70" s="156"/>
      <c r="K70" s="156"/>
    </row>
    <row r="71" spans="1:12" ht="16.5" customHeight="1" x14ac:dyDescent="0.25">
      <c r="A71" s="153" t="s">
        <v>225</v>
      </c>
      <c r="G71" s="157"/>
      <c r="I71" s="157"/>
      <c r="K71" s="158"/>
    </row>
    <row r="72" spans="1:12" ht="16.5" customHeight="1" x14ac:dyDescent="0.25">
      <c r="A72" s="159"/>
      <c r="B72" s="170" t="s">
        <v>241</v>
      </c>
      <c r="F72" s="1">
        <v>246168011</v>
      </c>
      <c r="G72" s="175"/>
      <c r="H72" s="1">
        <v>430632674</v>
      </c>
      <c r="I72" s="175"/>
      <c r="J72" s="1">
        <v>289662241</v>
      </c>
      <c r="K72" s="175"/>
      <c r="L72" s="1">
        <v>314229628</v>
      </c>
    </row>
    <row r="73" spans="1:12" ht="16.5" customHeight="1" x14ac:dyDescent="0.25">
      <c r="A73" s="159"/>
      <c r="B73" s="176" t="s">
        <v>100</v>
      </c>
      <c r="F73" s="3">
        <v>-24394063</v>
      </c>
      <c r="G73" s="175"/>
      <c r="H73" s="3">
        <v>119234232</v>
      </c>
      <c r="I73" s="175"/>
      <c r="J73" s="3">
        <v>0</v>
      </c>
      <c r="K73" s="175"/>
      <c r="L73" s="3">
        <v>0</v>
      </c>
    </row>
    <row r="74" spans="1:12" ht="16.5" customHeight="1" x14ac:dyDescent="0.25">
      <c r="A74" s="97"/>
      <c r="F74" s="1"/>
      <c r="G74" s="175"/>
      <c r="H74" s="1"/>
      <c r="I74" s="175"/>
      <c r="J74" s="1"/>
      <c r="K74" s="175"/>
      <c r="L74" s="1"/>
    </row>
    <row r="75" spans="1:12" ht="16.5" customHeight="1" thickBot="1" x14ac:dyDescent="0.3">
      <c r="A75" s="97"/>
      <c r="C75" s="127"/>
      <c r="D75" s="127"/>
      <c r="E75" s="127"/>
      <c r="F75" s="4">
        <f>SUM(F72:F74)</f>
        <v>221773948</v>
      </c>
      <c r="G75" s="127"/>
      <c r="H75" s="4">
        <f>SUM(H72:H74)</f>
        <v>549866906</v>
      </c>
      <c r="I75" s="127"/>
      <c r="J75" s="4">
        <f>SUM(J72:J74)</f>
        <v>289662241</v>
      </c>
      <c r="K75" s="127"/>
      <c r="L75" s="4">
        <f>SUM(L72:L74)</f>
        <v>314229628</v>
      </c>
    </row>
    <row r="76" spans="1:12" ht="16.5" customHeight="1" thickTop="1" x14ac:dyDescent="0.25">
      <c r="A76" s="97"/>
      <c r="C76" s="127"/>
      <c r="D76" s="127"/>
      <c r="E76" s="127"/>
      <c r="F76" s="137"/>
      <c r="G76" s="127"/>
      <c r="H76" s="137"/>
      <c r="I76" s="127"/>
      <c r="J76" s="137"/>
      <c r="K76" s="127"/>
      <c r="L76" s="137"/>
    </row>
    <row r="77" spans="1:12" ht="16.5" customHeight="1" x14ac:dyDescent="0.25">
      <c r="A77" s="91" t="s">
        <v>226</v>
      </c>
      <c r="F77" s="175"/>
      <c r="G77" s="175"/>
      <c r="H77" s="175"/>
      <c r="I77" s="175"/>
      <c r="J77" s="175"/>
      <c r="K77" s="175"/>
      <c r="L77" s="175"/>
    </row>
    <row r="78" spans="1:12" ht="16.5" customHeight="1" x14ac:dyDescent="0.25">
      <c r="A78" s="91"/>
      <c r="B78" s="153" t="s">
        <v>101</v>
      </c>
      <c r="F78" s="175"/>
      <c r="G78" s="175"/>
      <c r="H78" s="175"/>
      <c r="I78" s="175"/>
      <c r="J78" s="175"/>
      <c r="K78" s="175"/>
      <c r="L78" s="175"/>
    </row>
    <row r="79" spans="1:12" ht="16.5" customHeight="1" x14ac:dyDescent="0.25">
      <c r="A79" s="159"/>
      <c r="B79" s="170" t="s">
        <v>241</v>
      </c>
      <c r="F79" s="1">
        <v>243904264</v>
      </c>
      <c r="G79" s="175"/>
      <c r="H79" s="1">
        <v>430848672</v>
      </c>
      <c r="I79" s="175"/>
      <c r="J79" s="1">
        <v>289662241</v>
      </c>
      <c r="K79" s="175"/>
      <c r="L79" s="1">
        <v>314229628</v>
      </c>
    </row>
    <row r="80" spans="1:12" ht="16.5" customHeight="1" x14ac:dyDescent="0.25">
      <c r="A80" s="159"/>
      <c r="B80" s="176" t="s">
        <v>100</v>
      </c>
      <c r="F80" s="3">
        <v>-28327683</v>
      </c>
      <c r="G80" s="175"/>
      <c r="H80" s="3">
        <v>119458010</v>
      </c>
      <c r="I80" s="175"/>
      <c r="J80" s="3">
        <v>0</v>
      </c>
      <c r="K80" s="175"/>
      <c r="L80" s="3">
        <v>0</v>
      </c>
    </row>
    <row r="81" spans="1:12" ht="16.5" customHeight="1" x14ac:dyDescent="0.25">
      <c r="A81" s="97"/>
      <c r="F81" s="1"/>
      <c r="G81" s="175"/>
      <c r="H81" s="1"/>
      <c r="I81" s="175"/>
      <c r="J81" s="1"/>
      <c r="K81" s="175"/>
      <c r="L81" s="1"/>
    </row>
    <row r="82" spans="1:12" ht="16.5" customHeight="1" thickBot="1" x14ac:dyDescent="0.3">
      <c r="A82" s="97"/>
      <c r="F82" s="4">
        <f>SUM(F79:F81)</f>
        <v>215576581</v>
      </c>
      <c r="G82" s="175"/>
      <c r="H82" s="4">
        <f>SUM(H79:H81)</f>
        <v>550306682</v>
      </c>
      <c r="I82" s="175"/>
      <c r="J82" s="4">
        <f>SUM(J79:J81)</f>
        <v>289662241</v>
      </c>
      <c r="K82" s="175"/>
      <c r="L82" s="4">
        <f>SUM(L79:L81)</f>
        <v>314229628</v>
      </c>
    </row>
    <row r="83" spans="1:12" ht="16.5" customHeight="1" thickTop="1" x14ac:dyDescent="0.25">
      <c r="A83" s="97"/>
      <c r="G83" s="175"/>
      <c r="I83" s="175"/>
      <c r="K83" s="175"/>
    </row>
    <row r="84" spans="1:12" ht="16.5" customHeight="1" x14ac:dyDescent="0.25">
      <c r="A84" s="91" t="s">
        <v>102</v>
      </c>
      <c r="B84" s="97"/>
      <c r="C84" s="97"/>
      <c r="D84" s="96"/>
      <c r="E84" s="95"/>
      <c r="F84" s="95"/>
      <c r="G84" s="95"/>
      <c r="H84" s="95"/>
      <c r="I84" s="95"/>
      <c r="J84" s="95"/>
      <c r="K84" s="95"/>
      <c r="L84" s="95"/>
    </row>
    <row r="85" spans="1:12" ht="16.5" customHeight="1" x14ac:dyDescent="0.25">
      <c r="A85" s="91"/>
      <c r="B85" s="22" t="s">
        <v>180</v>
      </c>
      <c r="C85" s="22"/>
      <c r="D85" s="96"/>
      <c r="E85" s="97"/>
      <c r="F85" s="177">
        <v>0.45300000000000001</v>
      </c>
      <c r="G85" s="178"/>
      <c r="H85" s="177">
        <v>0.79200000000000004</v>
      </c>
      <c r="I85" s="178"/>
      <c r="J85" s="177">
        <v>0.53</v>
      </c>
      <c r="K85" s="178"/>
      <c r="L85" s="177">
        <v>0.57999999999999996</v>
      </c>
    </row>
    <row r="86" spans="1:12" s="24" customFormat="1" ht="16.5" customHeight="1" x14ac:dyDescent="0.25">
      <c r="B86" s="22"/>
      <c r="C86" s="22"/>
      <c r="D86" s="31"/>
      <c r="E86" s="20"/>
      <c r="F86" s="23"/>
      <c r="G86" s="30"/>
      <c r="H86" s="23"/>
      <c r="I86" s="30"/>
      <c r="J86" s="23"/>
      <c r="K86" s="30"/>
      <c r="L86" s="23"/>
    </row>
    <row r="87" spans="1:12" s="24" customFormat="1" ht="16.5" customHeight="1" x14ac:dyDescent="0.25">
      <c r="B87" s="22"/>
      <c r="C87" s="22"/>
      <c r="D87" s="31"/>
      <c r="E87" s="20"/>
      <c r="F87" s="23"/>
      <c r="G87" s="30"/>
      <c r="H87" s="23"/>
      <c r="I87" s="30"/>
      <c r="J87" s="23"/>
      <c r="K87" s="30"/>
      <c r="L87" s="23"/>
    </row>
    <row r="88" spans="1:12" ht="16.5" customHeight="1" x14ac:dyDescent="0.25">
      <c r="A88" s="91"/>
      <c r="C88" s="97"/>
      <c r="D88" s="96"/>
      <c r="E88" s="97"/>
      <c r="F88" s="177"/>
      <c r="G88" s="177"/>
      <c r="H88" s="177"/>
      <c r="I88" s="177"/>
      <c r="J88" s="177"/>
      <c r="K88" s="177"/>
      <c r="L88" s="177"/>
    </row>
    <row r="89" spans="1:12" ht="16.5" customHeight="1" x14ac:dyDescent="0.25">
      <c r="A89" s="91"/>
      <c r="C89" s="97"/>
      <c r="D89" s="96"/>
      <c r="E89" s="97"/>
      <c r="F89" s="177"/>
      <c r="G89" s="177"/>
      <c r="H89" s="177"/>
      <c r="I89" s="177"/>
      <c r="J89" s="177"/>
      <c r="K89" s="177"/>
      <c r="L89" s="177"/>
    </row>
    <row r="90" spans="1:12" ht="16.5" customHeight="1" x14ac:dyDescent="0.25">
      <c r="A90" s="91"/>
      <c r="C90" s="97"/>
      <c r="D90" s="96"/>
      <c r="E90" s="97"/>
      <c r="F90" s="177"/>
      <c r="G90" s="177"/>
      <c r="H90" s="177"/>
      <c r="I90" s="177"/>
      <c r="J90" s="177"/>
      <c r="K90" s="177"/>
      <c r="L90" s="177"/>
    </row>
    <row r="91" spans="1:12" ht="16.5" customHeight="1" x14ac:dyDescent="0.25">
      <c r="A91" s="91"/>
      <c r="C91" s="97"/>
      <c r="D91" s="96"/>
      <c r="E91" s="97"/>
      <c r="F91" s="177"/>
      <c r="G91" s="177"/>
      <c r="H91" s="177"/>
      <c r="I91" s="177"/>
      <c r="J91" s="177"/>
      <c r="K91" s="177"/>
      <c r="L91" s="177"/>
    </row>
    <row r="92" spans="1:12" ht="16.5" customHeight="1" x14ac:dyDescent="0.25">
      <c r="A92" s="91"/>
      <c r="C92" s="97"/>
      <c r="D92" s="96"/>
      <c r="E92" s="97"/>
      <c r="F92" s="177"/>
      <c r="G92" s="177"/>
      <c r="H92" s="177"/>
      <c r="I92" s="177"/>
      <c r="J92" s="177"/>
      <c r="K92" s="177"/>
      <c r="L92" s="177"/>
    </row>
    <row r="93" spans="1:12" ht="16.5" customHeight="1" x14ac:dyDescent="0.25">
      <c r="A93" s="91"/>
      <c r="C93" s="97"/>
      <c r="D93" s="96"/>
      <c r="E93" s="97"/>
      <c r="F93" s="177"/>
      <c r="G93" s="177"/>
      <c r="H93" s="177"/>
      <c r="I93" s="177"/>
      <c r="J93" s="177"/>
      <c r="K93" s="177"/>
      <c r="L93" s="177"/>
    </row>
    <row r="94" spans="1:12" ht="16.5" customHeight="1" x14ac:dyDescent="0.25">
      <c r="A94" s="91"/>
      <c r="C94" s="97"/>
      <c r="D94" s="96"/>
      <c r="E94" s="97"/>
      <c r="F94" s="177"/>
      <c r="G94" s="177"/>
      <c r="H94" s="177"/>
      <c r="I94" s="177"/>
      <c r="J94" s="177"/>
      <c r="K94" s="177"/>
      <c r="L94" s="177"/>
    </row>
    <row r="95" spans="1:12" ht="16.5" customHeight="1" x14ac:dyDescent="0.25">
      <c r="A95" s="91"/>
      <c r="C95" s="97"/>
      <c r="D95" s="96"/>
      <c r="E95" s="97"/>
      <c r="F95" s="177"/>
      <c r="G95" s="177"/>
      <c r="H95" s="177"/>
      <c r="I95" s="177"/>
      <c r="J95" s="177"/>
      <c r="K95" s="177"/>
      <c r="L95" s="177"/>
    </row>
    <row r="96" spans="1:12" ht="16.5" customHeight="1" x14ac:dyDescent="0.25">
      <c r="A96" s="91"/>
      <c r="C96" s="97"/>
      <c r="D96" s="96"/>
      <c r="E96" s="97"/>
      <c r="F96" s="177"/>
      <c r="G96" s="177"/>
      <c r="H96" s="177"/>
      <c r="I96" s="177"/>
      <c r="J96" s="177"/>
      <c r="K96" s="177"/>
      <c r="L96" s="177"/>
    </row>
    <row r="97" spans="1:12" ht="16.5" customHeight="1" x14ac:dyDescent="0.25">
      <c r="A97" s="91"/>
      <c r="C97" s="97"/>
      <c r="D97" s="96"/>
      <c r="E97" s="97"/>
      <c r="F97" s="177"/>
      <c r="G97" s="177"/>
      <c r="H97" s="177"/>
      <c r="I97" s="177"/>
      <c r="J97" s="177"/>
      <c r="K97" s="177"/>
      <c r="L97" s="177"/>
    </row>
    <row r="98" spans="1:12" ht="16.5" customHeight="1" x14ac:dyDescent="0.25">
      <c r="A98" s="91"/>
      <c r="C98" s="97"/>
      <c r="D98" s="96"/>
      <c r="E98" s="97"/>
      <c r="F98" s="177"/>
      <c r="G98" s="177"/>
      <c r="H98" s="177"/>
      <c r="I98" s="177"/>
      <c r="J98" s="177"/>
      <c r="K98" s="177"/>
      <c r="L98" s="177"/>
    </row>
    <row r="99" spans="1:12" ht="16.5" customHeight="1" x14ac:dyDescent="0.25">
      <c r="A99" s="91"/>
      <c r="C99" s="97"/>
      <c r="D99" s="96"/>
      <c r="E99" s="97"/>
      <c r="F99" s="177"/>
      <c r="G99" s="177"/>
      <c r="H99" s="177"/>
      <c r="I99" s="177"/>
      <c r="J99" s="177"/>
      <c r="K99" s="177"/>
      <c r="L99" s="177"/>
    </row>
    <row r="100" spans="1:12" ht="16.5" customHeight="1" x14ac:dyDescent="0.25">
      <c r="A100" s="91"/>
      <c r="C100" s="97"/>
      <c r="D100" s="96"/>
      <c r="E100" s="97"/>
      <c r="F100" s="177"/>
      <c r="G100" s="177"/>
      <c r="H100" s="177"/>
      <c r="I100" s="177"/>
      <c r="J100" s="177"/>
      <c r="K100" s="177"/>
      <c r="L100" s="177"/>
    </row>
    <row r="101" spans="1:12" ht="16.5" customHeight="1" x14ac:dyDescent="0.25">
      <c r="A101" s="91"/>
      <c r="C101" s="97"/>
      <c r="D101" s="96"/>
      <c r="E101" s="97"/>
      <c r="F101" s="177"/>
      <c r="G101" s="177"/>
      <c r="H101" s="177"/>
      <c r="I101" s="177"/>
      <c r="J101" s="177"/>
      <c r="K101" s="177"/>
      <c r="L101" s="177"/>
    </row>
    <row r="102" spans="1:12" ht="16.5" customHeight="1" x14ac:dyDescent="0.25">
      <c r="A102" s="91"/>
      <c r="C102" s="97"/>
      <c r="D102" s="96"/>
      <c r="E102" s="97"/>
      <c r="F102" s="177"/>
      <c r="G102" s="177"/>
      <c r="H102" s="177"/>
      <c r="I102" s="177"/>
      <c r="J102" s="177"/>
      <c r="K102" s="177"/>
      <c r="L102" s="177"/>
    </row>
    <row r="103" spans="1:12" ht="16.5" customHeight="1" x14ac:dyDescent="0.25">
      <c r="A103" s="91"/>
      <c r="C103" s="97"/>
      <c r="D103" s="96"/>
      <c r="E103" s="97"/>
      <c r="F103" s="177"/>
      <c r="G103" s="177"/>
      <c r="H103" s="177"/>
      <c r="I103" s="177"/>
      <c r="J103" s="177"/>
      <c r="K103" s="177"/>
      <c r="L103" s="177"/>
    </row>
    <row r="104" spans="1:12" ht="16.5" customHeight="1" x14ac:dyDescent="0.25">
      <c r="A104" s="91"/>
      <c r="C104" s="97"/>
      <c r="D104" s="96"/>
      <c r="E104" s="97"/>
      <c r="F104" s="177"/>
      <c r="G104" s="177"/>
      <c r="H104" s="177"/>
      <c r="I104" s="177"/>
      <c r="J104" s="177"/>
      <c r="K104" s="177"/>
      <c r="L104" s="177"/>
    </row>
    <row r="105" spans="1:12" ht="16.5" customHeight="1" x14ac:dyDescent="0.25">
      <c r="A105" s="91"/>
      <c r="C105" s="97"/>
      <c r="D105" s="96"/>
      <c r="E105" s="97"/>
      <c r="F105" s="177"/>
      <c r="G105" s="177"/>
      <c r="H105" s="177"/>
      <c r="I105" s="177"/>
      <c r="J105" s="177"/>
      <c r="K105" s="177"/>
      <c r="L105" s="177"/>
    </row>
    <row r="106" spans="1:12" ht="16.5" customHeight="1" x14ac:dyDescent="0.25">
      <c r="A106" s="91"/>
      <c r="C106" s="97"/>
      <c r="D106" s="96"/>
      <c r="E106" s="97"/>
      <c r="F106" s="177"/>
      <c r="G106" s="177"/>
      <c r="H106" s="177"/>
      <c r="I106" s="177"/>
      <c r="J106" s="177"/>
      <c r="K106" s="177"/>
      <c r="L106" s="177"/>
    </row>
    <row r="107" spans="1:12" ht="16.5" customHeight="1" x14ac:dyDescent="0.25">
      <c r="A107" s="91"/>
      <c r="C107" s="97"/>
      <c r="D107" s="96"/>
      <c r="E107" s="97"/>
      <c r="F107" s="177"/>
      <c r="G107" s="177"/>
      <c r="H107" s="177"/>
      <c r="I107" s="177"/>
      <c r="J107" s="177"/>
      <c r="K107" s="177"/>
      <c r="L107" s="177"/>
    </row>
    <row r="108" spans="1:12" ht="17.25" customHeight="1" x14ac:dyDescent="0.25">
      <c r="A108" s="91"/>
      <c r="C108" s="97"/>
      <c r="D108" s="96"/>
      <c r="E108" s="97"/>
      <c r="F108" s="177"/>
      <c r="G108" s="177"/>
      <c r="H108" s="177"/>
      <c r="I108" s="177"/>
      <c r="J108" s="177"/>
      <c r="K108" s="177"/>
      <c r="L108" s="177"/>
    </row>
    <row r="111" spans="1:12" ht="18" customHeight="1" x14ac:dyDescent="0.25"/>
    <row r="112" spans="1:12" ht="17.25" customHeight="1" x14ac:dyDescent="0.25"/>
    <row r="113" spans="1:12" s="24" customFormat="1" ht="21.95" customHeight="1" x14ac:dyDescent="0.25">
      <c r="A113" s="187" t="str">
        <f>A60</f>
        <v>The condensed notes to the interim financial information are an integral part of this interim financial information.</v>
      </c>
      <c r="B113" s="188"/>
      <c r="C113" s="188"/>
      <c r="D113" s="188"/>
      <c r="E113" s="188"/>
      <c r="F113" s="188"/>
      <c r="G113" s="188"/>
      <c r="H113" s="188"/>
      <c r="I113" s="188"/>
      <c r="J113" s="188"/>
      <c r="K113" s="188"/>
      <c r="L113" s="188"/>
    </row>
  </sheetData>
  <mergeCells count="1">
    <mergeCell ref="A113:L113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A9549-1FF1-4CC5-A3F4-763D8E9CF17C}">
  <dimension ref="A1:AB46"/>
  <sheetViews>
    <sheetView topLeftCell="A4" zoomScaleNormal="100" zoomScaleSheetLayoutView="100" workbookViewId="0">
      <selection activeCell="L35" sqref="L35"/>
    </sheetView>
  </sheetViews>
  <sheetFormatPr defaultColWidth="9.42578125" defaultRowHeight="16.5" customHeight="1" x14ac:dyDescent="0.25"/>
  <cols>
    <col min="1" max="2" width="1.42578125" style="127" customWidth="1"/>
    <col min="3" max="3" width="32.5703125" style="127" customWidth="1"/>
    <col min="4" max="4" width="5.140625" style="124" customWidth="1"/>
    <col min="5" max="5" width="0.5703125" style="125" customWidth="1"/>
    <col min="6" max="6" width="12" style="126" customWidth="1"/>
    <col min="7" max="7" width="0.5703125" style="125" customWidth="1"/>
    <col min="8" max="8" width="11.5703125" style="126" customWidth="1"/>
    <col min="9" max="9" width="0.5703125" style="125" customWidth="1"/>
    <col min="10" max="10" width="11.42578125" style="126" customWidth="1"/>
    <col min="11" max="11" width="0.5703125" style="125" customWidth="1"/>
    <col min="12" max="12" width="11.42578125" style="125" customWidth="1"/>
    <col min="13" max="13" width="0.5703125" style="125" customWidth="1"/>
    <col min="14" max="14" width="12.5703125" style="126" customWidth="1"/>
    <col min="15" max="15" width="0.5703125" style="125" customWidth="1"/>
    <col min="16" max="16" width="13.42578125" style="125" customWidth="1"/>
    <col min="17" max="17" width="0.5703125" style="125" customWidth="1"/>
    <col min="18" max="18" width="11" style="125" customWidth="1"/>
    <col min="19" max="19" width="0.5703125" style="125" customWidth="1"/>
    <col min="20" max="20" width="12.42578125" style="126" customWidth="1"/>
    <col min="21" max="21" width="0.5703125" style="126" customWidth="1"/>
    <col min="22" max="22" width="13.42578125" style="126" customWidth="1"/>
    <col min="23" max="23" width="0.5703125" style="125" customWidth="1"/>
    <col min="24" max="24" width="12.42578125" style="125" customWidth="1"/>
    <col min="25" max="25" width="0.5703125" style="125" customWidth="1"/>
    <col min="26" max="26" width="13.5703125" style="126" customWidth="1"/>
    <col min="27" max="27" width="0.5703125" style="125" customWidth="1"/>
    <col min="28" max="28" width="13" style="126" customWidth="1"/>
    <col min="29" max="16384" width="9.42578125" style="127"/>
  </cols>
  <sheetData>
    <row r="1" spans="1:28" ht="16.5" customHeight="1" x14ac:dyDescent="0.25">
      <c r="A1" s="102" t="str">
        <f>'5-6 (3m)'!A1</f>
        <v>Interlink Communication Public Company Limited</v>
      </c>
      <c r="B1" s="123"/>
      <c r="C1" s="123"/>
      <c r="AB1" s="106" t="s">
        <v>5</v>
      </c>
    </row>
    <row r="2" spans="1:28" ht="16.5" customHeight="1" x14ac:dyDescent="0.25">
      <c r="A2" s="102" t="s">
        <v>103</v>
      </c>
      <c r="B2" s="123"/>
      <c r="C2" s="123"/>
      <c r="AB2" s="108"/>
    </row>
    <row r="3" spans="1:28" ht="16.5" customHeight="1" x14ac:dyDescent="0.25">
      <c r="A3" s="109" t="str">
        <f>'7-8(9m)'!A3</f>
        <v>For the nine-month period ended 30 September 2025</v>
      </c>
      <c r="B3" s="128"/>
      <c r="C3" s="128"/>
      <c r="D3" s="129"/>
      <c r="E3" s="130"/>
      <c r="F3" s="131"/>
      <c r="G3" s="130"/>
      <c r="H3" s="131"/>
      <c r="I3" s="130"/>
      <c r="J3" s="131"/>
      <c r="K3" s="130"/>
      <c r="L3" s="130"/>
      <c r="M3" s="130"/>
      <c r="N3" s="131"/>
      <c r="O3" s="130"/>
      <c r="P3" s="130"/>
      <c r="Q3" s="130"/>
      <c r="R3" s="130"/>
      <c r="S3" s="130"/>
      <c r="T3" s="131"/>
      <c r="U3" s="131"/>
      <c r="V3" s="131"/>
      <c r="W3" s="130"/>
      <c r="X3" s="130"/>
      <c r="Y3" s="130"/>
      <c r="Z3" s="131"/>
      <c r="AA3" s="130"/>
      <c r="AB3" s="131"/>
    </row>
    <row r="6" spans="1:28" ht="16.5" customHeight="1" x14ac:dyDescent="0.25">
      <c r="B6" s="132"/>
      <c r="C6" s="132"/>
      <c r="D6" s="133"/>
      <c r="E6" s="132"/>
      <c r="F6" s="134"/>
      <c r="G6" s="135"/>
      <c r="H6" s="134"/>
      <c r="I6" s="135"/>
      <c r="J6" s="134"/>
      <c r="K6" s="135"/>
      <c r="L6" s="135"/>
      <c r="M6" s="135"/>
      <c r="N6" s="134"/>
      <c r="O6" s="135"/>
      <c r="P6" s="135"/>
      <c r="Q6" s="135"/>
      <c r="R6" s="135"/>
      <c r="S6" s="135"/>
      <c r="T6" s="134"/>
      <c r="U6" s="134"/>
      <c r="V6" s="134"/>
      <c r="W6" s="135"/>
      <c r="X6" s="135"/>
      <c r="Y6" s="135"/>
      <c r="Z6" s="134"/>
      <c r="AA6" s="135"/>
      <c r="AB6" s="134" t="s">
        <v>104</v>
      </c>
    </row>
    <row r="7" spans="1:28" ht="16.5" customHeight="1" x14ac:dyDescent="0.25">
      <c r="B7" s="132"/>
      <c r="C7" s="132"/>
      <c r="D7" s="133"/>
      <c r="E7" s="132"/>
      <c r="F7" s="189" t="s">
        <v>105</v>
      </c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  <c r="X7" s="189"/>
      <c r="Y7" s="132"/>
      <c r="Z7" s="108"/>
      <c r="AA7" s="132"/>
      <c r="AB7" s="108"/>
    </row>
    <row r="8" spans="1:28" ht="16.5" customHeight="1" x14ac:dyDescent="0.25">
      <c r="B8" s="132"/>
      <c r="C8" s="132"/>
      <c r="D8" s="133"/>
      <c r="E8" s="132"/>
      <c r="F8" s="108"/>
      <c r="G8" s="132"/>
      <c r="H8" s="108"/>
      <c r="I8" s="132"/>
      <c r="J8" s="108"/>
      <c r="K8" s="132"/>
      <c r="L8" s="190" t="s">
        <v>74</v>
      </c>
      <c r="M8" s="190"/>
      <c r="N8" s="190"/>
      <c r="O8" s="190"/>
      <c r="P8" s="190"/>
      <c r="Q8" s="190"/>
      <c r="R8" s="190"/>
      <c r="S8" s="132"/>
      <c r="T8" s="191" t="s">
        <v>106</v>
      </c>
      <c r="U8" s="191"/>
      <c r="V8" s="191"/>
      <c r="W8" s="132"/>
      <c r="X8" s="132"/>
      <c r="Y8" s="132"/>
      <c r="Z8" s="108"/>
      <c r="AA8" s="132"/>
      <c r="AB8" s="108"/>
    </row>
    <row r="9" spans="1:28" ht="16.5" customHeight="1" x14ac:dyDescent="0.25">
      <c r="B9" s="132"/>
      <c r="C9" s="132"/>
      <c r="D9" s="133"/>
      <c r="E9" s="132"/>
      <c r="F9" s="108"/>
      <c r="G9" s="132"/>
      <c r="H9" s="108"/>
      <c r="I9" s="132"/>
      <c r="J9" s="108"/>
      <c r="K9" s="132"/>
      <c r="L9" s="5"/>
      <c r="M9" s="5"/>
      <c r="N9" s="5"/>
      <c r="O9" s="5"/>
      <c r="P9" s="5" t="s">
        <v>107</v>
      </c>
      <c r="Q9" s="5"/>
      <c r="R9" s="5"/>
      <c r="S9" s="132"/>
      <c r="T9" s="5"/>
      <c r="U9" s="5"/>
      <c r="V9" s="5"/>
      <c r="W9" s="132"/>
      <c r="X9" s="132"/>
      <c r="Y9" s="132"/>
      <c r="Z9" s="108"/>
      <c r="AA9" s="132"/>
      <c r="AB9" s="108"/>
    </row>
    <row r="10" spans="1:28" ht="16.5" customHeight="1" x14ac:dyDescent="0.25">
      <c r="B10" s="132"/>
      <c r="C10" s="132"/>
      <c r="D10" s="133"/>
      <c r="E10" s="132"/>
      <c r="F10" s="108"/>
      <c r="G10" s="132"/>
      <c r="H10" s="108"/>
      <c r="I10" s="132"/>
      <c r="J10" s="108"/>
      <c r="K10" s="5"/>
      <c r="L10" s="132" t="s">
        <v>108</v>
      </c>
      <c r="M10" s="5"/>
      <c r="N10" s="6"/>
      <c r="O10" s="5"/>
      <c r="P10" s="5" t="s">
        <v>109</v>
      </c>
      <c r="Q10" s="5"/>
      <c r="R10" s="5"/>
      <c r="S10" s="132"/>
      <c r="T10" s="5"/>
      <c r="U10" s="5"/>
      <c r="V10" s="5"/>
      <c r="W10" s="132"/>
      <c r="X10" s="132"/>
      <c r="Y10" s="132"/>
      <c r="Z10" s="108"/>
      <c r="AA10" s="132"/>
      <c r="AB10" s="108"/>
    </row>
    <row r="11" spans="1:28" ht="16.5" customHeight="1" x14ac:dyDescent="0.25">
      <c r="B11" s="132"/>
      <c r="C11" s="132"/>
      <c r="D11" s="133"/>
      <c r="E11" s="132"/>
      <c r="F11" s="108"/>
      <c r="G11" s="132"/>
      <c r="H11" s="108"/>
      <c r="I11" s="132"/>
      <c r="J11" s="108"/>
      <c r="K11" s="132"/>
      <c r="L11" s="7" t="s">
        <v>110</v>
      </c>
      <c r="M11" s="132"/>
      <c r="N11" s="6" t="s">
        <v>108</v>
      </c>
      <c r="O11" s="132"/>
      <c r="P11" s="132" t="s">
        <v>111</v>
      </c>
      <c r="Q11" s="132"/>
      <c r="R11" s="132"/>
      <c r="S11" s="132"/>
      <c r="T11" s="5"/>
      <c r="U11" s="5"/>
      <c r="V11" s="5"/>
      <c r="W11" s="132"/>
      <c r="X11" s="132"/>
      <c r="Y11" s="132"/>
      <c r="Z11" s="108"/>
      <c r="AA11" s="132"/>
      <c r="AB11" s="108"/>
    </row>
    <row r="12" spans="1:28" ht="16.5" customHeight="1" x14ac:dyDescent="0.25">
      <c r="D12" s="133"/>
      <c r="E12" s="8"/>
      <c r="F12" s="7" t="s">
        <v>112</v>
      </c>
      <c r="G12" s="8"/>
      <c r="H12" s="115" t="s">
        <v>108</v>
      </c>
      <c r="I12" s="8"/>
      <c r="J12" s="115" t="s">
        <v>108</v>
      </c>
      <c r="K12" s="8"/>
      <c r="L12" s="7" t="s">
        <v>113</v>
      </c>
      <c r="M12" s="8"/>
      <c r="N12" s="108" t="s">
        <v>114</v>
      </c>
      <c r="O12" s="8"/>
      <c r="P12" s="7" t="s">
        <v>115</v>
      </c>
      <c r="Q12" s="8"/>
      <c r="R12" s="7" t="s">
        <v>116</v>
      </c>
      <c r="S12" s="8"/>
      <c r="T12" s="127"/>
      <c r="U12" s="127"/>
      <c r="V12" s="127"/>
      <c r="W12" s="8"/>
      <c r="X12" s="127"/>
      <c r="Y12" s="8"/>
      <c r="Z12" s="7"/>
      <c r="AA12" s="8"/>
      <c r="AB12" s="7"/>
    </row>
    <row r="13" spans="1:28" ht="16.5" customHeight="1" x14ac:dyDescent="0.25">
      <c r="D13" s="133"/>
      <c r="E13" s="8"/>
      <c r="F13" s="115" t="s">
        <v>117</v>
      </c>
      <c r="G13" s="8"/>
      <c r="H13" s="115" t="s">
        <v>118</v>
      </c>
      <c r="I13" s="8"/>
      <c r="J13" s="115" t="s">
        <v>119</v>
      </c>
      <c r="K13" s="8"/>
      <c r="L13" s="7" t="s">
        <v>120</v>
      </c>
      <c r="M13" s="8"/>
      <c r="N13" s="115" t="s">
        <v>121</v>
      </c>
      <c r="O13" s="8"/>
      <c r="P13" s="7" t="s">
        <v>122</v>
      </c>
      <c r="Q13" s="8"/>
      <c r="R13" s="7" t="s">
        <v>123</v>
      </c>
      <c r="S13" s="8"/>
      <c r="T13" s="115" t="s">
        <v>124</v>
      </c>
      <c r="U13" s="115"/>
      <c r="V13" s="7"/>
      <c r="W13" s="8"/>
      <c r="X13" s="7" t="s">
        <v>125</v>
      </c>
      <c r="Y13" s="8"/>
      <c r="Z13" s="7" t="s">
        <v>126</v>
      </c>
      <c r="AA13" s="8"/>
      <c r="AB13" s="7"/>
    </row>
    <row r="14" spans="1:28" ht="16.5" customHeight="1" x14ac:dyDescent="0.25">
      <c r="D14" s="133"/>
      <c r="E14" s="8"/>
      <c r="F14" s="108" t="s">
        <v>127</v>
      </c>
      <c r="G14" s="8"/>
      <c r="H14" s="115" t="s">
        <v>128</v>
      </c>
      <c r="I14" s="8"/>
      <c r="J14" s="115" t="s">
        <v>129</v>
      </c>
      <c r="K14" s="8"/>
      <c r="L14" s="115" t="s">
        <v>129</v>
      </c>
      <c r="M14" s="8"/>
      <c r="N14" s="115" t="s">
        <v>130</v>
      </c>
      <c r="O14" s="8"/>
      <c r="P14" s="7" t="s">
        <v>131</v>
      </c>
      <c r="Q14" s="8"/>
      <c r="R14" s="7" t="s">
        <v>132</v>
      </c>
      <c r="S14" s="8"/>
      <c r="T14" s="115" t="s">
        <v>133</v>
      </c>
      <c r="U14" s="115"/>
      <c r="V14" s="7" t="s">
        <v>73</v>
      </c>
      <c r="W14" s="8"/>
      <c r="X14" s="7" t="s">
        <v>76</v>
      </c>
      <c r="Y14" s="8"/>
      <c r="Z14" s="7" t="s">
        <v>134</v>
      </c>
      <c r="AA14" s="8"/>
      <c r="AB14" s="7" t="s">
        <v>135</v>
      </c>
    </row>
    <row r="15" spans="1:28" ht="16.5" customHeight="1" x14ac:dyDescent="0.25">
      <c r="D15" s="180" t="s">
        <v>8</v>
      </c>
      <c r="E15" s="8"/>
      <c r="F15" s="9" t="s">
        <v>9</v>
      </c>
      <c r="G15" s="10"/>
      <c r="H15" s="9" t="s">
        <v>9</v>
      </c>
      <c r="I15" s="8"/>
      <c r="J15" s="9" t="s">
        <v>9</v>
      </c>
      <c r="K15" s="8"/>
      <c r="L15" s="9" t="s">
        <v>9</v>
      </c>
      <c r="M15" s="8"/>
      <c r="N15" s="9" t="s">
        <v>9</v>
      </c>
      <c r="O15" s="8"/>
      <c r="P15" s="9" t="s">
        <v>9</v>
      </c>
      <c r="Q15" s="8"/>
      <c r="R15" s="9" t="s">
        <v>9</v>
      </c>
      <c r="S15" s="8"/>
      <c r="T15" s="9" t="s">
        <v>9</v>
      </c>
      <c r="U15" s="11"/>
      <c r="V15" s="9" t="s">
        <v>9</v>
      </c>
      <c r="W15" s="8"/>
      <c r="X15" s="9" t="s">
        <v>9</v>
      </c>
      <c r="Y15" s="8"/>
      <c r="Z15" s="9" t="s">
        <v>9</v>
      </c>
      <c r="AA15" s="8"/>
      <c r="AB15" s="9" t="s">
        <v>9</v>
      </c>
    </row>
    <row r="16" spans="1:28" ht="16.5" customHeight="1" x14ac:dyDescent="0.25">
      <c r="D16" s="133"/>
      <c r="E16" s="8"/>
      <c r="F16" s="11"/>
      <c r="G16" s="10"/>
      <c r="H16" s="11"/>
      <c r="I16" s="8"/>
      <c r="J16" s="11"/>
      <c r="K16" s="8"/>
      <c r="L16" s="8"/>
      <c r="M16" s="8"/>
      <c r="N16" s="11"/>
      <c r="O16" s="8"/>
      <c r="P16" s="8"/>
      <c r="Q16" s="8"/>
      <c r="R16" s="8"/>
      <c r="S16" s="8"/>
      <c r="T16" s="11"/>
      <c r="U16" s="11"/>
      <c r="V16" s="11"/>
      <c r="W16" s="8"/>
      <c r="X16" s="8"/>
      <c r="Y16" s="8"/>
      <c r="Z16" s="11"/>
      <c r="AA16" s="8"/>
      <c r="AB16" s="11"/>
    </row>
    <row r="17" spans="1:28" ht="16.5" customHeight="1" x14ac:dyDescent="0.25">
      <c r="A17" s="102" t="s">
        <v>138</v>
      </c>
      <c r="B17" s="105"/>
      <c r="C17" s="105"/>
      <c r="E17" s="126"/>
      <c r="F17" s="136">
        <v>543632325</v>
      </c>
      <c r="G17" s="127"/>
      <c r="H17" s="136">
        <v>770857410</v>
      </c>
      <c r="I17" s="126"/>
      <c r="J17" s="12">
        <v>37817556</v>
      </c>
      <c r="K17" s="127"/>
      <c r="L17" s="12">
        <v>165437396</v>
      </c>
      <c r="M17" s="127"/>
      <c r="N17" s="136">
        <v>574366868</v>
      </c>
      <c r="O17" s="126"/>
      <c r="P17" s="13">
        <v>-4364073</v>
      </c>
      <c r="Q17" s="126"/>
      <c r="R17" s="12">
        <f>SUM(L17:P17)</f>
        <v>735440191</v>
      </c>
      <c r="S17" s="126"/>
      <c r="T17" s="136">
        <v>54363233</v>
      </c>
      <c r="U17" s="127"/>
      <c r="V17" s="136">
        <v>1940758921</v>
      </c>
      <c r="W17" s="126"/>
      <c r="X17" s="148">
        <f>SUM(V17,T17,R17,H17,F17,J17)</f>
        <v>4082869636</v>
      </c>
      <c r="Y17" s="126"/>
      <c r="Z17" s="136">
        <v>2187217057</v>
      </c>
      <c r="AA17" s="126"/>
      <c r="AB17" s="16">
        <f>SUM(Z17,X17)</f>
        <v>6270086693</v>
      </c>
    </row>
    <row r="18" spans="1:28" ht="6" customHeight="1" x14ac:dyDescent="0.25">
      <c r="A18" s="102"/>
      <c r="B18" s="102"/>
      <c r="E18" s="126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37"/>
      <c r="X18" s="137"/>
      <c r="Y18" s="137"/>
      <c r="Z18" s="12"/>
      <c r="AA18" s="137"/>
      <c r="AB18" s="12"/>
    </row>
    <row r="19" spans="1:28" ht="16.5" customHeight="1" x14ac:dyDescent="0.25">
      <c r="A19" s="138" t="s">
        <v>136</v>
      </c>
      <c r="B19" s="138"/>
      <c r="C19" s="139"/>
      <c r="D19" s="140"/>
      <c r="E19" s="126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37"/>
      <c r="X19" s="137"/>
      <c r="Y19" s="137"/>
      <c r="Z19" s="12"/>
      <c r="AA19" s="137"/>
      <c r="AB19" s="12"/>
    </row>
    <row r="20" spans="1:28" ht="16.5" customHeight="1" x14ac:dyDescent="0.25">
      <c r="A20" s="105" t="s">
        <v>259</v>
      </c>
      <c r="B20" s="138"/>
      <c r="C20" s="139"/>
      <c r="D20" s="140"/>
      <c r="E20" s="126"/>
      <c r="F20" s="12">
        <v>0</v>
      </c>
      <c r="G20" s="12"/>
      <c r="H20" s="12">
        <v>0</v>
      </c>
      <c r="I20" s="12"/>
      <c r="J20" s="12">
        <v>0</v>
      </c>
      <c r="K20" s="12"/>
      <c r="L20" s="12">
        <v>0</v>
      </c>
      <c r="M20" s="12"/>
      <c r="N20" s="12">
        <v>0</v>
      </c>
      <c r="O20" s="12"/>
      <c r="P20" s="12">
        <v>0</v>
      </c>
      <c r="Q20" s="12"/>
      <c r="R20" s="12">
        <f>SUM(L20:P20)</f>
        <v>0</v>
      </c>
      <c r="S20" s="12"/>
      <c r="T20" s="12">
        <v>0</v>
      </c>
      <c r="U20" s="12"/>
      <c r="V20" s="12">
        <v>0</v>
      </c>
      <c r="W20" s="137"/>
      <c r="X20" s="148">
        <f>SUM(V20,T20,R20,H20,F20,J20)</f>
        <v>0</v>
      </c>
      <c r="Y20" s="137"/>
      <c r="Z20" s="12">
        <v>2588</v>
      </c>
      <c r="AA20" s="137"/>
      <c r="AB20" s="16">
        <f>SUM(Z20,X20)</f>
        <v>2588</v>
      </c>
    </row>
    <row r="21" spans="1:28" ht="16.5" customHeight="1" x14ac:dyDescent="0.25">
      <c r="A21" s="141" t="s">
        <v>223</v>
      </c>
      <c r="B21" s="138"/>
      <c r="C21" s="139"/>
      <c r="D21" s="140"/>
      <c r="E21" s="126"/>
      <c r="F21" s="12">
        <v>0</v>
      </c>
      <c r="G21" s="12"/>
      <c r="H21" s="12">
        <v>0</v>
      </c>
      <c r="I21" s="12"/>
      <c r="J21" s="12">
        <v>0</v>
      </c>
      <c r="K21" s="12"/>
      <c r="L21" s="12">
        <v>0</v>
      </c>
      <c r="M21" s="12"/>
      <c r="N21" s="12">
        <v>0</v>
      </c>
      <c r="O21" s="12"/>
      <c r="P21" s="12">
        <v>0</v>
      </c>
      <c r="Q21" s="12"/>
      <c r="R21" s="12">
        <f>SUM(L21:P21)</f>
        <v>0</v>
      </c>
      <c r="S21" s="12"/>
      <c r="T21" s="12">
        <v>0</v>
      </c>
      <c r="U21" s="12"/>
      <c r="V21" s="12">
        <v>-212015944</v>
      </c>
      <c r="W21" s="137"/>
      <c r="X21" s="148">
        <f>SUM(V21,T21,R21,H21,F21,J21)</f>
        <v>-212015944</v>
      </c>
      <c r="Y21" s="137"/>
      <c r="Z21" s="12">
        <v>-56008649</v>
      </c>
      <c r="AA21" s="137"/>
      <c r="AB21" s="16">
        <f>SUM(Z21,X21)</f>
        <v>-268024593</v>
      </c>
    </row>
    <row r="22" spans="1:28" ht="16.5" customHeight="1" x14ac:dyDescent="0.25">
      <c r="A22" s="139" t="s">
        <v>137</v>
      </c>
      <c r="B22" s="139"/>
      <c r="C22" s="139"/>
      <c r="D22" s="140"/>
      <c r="E22" s="126"/>
      <c r="F22" s="3">
        <v>0</v>
      </c>
      <c r="G22" s="12"/>
      <c r="H22" s="3">
        <v>0</v>
      </c>
      <c r="I22" s="13"/>
      <c r="J22" s="3">
        <v>0</v>
      </c>
      <c r="K22" s="12"/>
      <c r="L22" s="3">
        <v>0</v>
      </c>
      <c r="M22" s="13"/>
      <c r="N22" s="3">
        <v>0</v>
      </c>
      <c r="O22" s="13"/>
      <c r="P22" s="3">
        <v>215998</v>
      </c>
      <c r="Q22" s="12"/>
      <c r="R22" s="14">
        <f>SUM(L22:P22)</f>
        <v>215998</v>
      </c>
      <c r="S22" s="12"/>
      <c r="T22" s="3">
        <v>0</v>
      </c>
      <c r="U22" s="1"/>
      <c r="V22" s="3">
        <v>430632674</v>
      </c>
      <c r="W22" s="126"/>
      <c r="X22" s="184">
        <f>SUM(V22,T22,R22,H22,F22,J22)</f>
        <v>430848672</v>
      </c>
      <c r="Y22" s="126"/>
      <c r="Z22" s="3">
        <v>119458010</v>
      </c>
      <c r="AA22" s="126"/>
      <c r="AB22" s="179">
        <f>SUM(Z22,X22)</f>
        <v>550306682</v>
      </c>
    </row>
    <row r="23" spans="1:28" ht="16.5" customHeight="1" x14ac:dyDescent="0.25">
      <c r="A23" s="105"/>
      <c r="B23" s="105"/>
      <c r="E23" s="126"/>
      <c r="G23" s="126"/>
      <c r="I23" s="126"/>
      <c r="K23" s="126"/>
      <c r="L23" s="126"/>
      <c r="M23" s="126"/>
      <c r="O23" s="126"/>
      <c r="P23" s="126"/>
      <c r="Q23" s="126"/>
      <c r="R23" s="126"/>
      <c r="S23" s="126"/>
      <c r="W23" s="126"/>
      <c r="X23" s="126"/>
      <c r="Y23" s="126"/>
      <c r="AA23" s="126"/>
    </row>
    <row r="24" spans="1:28" s="139" customFormat="1" ht="16.5" customHeight="1" thickBot="1" x14ac:dyDescent="0.3">
      <c r="A24" s="102" t="s">
        <v>257</v>
      </c>
      <c r="D24" s="140"/>
      <c r="E24" s="142"/>
      <c r="F24" s="143">
        <f>SUM(F17:F23)</f>
        <v>543632325</v>
      </c>
      <c r="G24" s="144"/>
      <c r="H24" s="143">
        <f>SUM(H17:H23)</f>
        <v>770857410</v>
      </c>
      <c r="I24" s="144"/>
      <c r="J24" s="143">
        <f>SUM(J17:J23)</f>
        <v>37817556</v>
      </c>
      <c r="K24" s="144"/>
      <c r="L24" s="143">
        <f>SUM(L17:L23)</f>
        <v>165437396</v>
      </c>
      <c r="M24" s="144"/>
      <c r="N24" s="143">
        <f>SUM(N17:N23)</f>
        <v>574366868</v>
      </c>
      <c r="O24" s="144"/>
      <c r="P24" s="143">
        <f>SUM(P17:P23)</f>
        <v>-4148075</v>
      </c>
      <c r="Q24" s="144"/>
      <c r="R24" s="143">
        <f>SUM(R17:R23)</f>
        <v>735656189</v>
      </c>
      <c r="S24" s="144"/>
      <c r="T24" s="143">
        <f>SUM(T17:T23)</f>
        <v>54363233</v>
      </c>
      <c r="U24" s="144"/>
      <c r="V24" s="143">
        <f>SUM(V17:V23)</f>
        <v>2159375651</v>
      </c>
      <c r="W24" s="144"/>
      <c r="X24" s="143">
        <f>SUM(X17:X22)</f>
        <v>4301702364</v>
      </c>
      <c r="Y24" s="144"/>
      <c r="Z24" s="143">
        <f>SUM(Z17:Z23)</f>
        <v>2250669006</v>
      </c>
      <c r="AA24" s="144"/>
      <c r="AB24" s="143">
        <f>SUM(AB17:AB22)</f>
        <v>6552371370</v>
      </c>
    </row>
    <row r="25" spans="1:28" s="139" customFormat="1" ht="16.5" customHeight="1" thickTop="1" x14ac:dyDescent="0.25">
      <c r="A25" s="138"/>
      <c r="D25" s="140"/>
      <c r="E25" s="142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  <c r="AA25" s="144"/>
      <c r="AB25" s="144"/>
    </row>
    <row r="26" spans="1:28" s="139" customFormat="1" ht="16.5" customHeight="1" x14ac:dyDescent="0.25">
      <c r="A26" s="138"/>
      <c r="D26" s="140"/>
      <c r="E26" s="142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  <c r="AA26" s="144"/>
      <c r="AB26" s="144"/>
    </row>
    <row r="27" spans="1:28" s="139" customFormat="1" ht="16.5" customHeight="1" x14ac:dyDescent="0.25">
      <c r="A27" s="138" t="s">
        <v>197</v>
      </c>
      <c r="B27" s="141"/>
      <c r="C27" s="141"/>
      <c r="D27" s="140"/>
      <c r="E27" s="144"/>
      <c r="F27" s="145">
        <v>543632325</v>
      </c>
      <c r="H27" s="146">
        <v>770857410</v>
      </c>
      <c r="I27" s="144"/>
      <c r="J27" s="17">
        <v>37817556</v>
      </c>
      <c r="L27" s="17">
        <v>165437396</v>
      </c>
      <c r="M27" s="147"/>
      <c r="N27" s="146">
        <v>574366868</v>
      </c>
      <c r="O27" s="144"/>
      <c r="P27" s="17">
        <v>-7287951</v>
      </c>
      <c r="Q27" s="144"/>
      <c r="R27" s="16">
        <f t="shared" ref="R27" si="0">SUM(P27,N27,L27)</f>
        <v>732516313</v>
      </c>
      <c r="S27" s="144"/>
      <c r="T27" s="146">
        <v>54363233</v>
      </c>
      <c r="U27" s="147"/>
      <c r="V27" s="146">
        <v>2293380642</v>
      </c>
      <c r="W27" s="144"/>
      <c r="X27" s="148">
        <f>SUM(V27,T27,R27,H27,F27,J27)</f>
        <v>4432567479</v>
      </c>
      <c r="Y27" s="144"/>
      <c r="Z27" s="145">
        <v>2307264616</v>
      </c>
      <c r="AA27" s="144"/>
      <c r="AB27" s="16">
        <f>SUM(Z27,X27)</f>
        <v>6739832095</v>
      </c>
    </row>
    <row r="28" spans="1:28" s="139" customFormat="1" ht="6" customHeight="1" x14ac:dyDescent="0.25">
      <c r="A28" s="138"/>
      <c r="B28" s="138"/>
      <c r="D28" s="140"/>
      <c r="E28" s="144"/>
      <c r="F28" s="16"/>
      <c r="G28" s="16"/>
      <c r="H28" s="17"/>
      <c r="I28" s="17"/>
      <c r="J28" s="17"/>
      <c r="K28" s="16"/>
      <c r="L28" s="17"/>
      <c r="M28" s="17"/>
      <c r="N28" s="17"/>
      <c r="O28" s="17"/>
      <c r="P28" s="17"/>
      <c r="Q28" s="16"/>
      <c r="R28" s="16"/>
      <c r="S28" s="16"/>
      <c r="T28" s="17"/>
      <c r="U28" s="17"/>
      <c r="V28" s="17"/>
      <c r="W28" s="148"/>
      <c r="X28" s="148"/>
      <c r="Y28" s="148"/>
      <c r="Z28" s="16"/>
      <c r="AA28" s="148"/>
      <c r="AB28" s="16"/>
    </row>
    <row r="29" spans="1:28" s="139" customFormat="1" ht="16.5" customHeight="1" x14ac:dyDescent="0.25">
      <c r="A29" s="138" t="s">
        <v>136</v>
      </c>
      <c r="B29" s="138"/>
      <c r="D29" s="140"/>
      <c r="E29" s="144"/>
      <c r="F29" s="16"/>
      <c r="G29" s="16"/>
      <c r="H29" s="17"/>
      <c r="I29" s="17"/>
      <c r="J29" s="17"/>
      <c r="K29" s="16"/>
      <c r="L29" s="17"/>
      <c r="M29" s="17"/>
      <c r="N29" s="17"/>
      <c r="O29" s="17"/>
      <c r="P29" s="17"/>
      <c r="Q29" s="16"/>
      <c r="R29" s="16"/>
      <c r="S29" s="16"/>
      <c r="T29" s="17"/>
      <c r="U29" s="17"/>
      <c r="V29" s="17"/>
      <c r="W29" s="148"/>
      <c r="X29" s="148"/>
      <c r="Y29" s="148"/>
      <c r="Z29" s="16"/>
      <c r="AA29" s="148"/>
      <c r="AB29" s="16"/>
    </row>
    <row r="30" spans="1:28" ht="16.5" customHeight="1" x14ac:dyDescent="0.25">
      <c r="A30" s="141" t="s">
        <v>223</v>
      </c>
      <c r="B30" s="138"/>
      <c r="C30" s="139"/>
      <c r="D30" s="140">
        <v>19</v>
      </c>
      <c r="E30" s="126"/>
      <c r="F30" s="12">
        <v>0</v>
      </c>
      <c r="G30" s="12"/>
      <c r="H30" s="12">
        <v>0</v>
      </c>
      <c r="I30" s="12"/>
      <c r="J30" s="12">
        <v>0</v>
      </c>
      <c r="K30" s="12"/>
      <c r="L30" s="12">
        <v>0</v>
      </c>
      <c r="M30" s="12"/>
      <c r="N30" s="12">
        <v>0</v>
      </c>
      <c r="O30" s="12"/>
      <c r="P30" s="12">
        <v>0</v>
      </c>
      <c r="Q30" s="12"/>
      <c r="R30" s="12">
        <f t="shared" ref="R30:R32" si="1">SUM(P30,N30,L30)</f>
        <v>0</v>
      </c>
      <c r="S30" s="12"/>
      <c r="T30" s="12">
        <v>0</v>
      </c>
      <c r="U30" s="12"/>
      <c r="V30" s="12">
        <v>-228325157</v>
      </c>
      <c r="W30" s="137"/>
      <c r="X30" s="17">
        <f>SUM(F30:J30,R30,T30:V30)</f>
        <v>-228325157</v>
      </c>
      <c r="Y30" s="137"/>
      <c r="Z30" s="12">
        <v>-1960980</v>
      </c>
      <c r="AA30" s="137"/>
      <c r="AB30" s="17">
        <f>X30+Z30</f>
        <v>-230286137</v>
      </c>
    </row>
    <row r="31" spans="1:28" ht="16.5" customHeight="1" x14ac:dyDescent="0.25">
      <c r="A31" s="141" t="s">
        <v>247</v>
      </c>
      <c r="B31" s="138"/>
      <c r="C31" s="139"/>
      <c r="D31" s="140"/>
      <c r="E31" s="126"/>
      <c r="F31" s="12">
        <v>0</v>
      </c>
      <c r="G31" s="12"/>
      <c r="H31" s="12">
        <v>0</v>
      </c>
      <c r="I31" s="12"/>
      <c r="J31" s="12">
        <v>0</v>
      </c>
      <c r="K31" s="12"/>
      <c r="L31" s="12">
        <v>0</v>
      </c>
      <c r="M31" s="12"/>
      <c r="N31" s="12">
        <v>0</v>
      </c>
      <c r="O31" s="12"/>
      <c r="P31" s="12">
        <v>0</v>
      </c>
      <c r="Q31" s="12"/>
      <c r="R31" s="12">
        <f t="shared" si="1"/>
        <v>0</v>
      </c>
      <c r="S31" s="12"/>
      <c r="T31" s="12">
        <v>0</v>
      </c>
      <c r="U31" s="12"/>
      <c r="V31" s="12">
        <v>0</v>
      </c>
      <c r="W31" s="137"/>
      <c r="X31" s="17">
        <f>SUM(F31:J31,R31,T31:V31)</f>
        <v>0</v>
      </c>
      <c r="Y31" s="137"/>
      <c r="Z31" s="12">
        <v>4000420</v>
      </c>
      <c r="AA31" s="137"/>
      <c r="AB31" s="17">
        <f>X31+Z31</f>
        <v>4000420</v>
      </c>
    </row>
    <row r="32" spans="1:28" s="139" customFormat="1" ht="16.5" customHeight="1" x14ac:dyDescent="0.25">
      <c r="A32" s="105" t="s">
        <v>211</v>
      </c>
      <c r="B32" s="138"/>
      <c r="D32" s="140">
        <v>11</v>
      </c>
      <c r="E32" s="144"/>
      <c r="F32" s="16">
        <v>0</v>
      </c>
      <c r="G32" s="16"/>
      <c r="H32" s="17">
        <v>0</v>
      </c>
      <c r="I32" s="17"/>
      <c r="J32" s="17">
        <v>0</v>
      </c>
      <c r="K32" s="16"/>
      <c r="L32" s="17">
        <v>0</v>
      </c>
      <c r="M32" s="17"/>
      <c r="N32" s="17">
        <v>0</v>
      </c>
      <c r="O32" s="17"/>
      <c r="P32" s="17">
        <v>0</v>
      </c>
      <c r="Q32" s="16"/>
      <c r="R32" s="16">
        <f t="shared" si="1"/>
        <v>0</v>
      </c>
      <c r="S32" s="16"/>
      <c r="T32" s="17">
        <v>0</v>
      </c>
      <c r="U32" s="17"/>
      <c r="V32" s="17">
        <v>0</v>
      </c>
      <c r="W32" s="148"/>
      <c r="X32" s="17">
        <f>SUM(F32:J32,R32,T32:V32)</f>
        <v>0</v>
      </c>
      <c r="Y32" s="148"/>
      <c r="Z32" s="16">
        <v>-10034117</v>
      </c>
      <c r="AA32" s="148"/>
      <c r="AB32" s="17">
        <f>X32+Z32</f>
        <v>-10034117</v>
      </c>
    </row>
    <row r="33" spans="1:28" s="139" customFormat="1" ht="16.5" customHeight="1" x14ac:dyDescent="0.25">
      <c r="A33" s="105" t="s">
        <v>228</v>
      </c>
      <c r="B33" s="105"/>
      <c r="C33" s="105"/>
      <c r="D33" s="140"/>
      <c r="E33" s="144"/>
      <c r="F33" s="16"/>
      <c r="G33" s="16"/>
      <c r="H33" s="17"/>
      <c r="I33" s="17"/>
      <c r="J33" s="17"/>
      <c r="K33" s="16"/>
      <c r="L33" s="17"/>
      <c r="M33" s="17"/>
      <c r="N33" s="17"/>
      <c r="O33" s="17"/>
      <c r="P33" s="17"/>
      <c r="Q33" s="16"/>
      <c r="R33" s="16"/>
      <c r="S33" s="16"/>
      <c r="T33" s="17"/>
      <c r="U33" s="17"/>
      <c r="V33" s="17"/>
      <c r="W33" s="148"/>
      <c r="X33" s="17"/>
      <c r="Y33" s="148"/>
      <c r="Z33" s="16"/>
      <c r="AA33" s="148"/>
      <c r="AB33" s="17"/>
    </row>
    <row r="34" spans="1:28" s="139" customFormat="1" ht="16.5" customHeight="1" x14ac:dyDescent="0.25">
      <c r="A34" s="105"/>
      <c r="B34" s="105" t="s">
        <v>242</v>
      </c>
      <c r="C34" s="105"/>
      <c r="D34" s="140"/>
      <c r="E34" s="144"/>
      <c r="F34" s="16"/>
      <c r="G34" s="16"/>
      <c r="H34" s="17"/>
      <c r="I34" s="17"/>
      <c r="J34" s="17"/>
      <c r="K34" s="16"/>
      <c r="L34" s="17"/>
      <c r="M34" s="17"/>
      <c r="N34" s="17"/>
      <c r="O34" s="17"/>
      <c r="P34" s="17"/>
      <c r="Q34" s="16"/>
      <c r="R34" s="16"/>
      <c r="S34" s="16"/>
      <c r="T34" s="17"/>
      <c r="U34" s="17"/>
      <c r="V34" s="17"/>
      <c r="W34" s="148"/>
      <c r="X34" s="17"/>
      <c r="Y34" s="148"/>
      <c r="Z34" s="16"/>
      <c r="AA34" s="148"/>
      <c r="AB34" s="17"/>
    </row>
    <row r="35" spans="1:28" s="139" customFormat="1" ht="16.5" customHeight="1" x14ac:dyDescent="0.25">
      <c r="A35" s="105"/>
      <c r="B35" s="105" t="s">
        <v>243</v>
      </c>
      <c r="C35" s="105"/>
      <c r="D35" s="140"/>
      <c r="E35" s="144"/>
      <c r="F35" s="16"/>
      <c r="G35" s="16"/>
      <c r="H35" s="17"/>
      <c r="I35" s="17"/>
      <c r="J35" s="17"/>
      <c r="K35" s="16"/>
      <c r="L35" s="17"/>
      <c r="M35" s="17"/>
      <c r="N35" s="17"/>
      <c r="O35" s="17"/>
      <c r="P35" s="17"/>
      <c r="Q35" s="16"/>
      <c r="R35" s="16"/>
      <c r="S35" s="16"/>
      <c r="T35" s="17"/>
      <c r="U35" s="17"/>
      <c r="V35" s="17"/>
      <c r="W35" s="148"/>
      <c r="X35" s="17"/>
      <c r="Y35" s="148"/>
      <c r="Z35" s="16"/>
      <c r="AA35" s="148"/>
      <c r="AB35" s="17"/>
    </row>
    <row r="36" spans="1:28" s="139" customFormat="1" ht="16.5" customHeight="1" x14ac:dyDescent="0.25">
      <c r="A36" s="105"/>
      <c r="B36" s="105" t="s">
        <v>98</v>
      </c>
      <c r="C36" s="183"/>
      <c r="D36" s="140"/>
      <c r="E36" s="144"/>
      <c r="F36" s="16">
        <v>0</v>
      </c>
      <c r="G36" s="16"/>
      <c r="H36" s="17">
        <v>0</v>
      </c>
      <c r="I36" s="17"/>
      <c r="J36" s="17">
        <v>0</v>
      </c>
      <c r="K36" s="16"/>
      <c r="L36" s="17">
        <v>0</v>
      </c>
      <c r="M36" s="17"/>
      <c r="N36" s="17">
        <v>0</v>
      </c>
      <c r="O36" s="17"/>
      <c r="P36" s="17">
        <v>-168681</v>
      </c>
      <c r="Q36" s="16"/>
      <c r="R36" s="16">
        <f t="shared" ref="R36" si="2">SUM(P36,N36,L36)</f>
        <v>-168681</v>
      </c>
      <c r="S36" s="16"/>
      <c r="T36" s="17">
        <v>0</v>
      </c>
      <c r="U36" s="17"/>
      <c r="V36" s="17">
        <v>168681</v>
      </c>
      <c r="W36" s="148"/>
      <c r="X36" s="17">
        <f>SUM(F36:J36,R36,T36:V36)</f>
        <v>0</v>
      </c>
      <c r="Y36" s="148"/>
      <c r="Z36" s="16">
        <v>0</v>
      </c>
      <c r="AA36" s="148"/>
      <c r="AB36" s="17">
        <f>X36+Z36</f>
        <v>0</v>
      </c>
    </row>
    <row r="37" spans="1:28" s="139" customFormat="1" ht="16.5" customHeight="1" x14ac:dyDescent="0.25">
      <c r="A37" s="105" t="s">
        <v>226</v>
      </c>
      <c r="B37" s="105"/>
      <c r="C37" s="183"/>
      <c r="D37" s="140"/>
      <c r="E37" s="144"/>
      <c r="F37" s="16"/>
      <c r="G37" s="16"/>
      <c r="H37" s="17"/>
      <c r="I37" s="17"/>
      <c r="J37" s="17"/>
      <c r="K37" s="16"/>
      <c r="L37" s="17"/>
      <c r="M37" s="17"/>
      <c r="N37" s="17"/>
      <c r="O37" s="17"/>
      <c r="P37" s="17"/>
      <c r="Q37" s="16"/>
      <c r="R37" s="16"/>
      <c r="S37" s="16"/>
      <c r="T37" s="17"/>
      <c r="U37" s="17"/>
      <c r="V37" s="17"/>
      <c r="W37" s="148"/>
      <c r="X37" s="17"/>
      <c r="Y37" s="148"/>
      <c r="Z37" s="16"/>
      <c r="AA37" s="148"/>
      <c r="AB37" s="17"/>
    </row>
    <row r="38" spans="1:28" s="139" customFormat="1" ht="16.5" customHeight="1" x14ac:dyDescent="0.25">
      <c r="A38" s="105"/>
      <c r="B38" s="105" t="s">
        <v>244</v>
      </c>
      <c r="C38" s="183"/>
      <c r="D38" s="140"/>
      <c r="E38" s="144"/>
      <c r="F38" s="149">
        <v>0</v>
      </c>
      <c r="G38" s="16"/>
      <c r="H38" s="150">
        <v>0</v>
      </c>
      <c r="I38" s="17"/>
      <c r="J38" s="150">
        <v>0</v>
      </c>
      <c r="K38" s="16"/>
      <c r="L38" s="150">
        <v>0</v>
      </c>
      <c r="M38" s="17"/>
      <c r="N38" s="150">
        <v>0</v>
      </c>
      <c r="O38" s="17"/>
      <c r="P38" s="150">
        <v>-1417415</v>
      </c>
      <c r="Q38" s="16"/>
      <c r="R38" s="179">
        <f t="shared" ref="R38" si="3">SUM(P38,N38,L38)</f>
        <v>-1417415</v>
      </c>
      <c r="S38" s="16"/>
      <c r="T38" s="150">
        <v>0</v>
      </c>
      <c r="U38" s="18"/>
      <c r="V38" s="150">
        <v>245321679</v>
      </c>
      <c r="W38" s="144"/>
      <c r="X38" s="150">
        <f>SUM(F38:J38,R38,T38:V38)</f>
        <v>243904264</v>
      </c>
      <c r="Y38" s="144"/>
      <c r="Z38" s="149">
        <v>-28327683</v>
      </c>
      <c r="AA38" s="144"/>
      <c r="AB38" s="150">
        <f>X38+Z38</f>
        <v>215576581</v>
      </c>
    </row>
    <row r="39" spans="1:28" s="139" customFormat="1" ht="16.5" customHeight="1" x14ac:dyDescent="0.25">
      <c r="A39" s="141"/>
      <c r="B39" s="141"/>
      <c r="D39" s="140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  <c r="AA39" s="144"/>
      <c r="AB39" s="144"/>
    </row>
    <row r="40" spans="1:28" s="139" customFormat="1" ht="16.5" customHeight="1" thickBot="1" x14ac:dyDescent="0.3">
      <c r="A40" s="102" t="s">
        <v>258</v>
      </c>
      <c r="D40" s="140"/>
      <c r="E40" s="142"/>
      <c r="F40" s="143">
        <f>SUM(F27:F39)</f>
        <v>543632325</v>
      </c>
      <c r="G40" s="144"/>
      <c r="H40" s="143">
        <f>SUM(H27:H39)</f>
        <v>770857410</v>
      </c>
      <c r="I40" s="144"/>
      <c r="J40" s="143">
        <f>SUM(J27:J39)</f>
        <v>37817556</v>
      </c>
      <c r="K40" s="144"/>
      <c r="L40" s="143">
        <f>SUM(L27:L39)</f>
        <v>165437396</v>
      </c>
      <c r="M40" s="144"/>
      <c r="N40" s="143">
        <f>SUM(N27:N39)</f>
        <v>574366868</v>
      </c>
      <c r="O40" s="144"/>
      <c r="P40" s="143">
        <f>SUM(P27:P39)</f>
        <v>-8874047</v>
      </c>
      <c r="Q40" s="144"/>
      <c r="R40" s="143">
        <f>SUM(R27:R39)</f>
        <v>730930217</v>
      </c>
      <c r="S40" s="144"/>
      <c r="T40" s="143">
        <f>SUM(T27:T39)</f>
        <v>54363233</v>
      </c>
      <c r="U40" s="144"/>
      <c r="V40" s="143">
        <f>SUM(V27:V39)</f>
        <v>2310545845</v>
      </c>
      <c r="W40" s="144"/>
      <c r="X40" s="143">
        <f>SUM(X27:X38)</f>
        <v>4448146586</v>
      </c>
      <c r="Y40" s="144"/>
      <c r="Z40" s="143">
        <f>SUM(Z27:Z39)</f>
        <v>2270942256</v>
      </c>
      <c r="AA40" s="144"/>
      <c r="AB40" s="143">
        <f>SUM(AB27:AB38)</f>
        <v>6719088842</v>
      </c>
    </row>
    <row r="41" spans="1:28" ht="16.5" customHeight="1" thickTop="1" x14ac:dyDescent="0.25">
      <c r="A41" s="102"/>
      <c r="E41" s="151"/>
      <c r="G41" s="126"/>
      <c r="I41" s="126"/>
      <c r="K41" s="126"/>
      <c r="L41" s="126"/>
      <c r="M41" s="126"/>
      <c r="O41" s="126"/>
      <c r="P41" s="126"/>
      <c r="Q41" s="126"/>
      <c r="R41" s="126"/>
      <c r="S41" s="126"/>
      <c r="W41" s="126"/>
      <c r="X41" s="126"/>
      <c r="Y41" s="126"/>
      <c r="AA41" s="126"/>
    </row>
    <row r="42" spans="1:28" ht="16.5" customHeight="1" x14ac:dyDescent="0.25">
      <c r="A42" s="102"/>
      <c r="E42" s="151"/>
      <c r="G42" s="126"/>
      <c r="I42" s="126"/>
      <c r="K42" s="126"/>
      <c r="L42" s="126"/>
      <c r="M42" s="126"/>
      <c r="O42" s="126"/>
      <c r="P42" s="126"/>
      <c r="Q42" s="126"/>
      <c r="R42" s="126"/>
      <c r="S42" s="126"/>
      <c r="W42" s="126"/>
      <c r="X42" s="126"/>
      <c r="Y42" s="126"/>
      <c r="AA42" s="126"/>
    </row>
    <row r="43" spans="1:28" ht="16.5" customHeight="1" x14ac:dyDescent="0.25">
      <c r="A43" s="102"/>
      <c r="E43" s="151"/>
      <c r="G43" s="126"/>
      <c r="I43" s="126"/>
      <c r="K43" s="126"/>
      <c r="L43" s="126"/>
      <c r="M43" s="126"/>
      <c r="O43" s="126"/>
      <c r="P43" s="126"/>
      <c r="Q43" s="126"/>
      <c r="R43" s="126"/>
      <c r="S43" s="126"/>
      <c r="W43" s="126"/>
      <c r="X43" s="126"/>
      <c r="Y43" s="126"/>
      <c r="AA43" s="126"/>
    </row>
    <row r="45" spans="1:28" ht="10.5" customHeight="1" x14ac:dyDescent="0.25"/>
    <row r="46" spans="1:28" ht="21.95" customHeight="1" x14ac:dyDescent="0.25">
      <c r="A46" s="113" t="str">
        <f>'5-6 (3m)'!A60</f>
        <v>The condensed notes to the interim financial information are an integral part of this interim financial information.</v>
      </c>
      <c r="B46" s="152"/>
      <c r="C46" s="51"/>
      <c r="D46" s="129"/>
      <c r="E46" s="130"/>
      <c r="F46" s="131"/>
      <c r="G46" s="130"/>
      <c r="H46" s="131"/>
      <c r="I46" s="130"/>
      <c r="J46" s="131"/>
      <c r="K46" s="130"/>
      <c r="L46" s="130"/>
      <c r="M46" s="130"/>
      <c r="N46" s="131"/>
      <c r="O46" s="130"/>
      <c r="P46" s="130"/>
      <c r="Q46" s="130"/>
      <c r="R46" s="130"/>
      <c r="S46" s="130"/>
      <c r="T46" s="131"/>
      <c r="U46" s="131"/>
      <c r="V46" s="131"/>
      <c r="W46" s="130"/>
      <c r="X46" s="130"/>
      <c r="Y46" s="130"/>
      <c r="Z46" s="15"/>
      <c r="AA46" s="130"/>
      <c r="AB46" s="131"/>
    </row>
  </sheetData>
  <mergeCells count="3">
    <mergeCell ref="F7:X7"/>
    <mergeCell ref="L8:R8"/>
    <mergeCell ref="T8:V8"/>
  </mergeCells>
  <pageMargins left="0.3" right="0.3" top="0.5" bottom="0.6" header="0.49" footer="0.4"/>
  <pageSetup paperSize="9" scale="73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0865F-2C33-4148-9AD0-8D604F8C9EA7}">
  <dimension ref="A1:P34"/>
  <sheetViews>
    <sheetView zoomScaleNormal="100" zoomScaleSheetLayoutView="70" workbookViewId="0">
      <selection activeCell="F19" sqref="F19"/>
    </sheetView>
  </sheetViews>
  <sheetFormatPr defaultColWidth="9.42578125" defaultRowHeight="16.5" customHeight="1" x14ac:dyDescent="0.25"/>
  <cols>
    <col min="1" max="2" width="1.42578125" style="105" customWidth="1"/>
    <col min="3" max="3" width="34.7109375" style="105" customWidth="1"/>
    <col min="4" max="4" width="5.42578125" style="103" customWidth="1"/>
    <col min="5" max="5" width="0.5703125" style="104" customWidth="1"/>
    <col min="6" max="6" width="11.5703125" style="103" customWidth="1"/>
    <col min="7" max="7" width="0.5703125" style="104" customWidth="1"/>
    <col min="8" max="8" width="11.5703125" style="105" customWidth="1"/>
    <col min="9" max="9" width="0.5703125" style="105" customWidth="1"/>
    <col min="10" max="10" width="11.42578125" style="105" customWidth="1"/>
    <col min="11" max="11" width="0.5703125" style="105" customWidth="1"/>
    <col min="12" max="12" width="12.5703125" style="104" customWidth="1"/>
    <col min="13" max="13" width="0.5703125" style="104" customWidth="1"/>
    <col min="14" max="14" width="13.5703125" style="104" customWidth="1"/>
    <col min="15" max="15" width="0.5703125" style="104" customWidth="1"/>
    <col min="16" max="16" width="12.42578125" style="107" customWidth="1"/>
    <col min="17" max="16384" width="9.42578125" style="107"/>
  </cols>
  <sheetData>
    <row r="1" spans="1:16" ht="16.5" customHeight="1" x14ac:dyDescent="0.25">
      <c r="A1" s="102" t="str">
        <f>'9'!A1</f>
        <v>Interlink Communication Public Company Limited</v>
      </c>
      <c r="B1" s="102"/>
      <c r="C1" s="102"/>
      <c r="H1" s="102"/>
      <c r="I1" s="102"/>
      <c r="J1" s="102"/>
      <c r="K1" s="102"/>
      <c r="L1" s="102"/>
      <c r="M1" s="102"/>
      <c r="N1" s="105"/>
      <c r="P1" s="106" t="s">
        <v>5</v>
      </c>
    </row>
    <row r="2" spans="1:16" ht="16.5" customHeight="1" x14ac:dyDescent="0.25">
      <c r="A2" s="102" t="s">
        <v>103</v>
      </c>
      <c r="B2" s="102"/>
      <c r="C2" s="102"/>
      <c r="H2" s="102"/>
      <c r="I2" s="102"/>
      <c r="J2" s="102"/>
      <c r="K2" s="102"/>
      <c r="L2" s="102"/>
      <c r="M2" s="102"/>
      <c r="N2" s="105"/>
      <c r="P2" s="108"/>
    </row>
    <row r="3" spans="1:16" ht="16.5" customHeight="1" x14ac:dyDescent="0.25">
      <c r="A3" s="109" t="str">
        <f>'9'!A3</f>
        <v>For the nine-month period ended 30 September 2025</v>
      </c>
      <c r="B3" s="110"/>
      <c r="C3" s="110"/>
      <c r="D3" s="111"/>
      <c r="E3" s="112"/>
      <c r="F3" s="111"/>
      <c r="G3" s="112"/>
      <c r="H3" s="110"/>
      <c r="I3" s="110"/>
      <c r="J3" s="110"/>
      <c r="K3" s="110"/>
      <c r="L3" s="110"/>
      <c r="M3" s="110"/>
      <c r="N3" s="113"/>
      <c r="O3" s="112"/>
      <c r="P3" s="110"/>
    </row>
    <row r="4" spans="1:16" ht="16.5" customHeight="1" x14ac:dyDescent="0.25">
      <c r="A4" s="102"/>
      <c r="D4" s="42"/>
      <c r="E4" s="114"/>
      <c r="F4" s="43"/>
      <c r="G4" s="114"/>
      <c r="H4" s="43"/>
      <c r="I4" s="43"/>
      <c r="J4" s="43"/>
      <c r="K4" s="43"/>
      <c r="L4" s="114"/>
      <c r="M4" s="114"/>
      <c r="N4" s="43"/>
      <c r="P4" s="43"/>
    </row>
    <row r="5" spans="1:16" ht="16.5" customHeight="1" x14ac:dyDescent="0.25">
      <c r="A5" s="102"/>
      <c r="D5" s="42"/>
      <c r="E5" s="114"/>
      <c r="F5" s="43"/>
      <c r="G5" s="114"/>
      <c r="H5" s="43"/>
      <c r="I5" s="43"/>
      <c r="J5" s="43"/>
      <c r="K5" s="43"/>
      <c r="L5" s="114"/>
      <c r="M5" s="114"/>
      <c r="N5" s="43"/>
      <c r="P5" s="43"/>
    </row>
    <row r="6" spans="1:16" ht="16.5" customHeight="1" x14ac:dyDescent="0.25">
      <c r="F6" s="111"/>
      <c r="G6" s="112"/>
      <c r="H6" s="113"/>
      <c r="I6" s="113"/>
      <c r="J6" s="113"/>
      <c r="K6" s="113"/>
      <c r="L6" s="113"/>
      <c r="M6" s="113"/>
      <c r="N6" s="113"/>
      <c r="O6" s="112"/>
      <c r="P6" s="33" t="s">
        <v>139</v>
      </c>
    </row>
    <row r="7" spans="1:16" ht="16.5" customHeight="1" x14ac:dyDescent="0.25">
      <c r="L7" s="192" t="s">
        <v>106</v>
      </c>
      <c r="M7" s="192"/>
      <c r="N7" s="192"/>
      <c r="P7" s="114"/>
    </row>
    <row r="8" spans="1:16" ht="16.5" customHeight="1" x14ac:dyDescent="0.25">
      <c r="F8" s="115" t="s">
        <v>112</v>
      </c>
      <c r="H8" s="115" t="s">
        <v>108</v>
      </c>
      <c r="J8" s="115" t="s">
        <v>108</v>
      </c>
      <c r="L8" s="116"/>
      <c r="M8" s="116"/>
      <c r="N8" s="116"/>
      <c r="P8" s="114"/>
    </row>
    <row r="9" spans="1:16" ht="16.5" customHeight="1" x14ac:dyDescent="0.25">
      <c r="A9" s="102"/>
      <c r="F9" s="115" t="s">
        <v>117</v>
      </c>
      <c r="G9" s="114"/>
      <c r="H9" s="115" t="s">
        <v>118</v>
      </c>
      <c r="I9" s="114"/>
      <c r="J9" s="115" t="s">
        <v>119</v>
      </c>
      <c r="K9" s="114"/>
      <c r="L9" s="115" t="s">
        <v>124</v>
      </c>
      <c r="M9" s="115"/>
      <c r="N9" s="7"/>
      <c r="O9" s="114"/>
      <c r="P9" s="114"/>
    </row>
    <row r="10" spans="1:16" ht="16.5" customHeight="1" x14ac:dyDescent="0.25">
      <c r="A10" s="102"/>
      <c r="F10" s="108" t="s">
        <v>127</v>
      </c>
      <c r="G10" s="114"/>
      <c r="H10" s="115" t="s">
        <v>128</v>
      </c>
      <c r="I10" s="114"/>
      <c r="J10" s="115" t="s">
        <v>129</v>
      </c>
      <c r="K10" s="114"/>
      <c r="L10" s="115" t="s">
        <v>133</v>
      </c>
      <c r="M10" s="115"/>
      <c r="N10" s="7" t="s">
        <v>73</v>
      </c>
      <c r="O10" s="114"/>
      <c r="P10" s="7" t="s">
        <v>78</v>
      </c>
    </row>
    <row r="11" spans="1:16" ht="16.5" customHeight="1" x14ac:dyDescent="0.25">
      <c r="A11" s="102"/>
      <c r="D11" s="180" t="s">
        <v>219</v>
      </c>
      <c r="F11" s="9" t="s">
        <v>9</v>
      </c>
      <c r="G11" s="117"/>
      <c r="H11" s="9" t="s">
        <v>9</v>
      </c>
      <c r="I11" s="114"/>
      <c r="J11" s="9" t="s">
        <v>9</v>
      </c>
      <c r="K11" s="114"/>
      <c r="L11" s="9" t="s">
        <v>9</v>
      </c>
      <c r="M11" s="11"/>
      <c r="N11" s="9" t="s">
        <v>9</v>
      </c>
      <c r="O11" s="114"/>
      <c r="P11" s="9" t="s">
        <v>9</v>
      </c>
    </row>
    <row r="12" spans="1:16" ht="16.5" customHeight="1" x14ac:dyDescent="0.25">
      <c r="A12" s="102"/>
      <c r="F12" s="105"/>
      <c r="H12" s="103"/>
      <c r="I12" s="103"/>
      <c r="J12" s="103"/>
      <c r="K12" s="103"/>
      <c r="L12" s="105"/>
      <c r="M12" s="105"/>
    </row>
    <row r="13" spans="1:16" ht="16.5" customHeight="1" x14ac:dyDescent="0.25">
      <c r="A13" s="102" t="s">
        <v>138</v>
      </c>
      <c r="F13" s="118">
        <v>543632325</v>
      </c>
      <c r="G13" s="118"/>
      <c r="H13" s="118">
        <v>770857410</v>
      </c>
      <c r="I13" s="118"/>
      <c r="J13" s="118">
        <v>37817556</v>
      </c>
      <c r="K13" s="118"/>
      <c r="L13" s="118">
        <v>54363233</v>
      </c>
      <c r="M13" s="43"/>
      <c r="N13" s="118">
        <v>1310567640</v>
      </c>
      <c r="O13" s="119"/>
      <c r="P13" s="118">
        <f>SUM(F13:N13)</f>
        <v>2717238164</v>
      </c>
    </row>
    <row r="14" spans="1:16" ht="6" customHeight="1" x14ac:dyDescent="0.25">
      <c r="A14" s="102"/>
      <c r="B14" s="120"/>
      <c r="F14" s="107"/>
      <c r="G14" s="107"/>
      <c r="H14" s="107"/>
      <c r="I14" s="107"/>
      <c r="J14" s="107"/>
      <c r="K14" s="107"/>
      <c r="L14" s="107"/>
      <c r="M14" s="43"/>
      <c r="N14" s="107"/>
      <c r="O14" s="107"/>
      <c r="P14" s="43"/>
    </row>
    <row r="15" spans="1:16" ht="16.5" customHeight="1" x14ac:dyDescent="0.25">
      <c r="A15" s="102" t="s">
        <v>136</v>
      </c>
      <c r="B15" s="120"/>
      <c r="F15" s="107"/>
      <c r="G15" s="107"/>
      <c r="H15" s="107"/>
      <c r="I15" s="107"/>
      <c r="J15" s="107"/>
      <c r="K15" s="107"/>
      <c r="L15" s="107"/>
      <c r="M15" s="43"/>
      <c r="N15" s="107"/>
      <c r="O15" s="107"/>
      <c r="P15" s="43"/>
    </row>
    <row r="16" spans="1:16" ht="16.5" customHeight="1" x14ac:dyDescent="0.25">
      <c r="A16" s="105" t="s">
        <v>223</v>
      </c>
      <c r="B16" s="120"/>
      <c r="F16" s="118">
        <v>0</v>
      </c>
      <c r="G16" s="181"/>
      <c r="H16" s="118">
        <v>0</v>
      </c>
      <c r="I16" s="118"/>
      <c r="J16" s="118">
        <v>0</v>
      </c>
      <c r="K16" s="118"/>
      <c r="L16" s="118">
        <v>0</v>
      </c>
      <c r="M16" s="43"/>
      <c r="N16" s="118">
        <v>-212015944</v>
      </c>
      <c r="O16" s="107"/>
      <c r="P16" s="118">
        <f>SUM(F16:N16)</f>
        <v>-212015944</v>
      </c>
    </row>
    <row r="17" spans="1:16" ht="16.5" customHeight="1" x14ac:dyDescent="0.25">
      <c r="A17" s="105" t="s">
        <v>137</v>
      </c>
      <c r="B17" s="107"/>
      <c r="F17" s="48">
        <v>0</v>
      </c>
      <c r="G17" s="119"/>
      <c r="H17" s="48">
        <v>0</v>
      </c>
      <c r="I17" s="43"/>
      <c r="J17" s="48">
        <v>0</v>
      </c>
      <c r="K17" s="43"/>
      <c r="L17" s="48">
        <v>0</v>
      </c>
      <c r="M17" s="43"/>
      <c r="N17" s="48">
        <v>314229628</v>
      </c>
      <c r="P17" s="185">
        <f>SUM(F17:N17)</f>
        <v>314229628</v>
      </c>
    </row>
    <row r="18" spans="1:16" ht="16.5" customHeight="1" x14ac:dyDescent="0.25">
      <c r="F18" s="43"/>
      <c r="G18" s="119"/>
      <c r="H18" s="43"/>
      <c r="I18" s="119"/>
      <c r="J18" s="43"/>
      <c r="K18" s="119"/>
      <c r="L18" s="43"/>
      <c r="M18" s="43"/>
      <c r="N18" s="43"/>
      <c r="O18" s="119"/>
      <c r="P18" s="43"/>
    </row>
    <row r="19" spans="1:16" ht="16.5" customHeight="1" thickBot="1" x14ac:dyDescent="0.3">
      <c r="A19" s="102" t="s">
        <v>257</v>
      </c>
      <c r="F19" s="121">
        <f>SUM(F13:F18)</f>
        <v>543632325</v>
      </c>
      <c r="G19" s="119"/>
      <c r="H19" s="121">
        <f>SUM(H13:H18)</f>
        <v>770857410</v>
      </c>
      <c r="I19" s="119"/>
      <c r="J19" s="121">
        <f>SUM(J13:J18)</f>
        <v>37817556</v>
      </c>
      <c r="K19" s="119"/>
      <c r="L19" s="121">
        <f>SUM(L13:L18)</f>
        <v>54363233</v>
      </c>
      <c r="M19" s="43"/>
      <c r="N19" s="121">
        <f>SUM(N13:N18)</f>
        <v>1412781324</v>
      </c>
      <c r="O19" s="119"/>
      <c r="P19" s="121">
        <f>SUM(P13:P18)</f>
        <v>2819451848</v>
      </c>
    </row>
    <row r="20" spans="1:16" ht="16.5" customHeight="1" thickTop="1" x14ac:dyDescent="0.25">
      <c r="A20" s="102"/>
      <c r="F20" s="43"/>
      <c r="G20" s="119"/>
      <c r="H20" s="43"/>
      <c r="I20" s="119"/>
      <c r="J20" s="43"/>
      <c r="K20" s="119"/>
      <c r="L20" s="43"/>
      <c r="M20" s="43"/>
      <c r="N20" s="43"/>
      <c r="O20" s="119"/>
      <c r="P20" s="43"/>
    </row>
    <row r="21" spans="1:16" ht="16.5" customHeight="1" x14ac:dyDescent="0.25">
      <c r="A21" s="102"/>
      <c r="F21" s="43"/>
      <c r="G21" s="119"/>
      <c r="H21" s="43"/>
      <c r="I21" s="119"/>
      <c r="J21" s="43"/>
      <c r="K21" s="119"/>
      <c r="L21" s="43"/>
      <c r="M21" s="43"/>
      <c r="N21" s="43"/>
      <c r="O21" s="119"/>
      <c r="P21" s="43"/>
    </row>
    <row r="22" spans="1:16" ht="16.5" customHeight="1" x14ac:dyDescent="0.25">
      <c r="A22" s="102" t="s">
        <v>197</v>
      </c>
      <c r="F22" s="118">
        <v>543632325</v>
      </c>
      <c r="G22" s="118"/>
      <c r="H22" s="118">
        <v>770857410</v>
      </c>
      <c r="I22" s="118"/>
      <c r="J22" s="118">
        <v>37817556</v>
      </c>
      <c r="K22" s="118"/>
      <c r="L22" s="118">
        <v>54363233</v>
      </c>
      <c r="M22" s="43"/>
      <c r="N22" s="118">
        <v>1482548452</v>
      </c>
      <c r="O22" s="119"/>
      <c r="P22" s="118">
        <f>SUM(F22:N22)</f>
        <v>2889218976</v>
      </c>
    </row>
    <row r="23" spans="1:16" ht="6" customHeight="1" x14ac:dyDescent="0.25">
      <c r="A23" s="102"/>
      <c r="B23" s="120"/>
      <c r="F23" s="107"/>
      <c r="G23" s="107"/>
      <c r="H23" s="107"/>
      <c r="I23" s="107"/>
      <c r="J23" s="107"/>
      <c r="K23" s="107"/>
      <c r="L23" s="107"/>
      <c r="M23" s="43"/>
      <c r="N23" s="107"/>
      <c r="O23" s="107"/>
      <c r="P23" s="43"/>
    </row>
    <row r="24" spans="1:16" ht="16.5" customHeight="1" x14ac:dyDescent="0.25">
      <c r="A24" s="102" t="s">
        <v>136</v>
      </c>
      <c r="B24" s="120"/>
      <c r="F24" s="107"/>
      <c r="G24" s="107"/>
      <c r="H24" s="107"/>
      <c r="I24" s="107"/>
      <c r="J24" s="107"/>
      <c r="K24" s="107"/>
      <c r="L24" s="107"/>
      <c r="M24" s="43"/>
      <c r="N24" s="107"/>
      <c r="O24" s="107"/>
      <c r="P24" s="43"/>
    </row>
    <row r="25" spans="1:16" ht="16.5" customHeight="1" x14ac:dyDescent="0.25">
      <c r="A25" s="105" t="s">
        <v>223</v>
      </c>
      <c r="B25" s="120"/>
      <c r="D25" s="103">
        <v>19</v>
      </c>
      <c r="F25" s="118">
        <v>0</v>
      </c>
      <c r="G25" s="181"/>
      <c r="H25" s="118">
        <v>0</v>
      </c>
      <c r="I25" s="118"/>
      <c r="J25" s="118">
        <v>0</v>
      </c>
      <c r="K25" s="118"/>
      <c r="L25" s="118">
        <v>0</v>
      </c>
      <c r="M25" s="43"/>
      <c r="N25" s="118">
        <v>-228325157</v>
      </c>
      <c r="O25" s="107"/>
      <c r="P25" s="43">
        <f>SUM(F25:N25)</f>
        <v>-228325157</v>
      </c>
    </row>
    <row r="26" spans="1:16" ht="16.5" customHeight="1" x14ac:dyDescent="0.25">
      <c r="A26" s="105" t="s">
        <v>137</v>
      </c>
      <c r="B26" s="107"/>
      <c r="F26" s="48">
        <v>0</v>
      </c>
      <c r="G26" s="119"/>
      <c r="H26" s="48">
        <v>0</v>
      </c>
      <c r="I26" s="43"/>
      <c r="J26" s="48">
        <v>0</v>
      </c>
      <c r="K26" s="43"/>
      <c r="L26" s="48">
        <v>0</v>
      </c>
      <c r="M26" s="43"/>
      <c r="N26" s="48">
        <v>289662241</v>
      </c>
      <c r="P26" s="48">
        <f>SUM(F26:N26)</f>
        <v>289662241</v>
      </c>
    </row>
    <row r="27" spans="1:16" ht="16.5" customHeight="1" x14ac:dyDescent="0.25">
      <c r="F27" s="43"/>
      <c r="G27" s="119"/>
      <c r="H27" s="43"/>
      <c r="I27" s="119"/>
      <c r="J27" s="43"/>
      <c r="K27" s="119"/>
      <c r="L27" s="43"/>
      <c r="M27" s="43"/>
      <c r="N27" s="43"/>
      <c r="O27" s="119"/>
      <c r="P27" s="43"/>
    </row>
    <row r="28" spans="1:16" ht="16.5" customHeight="1" thickBot="1" x14ac:dyDescent="0.3">
      <c r="A28" s="102" t="s">
        <v>258</v>
      </c>
      <c r="F28" s="121">
        <f>SUM(F22:F27)</f>
        <v>543632325</v>
      </c>
      <c r="G28" s="119"/>
      <c r="H28" s="121">
        <f>SUM(H22:H27)</f>
        <v>770857410</v>
      </c>
      <c r="I28" s="119"/>
      <c r="J28" s="121">
        <f>SUM(J22:J27)</f>
        <v>37817556</v>
      </c>
      <c r="K28" s="119"/>
      <c r="L28" s="121">
        <f>SUM(L22:L27)</f>
        <v>54363233</v>
      </c>
      <c r="M28" s="43"/>
      <c r="N28" s="121">
        <f>SUM(N22:N27)</f>
        <v>1543885536</v>
      </c>
      <c r="O28" s="119"/>
      <c r="P28" s="121">
        <f>SUM(P22:P27)</f>
        <v>2950556060</v>
      </c>
    </row>
    <row r="29" spans="1:16" ht="16.5" customHeight="1" thickTop="1" x14ac:dyDescent="0.25">
      <c r="A29" s="102"/>
      <c r="F29" s="43"/>
      <c r="G29" s="119"/>
      <c r="H29" s="43"/>
      <c r="I29" s="119"/>
      <c r="J29" s="43"/>
      <c r="K29" s="119"/>
      <c r="L29" s="43"/>
      <c r="M29" s="43"/>
      <c r="N29" s="43"/>
      <c r="O29" s="119"/>
      <c r="P29" s="43"/>
    </row>
    <row r="31" spans="1:16" ht="16.5" customHeight="1" x14ac:dyDescent="0.25">
      <c r="G31" s="103"/>
      <c r="H31" s="103"/>
      <c r="I31" s="103"/>
      <c r="J31" s="103"/>
      <c r="K31" s="103"/>
      <c r="L31" s="103"/>
      <c r="M31" s="103"/>
      <c r="N31" s="103"/>
      <c r="O31" s="103"/>
      <c r="P31" s="103"/>
    </row>
    <row r="33" spans="1:16" ht="9" customHeight="1" x14ac:dyDescent="0.25"/>
    <row r="34" spans="1:16" ht="21.95" customHeight="1" x14ac:dyDescent="0.25">
      <c r="A34" s="113" t="str">
        <f>'9'!A46</f>
        <v>The condensed notes to the interim financial information are an integral part of this interim financial information.</v>
      </c>
      <c r="B34" s="113"/>
      <c r="C34" s="113"/>
      <c r="D34" s="111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</row>
  </sheetData>
  <mergeCells count="1">
    <mergeCell ref="L7:N7"/>
  </mergeCells>
  <pageMargins left="1.2" right="1.2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D87EB-F7A8-4333-99E0-32485CC85261}">
  <dimension ref="A1:L119"/>
  <sheetViews>
    <sheetView topLeftCell="A7" zoomScale="110" zoomScaleNormal="110" zoomScaleSheetLayoutView="100" workbookViewId="0">
      <selection activeCell="R113" sqref="R113"/>
    </sheetView>
  </sheetViews>
  <sheetFormatPr defaultColWidth="9.42578125" defaultRowHeight="16.5" customHeight="1" x14ac:dyDescent="0.25"/>
  <cols>
    <col min="1" max="2" width="1.42578125" style="62" customWidth="1"/>
    <col min="3" max="3" width="45.140625" style="62" customWidth="1"/>
    <col min="4" max="4" width="5.42578125" style="61" customWidth="1"/>
    <col min="5" max="5" width="0.5703125" style="62" customWidth="1"/>
    <col min="6" max="6" width="12.42578125" style="63" customWidth="1"/>
    <col min="7" max="7" width="0.5703125" style="62" customWidth="1"/>
    <col min="8" max="8" width="12.42578125" style="63" customWidth="1"/>
    <col min="9" max="9" width="0.5703125" style="61" customWidth="1"/>
    <col min="10" max="10" width="12.42578125" style="63" customWidth="1"/>
    <col min="11" max="11" width="0.5703125" style="62" customWidth="1"/>
    <col min="12" max="12" width="12.42578125" style="63" customWidth="1"/>
    <col min="13" max="16384" width="9.42578125" style="67"/>
  </cols>
  <sheetData>
    <row r="1" spans="1:12" ht="16.5" customHeight="1" x14ac:dyDescent="0.25">
      <c r="A1" s="60" t="str">
        <f>'10'!A1</f>
        <v>Interlink Communication Public Company Limited</v>
      </c>
      <c r="B1" s="60"/>
      <c r="C1" s="60"/>
      <c r="G1" s="64"/>
      <c r="I1" s="65"/>
      <c r="K1" s="64"/>
      <c r="L1" s="66" t="s">
        <v>5</v>
      </c>
    </row>
    <row r="2" spans="1:12" ht="16.5" customHeight="1" x14ac:dyDescent="0.25">
      <c r="A2" s="60" t="s">
        <v>140</v>
      </c>
      <c r="B2" s="60"/>
      <c r="C2" s="60"/>
      <c r="G2" s="64"/>
      <c r="I2" s="65"/>
      <c r="K2" s="64"/>
    </row>
    <row r="3" spans="1:12" ht="16.5" customHeight="1" x14ac:dyDescent="0.25">
      <c r="A3" s="68" t="str">
        <f>'10'!A3</f>
        <v>For the nine-month period ended 30 September 2025</v>
      </c>
      <c r="B3" s="68"/>
      <c r="C3" s="68"/>
      <c r="D3" s="69"/>
      <c r="E3" s="70"/>
      <c r="F3" s="71"/>
      <c r="G3" s="72"/>
      <c r="H3" s="71"/>
      <c r="I3" s="73"/>
      <c r="J3" s="71"/>
      <c r="K3" s="72"/>
      <c r="L3" s="71"/>
    </row>
    <row r="4" spans="1:12" ht="16.5" customHeight="1" x14ac:dyDescent="0.25">
      <c r="G4" s="64"/>
      <c r="I4" s="65"/>
      <c r="K4" s="64"/>
    </row>
    <row r="5" spans="1:12" ht="16.5" customHeight="1" x14ac:dyDescent="0.25">
      <c r="G5" s="64"/>
      <c r="I5" s="65"/>
      <c r="K5" s="64"/>
    </row>
    <row r="6" spans="1:12" ht="16.5" customHeight="1" x14ac:dyDescent="0.25">
      <c r="F6" s="74"/>
      <c r="G6" s="75"/>
      <c r="H6" s="76" t="s">
        <v>2</v>
      </c>
      <c r="I6" s="77"/>
      <c r="J6" s="74"/>
      <c r="K6" s="75"/>
      <c r="L6" s="76" t="s">
        <v>3</v>
      </c>
    </row>
    <row r="7" spans="1:12" ht="16.5" customHeight="1" x14ac:dyDescent="0.25">
      <c r="A7" s="67"/>
      <c r="D7" s="78"/>
      <c r="E7" s="60"/>
      <c r="F7" s="71"/>
      <c r="G7" s="79"/>
      <c r="H7" s="80" t="s">
        <v>4</v>
      </c>
      <c r="I7" s="81"/>
      <c r="J7" s="71"/>
      <c r="K7" s="79"/>
      <c r="L7" s="80" t="s">
        <v>4</v>
      </c>
    </row>
    <row r="8" spans="1:12" ht="16.5" customHeight="1" x14ac:dyDescent="0.25">
      <c r="D8" s="82"/>
      <c r="E8" s="60"/>
      <c r="F8" s="36">
        <v>2025</v>
      </c>
      <c r="G8" s="37"/>
      <c r="H8" s="36">
        <v>2024</v>
      </c>
      <c r="I8" s="35"/>
      <c r="J8" s="36">
        <v>2025</v>
      </c>
      <c r="K8" s="37"/>
      <c r="L8" s="36">
        <v>2024</v>
      </c>
    </row>
    <row r="9" spans="1:12" ht="16.5" customHeight="1" x14ac:dyDescent="0.25">
      <c r="D9" s="19" t="s">
        <v>8</v>
      </c>
      <c r="E9" s="60"/>
      <c r="F9" s="83" t="s">
        <v>9</v>
      </c>
      <c r="G9" s="84"/>
      <c r="H9" s="83" t="s">
        <v>9</v>
      </c>
      <c r="I9" s="84"/>
      <c r="J9" s="83" t="s">
        <v>9</v>
      </c>
      <c r="K9" s="84"/>
      <c r="L9" s="83" t="s">
        <v>9</v>
      </c>
    </row>
    <row r="10" spans="1:12" ht="16.5" customHeight="1" x14ac:dyDescent="0.25">
      <c r="D10" s="82"/>
      <c r="E10" s="60"/>
      <c r="F10" s="84"/>
      <c r="G10" s="84"/>
      <c r="H10" s="84"/>
      <c r="I10" s="84"/>
      <c r="J10" s="84"/>
      <c r="K10" s="84"/>
      <c r="L10" s="84"/>
    </row>
    <row r="11" spans="1:12" ht="16.5" customHeight="1" x14ac:dyDescent="0.25">
      <c r="A11" s="60" t="s">
        <v>141</v>
      </c>
      <c r="F11" s="23"/>
      <c r="G11" s="64"/>
      <c r="H11" s="23"/>
      <c r="I11" s="65"/>
      <c r="K11" s="64"/>
    </row>
    <row r="12" spans="1:12" s="24" customFormat="1" ht="16.5" customHeight="1" x14ac:dyDescent="0.25">
      <c r="A12" s="22" t="s">
        <v>142</v>
      </c>
      <c r="B12" s="22"/>
      <c r="C12" s="22"/>
      <c r="D12" s="21"/>
      <c r="E12" s="22"/>
      <c r="F12" s="23">
        <v>278356483</v>
      </c>
      <c r="G12" s="40"/>
      <c r="H12" s="23">
        <v>675001178</v>
      </c>
      <c r="I12" s="40"/>
      <c r="J12" s="23">
        <v>362414589</v>
      </c>
      <c r="K12" s="40"/>
      <c r="L12" s="23">
        <v>381044261</v>
      </c>
    </row>
    <row r="13" spans="1:12" s="24" customFormat="1" ht="16.5" customHeight="1" x14ac:dyDescent="0.25">
      <c r="A13" s="22" t="s">
        <v>143</v>
      </c>
      <c r="B13" s="22"/>
      <c r="C13" s="22"/>
      <c r="D13" s="21"/>
      <c r="E13" s="22"/>
      <c r="F13" s="23"/>
      <c r="G13" s="44"/>
      <c r="H13" s="23"/>
      <c r="I13" s="44"/>
      <c r="J13" s="23"/>
      <c r="K13" s="44"/>
      <c r="L13" s="23"/>
    </row>
    <row r="14" spans="1:12" s="24" customFormat="1" ht="16.5" customHeight="1" x14ac:dyDescent="0.25">
      <c r="A14" s="22"/>
      <c r="B14" s="22" t="s">
        <v>144</v>
      </c>
      <c r="C14" s="22"/>
      <c r="D14" s="21"/>
      <c r="E14" s="22"/>
      <c r="F14" s="23"/>
      <c r="G14" s="44"/>
      <c r="H14" s="23"/>
      <c r="I14" s="44"/>
      <c r="J14" s="23"/>
      <c r="K14" s="44"/>
      <c r="L14" s="23"/>
    </row>
    <row r="15" spans="1:12" s="24" customFormat="1" ht="16.5" customHeight="1" x14ac:dyDescent="0.25">
      <c r="A15" s="22" t="s">
        <v>145</v>
      </c>
      <c r="B15" s="57" t="s">
        <v>146</v>
      </c>
      <c r="C15" s="22"/>
      <c r="D15" s="21"/>
      <c r="E15" s="22"/>
      <c r="F15" s="23">
        <v>332231060</v>
      </c>
      <c r="G15" s="44"/>
      <c r="H15" s="23">
        <v>322529212</v>
      </c>
      <c r="I15" s="44"/>
      <c r="J15" s="23">
        <v>21243631</v>
      </c>
      <c r="K15" s="44"/>
      <c r="L15" s="23">
        <v>18816176</v>
      </c>
    </row>
    <row r="16" spans="1:12" s="24" customFormat="1" ht="16.5" customHeight="1" x14ac:dyDescent="0.25">
      <c r="A16" s="22" t="s">
        <v>145</v>
      </c>
      <c r="B16" s="57" t="s">
        <v>147</v>
      </c>
      <c r="C16" s="22"/>
      <c r="D16" s="21"/>
      <c r="E16" s="22"/>
      <c r="F16" s="23">
        <v>30658230</v>
      </c>
      <c r="G16" s="44"/>
      <c r="H16" s="23">
        <v>50944106</v>
      </c>
      <c r="I16" s="44"/>
      <c r="J16" s="23">
        <v>2242627</v>
      </c>
      <c r="K16" s="44"/>
      <c r="L16" s="23">
        <v>4976312</v>
      </c>
    </row>
    <row r="17" spans="1:12" s="24" customFormat="1" ht="16.5" customHeight="1" x14ac:dyDescent="0.25">
      <c r="A17" s="22"/>
      <c r="B17" s="57" t="s">
        <v>148</v>
      </c>
      <c r="C17" s="22"/>
      <c r="D17" s="21"/>
      <c r="E17" s="22"/>
      <c r="F17" s="23">
        <v>0</v>
      </c>
      <c r="G17" s="44"/>
      <c r="H17" s="23">
        <v>510853</v>
      </c>
      <c r="I17" s="44"/>
      <c r="J17" s="23">
        <v>0</v>
      </c>
      <c r="K17" s="44"/>
      <c r="L17" s="23">
        <v>0</v>
      </c>
    </row>
    <row r="18" spans="1:12" s="24" customFormat="1" ht="16.5" customHeight="1" x14ac:dyDescent="0.25">
      <c r="A18" s="22"/>
      <c r="B18" s="57" t="s">
        <v>261</v>
      </c>
      <c r="C18" s="22"/>
      <c r="D18" s="21"/>
      <c r="E18" s="22"/>
      <c r="F18" s="23">
        <v>41705</v>
      </c>
      <c r="G18" s="44"/>
      <c r="H18" s="23">
        <v>-374006</v>
      </c>
      <c r="I18" s="44"/>
      <c r="J18" s="23">
        <v>1319</v>
      </c>
      <c r="K18" s="44"/>
      <c r="L18" s="23">
        <v>-374006</v>
      </c>
    </row>
    <row r="19" spans="1:12" s="24" customFormat="1" ht="16.5" customHeight="1" x14ac:dyDescent="0.25">
      <c r="A19" s="22"/>
      <c r="B19" s="57" t="s">
        <v>149</v>
      </c>
      <c r="C19" s="22"/>
      <c r="D19" s="21">
        <v>12</v>
      </c>
      <c r="E19" s="22"/>
      <c r="F19" s="23">
        <v>448195</v>
      </c>
      <c r="G19" s="44"/>
      <c r="H19" s="23">
        <v>3883</v>
      </c>
      <c r="I19" s="44"/>
      <c r="J19" s="23">
        <v>428599</v>
      </c>
      <c r="K19" s="44"/>
      <c r="L19" s="23">
        <v>3879</v>
      </c>
    </row>
    <row r="20" spans="1:12" s="24" customFormat="1" ht="16.5" customHeight="1" x14ac:dyDescent="0.25">
      <c r="A20" s="22"/>
      <c r="B20" s="86" t="s">
        <v>217</v>
      </c>
      <c r="C20" s="22"/>
      <c r="D20" s="21"/>
      <c r="E20" s="22"/>
      <c r="F20" s="23">
        <v>0</v>
      </c>
      <c r="G20" s="44"/>
      <c r="H20" s="23">
        <v>8950</v>
      </c>
      <c r="I20" s="44"/>
      <c r="J20" s="23">
        <v>0</v>
      </c>
      <c r="K20" s="44"/>
      <c r="L20" s="23">
        <v>0</v>
      </c>
    </row>
    <row r="21" spans="1:12" s="24" customFormat="1" ht="16.5" customHeight="1" x14ac:dyDescent="0.25">
      <c r="A21" s="22"/>
      <c r="B21" s="57" t="s">
        <v>262</v>
      </c>
      <c r="C21" s="22"/>
      <c r="D21" s="21"/>
      <c r="E21" s="22"/>
      <c r="F21" s="23">
        <v>-6786962</v>
      </c>
      <c r="G21" s="44"/>
      <c r="H21" s="23">
        <v>4609085</v>
      </c>
      <c r="I21" s="44"/>
      <c r="J21" s="23">
        <v>-7046615</v>
      </c>
      <c r="K21" s="44"/>
      <c r="L21" s="23">
        <v>1859941</v>
      </c>
    </row>
    <row r="22" spans="1:12" s="24" customFormat="1" ht="16.5" customHeight="1" x14ac:dyDescent="0.25">
      <c r="A22" s="22"/>
      <c r="B22" s="57" t="s">
        <v>231</v>
      </c>
      <c r="C22" s="22"/>
      <c r="D22" s="21"/>
      <c r="E22" s="22"/>
      <c r="F22" s="23"/>
      <c r="G22" s="44"/>
    </row>
    <row r="23" spans="1:12" s="24" customFormat="1" ht="16.5" customHeight="1" x14ac:dyDescent="0.25">
      <c r="A23" s="22"/>
      <c r="B23" s="57"/>
      <c r="C23" s="22" t="s">
        <v>150</v>
      </c>
      <c r="D23" s="21">
        <v>6</v>
      </c>
      <c r="E23" s="22"/>
      <c r="F23" s="23">
        <v>-1667771</v>
      </c>
      <c r="G23" s="44"/>
      <c r="H23" s="23">
        <v>-811882</v>
      </c>
      <c r="I23" s="44"/>
      <c r="J23" s="23">
        <v>-61699682</v>
      </c>
      <c r="K23" s="44"/>
      <c r="L23" s="23">
        <v>1912194</v>
      </c>
    </row>
    <row r="24" spans="1:12" s="24" customFormat="1" ht="16.5" customHeight="1" x14ac:dyDescent="0.25">
      <c r="A24" s="22"/>
      <c r="B24" s="57" t="s">
        <v>229</v>
      </c>
      <c r="C24" s="22"/>
      <c r="D24" s="21"/>
      <c r="E24" s="22"/>
      <c r="F24" s="23">
        <v>92294655</v>
      </c>
      <c r="G24" s="44"/>
      <c r="H24" s="23">
        <v>4268077</v>
      </c>
      <c r="I24" s="44"/>
      <c r="J24" s="23">
        <v>5974000</v>
      </c>
      <c r="K24" s="44"/>
      <c r="L24" s="23">
        <v>2154516</v>
      </c>
    </row>
    <row r="25" spans="1:12" s="24" customFormat="1" ht="16.5" customHeight="1" x14ac:dyDescent="0.25">
      <c r="A25" s="22"/>
      <c r="B25" s="57" t="s">
        <v>220</v>
      </c>
      <c r="C25" s="57"/>
      <c r="D25" s="21"/>
      <c r="E25" s="22"/>
      <c r="F25" s="23">
        <v>626540</v>
      </c>
      <c r="G25" s="44"/>
      <c r="H25" s="23">
        <v>-5383611</v>
      </c>
      <c r="I25" s="44"/>
      <c r="J25" s="23">
        <v>626540</v>
      </c>
      <c r="K25" s="44"/>
      <c r="L25" s="23">
        <v>-5383611</v>
      </c>
    </row>
    <row r="26" spans="1:12" s="24" customFormat="1" ht="16.5" customHeight="1" x14ac:dyDescent="0.25">
      <c r="A26" s="22"/>
      <c r="B26" s="57" t="s">
        <v>208</v>
      </c>
      <c r="C26" s="57"/>
      <c r="D26" s="21"/>
      <c r="E26" s="22"/>
      <c r="F26" s="23">
        <v>1240772</v>
      </c>
      <c r="G26" s="44"/>
      <c r="H26" s="23">
        <v>0</v>
      </c>
      <c r="I26" s="44"/>
      <c r="J26" s="23">
        <v>0</v>
      </c>
      <c r="K26" s="44"/>
      <c r="L26" s="23">
        <v>0</v>
      </c>
    </row>
    <row r="27" spans="1:12" s="24" customFormat="1" ht="16.5" customHeight="1" x14ac:dyDescent="0.25">
      <c r="A27" s="22"/>
      <c r="B27" s="57" t="s">
        <v>260</v>
      </c>
      <c r="C27" s="57"/>
      <c r="D27" s="21"/>
      <c r="E27" s="22"/>
      <c r="F27" s="23">
        <v>-216110</v>
      </c>
      <c r="G27" s="44"/>
      <c r="H27" s="23">
        <v>110654</v>
      </c>
      <c r="I27" s="44"/>
      <c r="J27" s="23">
        <v>-216110</v>
      </c>
      <c r="K27" s="44"/>
      <c r="L27" s="23">
        <v>110654</v>
      </c>
    </row>
    <row r="28" spans="1:12" s="24" customFormat="1" ht="16.5" customHeight="1" x14ac:dyDescent="0.25">
      <c r="A28" s="22"/>
      <c r="B28" s="57" t="s">
        <v>274</v>
      </c>
      <c r="C28" s="57"/>
      <c r="D28" s="21"/>
      <c r="E28" s="22"/>
      <c r="F28" s="23">
        <v>550622</v>
      </c>
      <c r="G28" s="44"/>
      <c r="H28" s="23">
        <v>-205180</v>
      </c>
      <c r="I28" s="44"/>
      <c r="J28" s="23">
        <v>0</v>
      </c>
      <c r="K28" s="44"/>
      <c r="L28" s="23">
        <v>-190355</v>
      </c>
    </row>
    <row r="29" spans="1:12" s="24" customFormat="1" ht="16.5" customHeight="1" x14ac:dyDescent="0.25">
      <c r="A29" s="22" t="s">
        <v>145</v>
      </c>
      <c r="B29" s="57" t="s">
        <v>151</v>
      </c>
      <c r="C29" s="57"/>
      <c r="D29" s="46"/>
      <c r="E29" s="22"/>
      <c r="F29" s="23">
        <v>-12908405</v>
      </c>
      <c r="G29" s="44"/>
      <c r="H29" s="23">
        <v>-11467587</v>
      </c>
      <c r="I29" s="44"/>
      <c r="J29" s="23">
        <v>-11941664</v>
      </c>
      <c r="K29" s="44"/>
      <c r="L29" s="23">
        <v>-10949307</v>
      </c>
    </row>
    <row r="30" spans="1:12" s="24" customFormat="1" ht="16.5" customHeight="1" x14ac:dyDescent="0.25">
      <c r="A30" s="22"/>
      <c r="B30" s="57" t="s">
        <v>152</v>
      </c>
      <c r="C30" s="57"/>
      <c r="D30" s="21">
        <v>11</v>
      </c>
      <c r="E30" s="22"/>
      <c r="F30" s="23">
        <v>-2738155</v>
      </c>
      <c r="G30" s="44"/>
      <c r="H30" s="23">
        <v>-2884381</v>
      </c>
      <c r="I30" s="44"/>
      <c r="J30" s="23">
        <v>0</v>
      </c>
      <c r="K30" s="44"/>
      <c r="L30" s="23">
        <v>-47479785</v>
      </c>
    </row>
    <row r="31" spans="1:12" s="24" customFormat="1" ht="16.5" customHeight="1" x14ac:dyDescent="0.25">
      <c r="A31" s="22"/>
      <c r="B31" s="57" t="s">
        <v>153</v>
      </c>
      <c r="C31" s="22"/>
      <c r="D31" s="46"/>
      <c r="E31" s="22"/>
      <c r="F31" s="23">
        <v>125803821</v>
      </c>
      <c r="G31" s="44"/>
      <c r="H31" s="23">
        <v>147526071</v>
      </c>
      <c r="I31" s="44"/>
      <c r="J31" s="23">
        <v>260193</v>
      </c>
      <c r="K31" s="44"/>
      <c r="L31" s="23">
        <v>225926</v>
      </c>
    </row>
    <row r="32" spans="1:12" s="24" customFormat="1" ht="16.5" customHeight="1" x14ac:dyDescent="0.25">
      <c r="A32" s="22"/>
      <c r="B32" s="57" t="s">
        <v>186</v>
      </c>
      <c r="C32" s="22"/>
      <c r="D32" s="21">
        <v>11</v>
      </c>
      <c r="E32" s="22"/>
      <c r="F32" s="23">
        <v>0</v>
      </c>
      <c r="G32" s="44"/>
      <c r="H32" s="23">
        <v>-54360167</v>
      </c>
      <c r="I32" s="44"/>
      <c r="J32" s="23">
        <v>0</v>
      </c>
      <c r="K32" s="44"/>
      <c r="L32" s="23">
        <v>0</v>
      </c>
    </row>
    <row r="33" spans="1:12" s="24" customFormat="1" ht="16.5" customHeight="1" x14ac:dyDescent="0.25">
      <c r="A33" s="22"/>
      <c r="B33" s="57" t="s">
        <v>185</v>
      </c>
      <c r="C33" s="22"/>
      <c r="D33" s="46"/>
      <c r="E33" s="22"/>
      <c r="F33" s="28">
        <v>8937847</v>
      </c>
      <c r="G33" s="44"/>
      <c r="H33" s="28">
        <v>6994889</v>
      </c>
      <c r="I33" s="44"/>
      <c r="J33" s="28">
        <v>2498506</v>
      </c>
      <c r="K33" s="44"/>
      <c r="L33" s="28">
        <v>2424639</v>
      </c>
    </row>
    <row r="34" spans="1:12" ht="16.5" customHeight="1" x14ac:dyDescent="0.25">
      <c r="A34" s="60"/>
      <c r="F34" s="23"/>
      <c r="G34" s="64"/>
      <c r="H34" s="23"/>
      <c r="I34" s="65"/>
      <c r="K34" s="64"/>
    </row>
    <row r="35" spans="1:12" ht="16.5" customHeight="1" x14ac:dyDescent="0.25">
      <c r="B35" s="62" t="s">
        <v>154</v>
      </c>
      <c r="F35" s="63">
        <f>SUM(F11:F34)</f>
        <v>846872527</v>
      </c>
      <c r="G35" s="85"/>
      <c r="H35" s="63">
        <f>SUM(H11:H34)</f>
        <v>1137020144</v>
      </c>
      <c r="I35" s="85"/>
      <c r="J35" s="63">
        <f>SUM(J11:J34)</f>
        <v>314785933</v>
      </c>
      <c r="K35" s="85"/>
      <c r="L35" s="63">
        <f>SUM(L11:L34)</f>
        <v>349151434</v>
      </c>
    </row>
    <row r="36" spans="1:12" s="24" customFormat="1" ht="16.5" customHeight="1" x14ac:dyDescent="0.25">
      <c r="A36" s="22"/>
      <c r="B36" s="22" t="s">
        <v>155</v>
      </c>
      <c r="C36" s="22"/>
      <c r="D36" s="35"/>
      <c r="E36" s="20"/>
      <c r="F36" s="23"/>
      <c r="G36" s="44"/>
      <c r="H36" s="23"/>
      <c r="I36" s="44"/>
      <c r="J36" s="23"/>
      <c r="K36" s="44"/>
      <c r="L36" s="23"/>
    </row>
    <row r="37" spans="1:12" s="24" customFormat="1" ht="16.5" customHeight="1" x14ac:dyDescent="0.25">
      <c r="A37" s="22"/>
      <c r="C37" s="57" t="s">
        <v>187</v>
      </c>
      <c r="D37" s="35"/>
      <c r="E37" s="20"/>
      <c r="F37" s="23">
        <v>1038632953</v>
      </c>
      <c r="G37" s="44"/>
      <c r="H37" s="23">
        <v>-222732851</v>
      </c>
      <c r="I37" s="44"/>
      <c r="J37" s="23">
        <v>48775641</v>
      </c>
      <c r="K37" s="44"/>
      <c r="L37" s="23">
        <v>-74571949</v>
      </c>
    </row>
    <row r="38" spans="1:12" s="24" customFormat="1" ht="16.5" customHeight="1" x14ac:dyDescent="0.25">
      <c r="A38" s="22"/>
      <c r="C38" s="57" t="s">
        <v>188</v>
      </c>
      <c r="D38" s="35"/>
      <c r="E38" s="20"/>
      <c r="F38" s="23">
        <v>304183708</v>
      </c>
      <c r="G38" s="44"/>
      <c r="H38" s="23">
        <v>-284661116</v>
      </c>
      <c r="I38" s="44"/>
      <c r="J38" s="23">
        <v>0</v>
      </c>
      <c r="K38" s="44"/>
      <c r="L38" s="23">
        <v>0</v>
      </c>
    </row>
    <row r="39" spans="1:12" s="24" customFormat="1" ht="16.5" customHeight="1" x14ac:dyDescent="0.25">
      <c r="A39" s="22"/>
      <c r="C39" s="57" t="s">
        <v>156</v>
      </c>
      <c r="D39" s="35"/>
      <c r="E39" s="20"/>
      <c r="F39" s="23">
        <v>151804971</v>
      </c>
      <c r="G39" s="44"/>
      <c r="H39" s="23">
        <v>-59756924</v>
      </c>
      <c r="I39" s="44"/>
      <c r="J39" s="23">
        <v>151804971</v>
      </c>
      <c r="K39" s="44"/>
      <c r="L39" s="23">
        <v>-59756924</v>
      </c>
    </row>
    <row r="40" spans="1:12" s="24" customFormat="1" ht="16.5" customHeight="1" x14ac:dyDescent="0.25">
      <c r="A40" s="22"/>
      <c r="C40" s="57" t="s">
        <v>189</v>
      </c>
      <c r="D40" s="35"/>
      <c r="E40" s="20"/>
      <c r="F40" s="23">
        <v>-23381121</v>
      </c>
      <c r="G40" s="44"/>
      <c r="H40" s="23">
        <v>8248310</v>
      </c>
      <c r="I40" s="44"/>
      <c r="J40" s="23">
        <v>0</v>
      </c>
      <c r="K40" s="44"/>
      <c r="L40" s="23">
        <v>0</v>
      </c>
    </row>
    <row r="41" spans="1:12" s="24" customFormat="1" ht="16.5" customHeight="1" x14ac:dyDescent="0.25">
      <c r="A41" s="22"/>
      <c r="C41" s="57" t="s">
        <v>190</v>
      </c>
      <c r="D41" s="35"/>
      <c r="E41" s="20"/>
      <c r="F41" s="23">
        <v>21452668</v>
      </c>
      <c r="G41" s="44"/>
      <c r="H41" s="23">
        <v>-29739560</v>
      </c>
      <c r="I41" s="44"/>
      <c r="J41" s="23">
        <v>0</v>
      </c>
      <c r="K41" s="44"/>
      <c r="L41" s="23">
        <v>0</v>
      </c>
    </row>
    <row r="42" spans="1:12" s="24" customFormat="1" ht="16.5" customHeight="1" x14ac:dyDescent="0.25">
      <c r="A42" s="22"/>
      <c r="C42" s="57" t="s">
        <v>157</v>
      </c>
      <c r="D42" s="35"/>
      <c r="E42" s="20"/>
      <c r="F42" s="23">
        <v>59831027</v>
      </c>
      <c r="G42" s="44"/>
      <c r="H42" s="23">
        <v>1710683</v>
      </c>
      <c r="I42" s="44"/>
      <c r="J42" s="23">
        <v>6796750</v>
      </c>
      <c r="K42" s="44"/>
      <c r="L42" s="23">
        <v>8494039</v>
      </c>
    </row>
    <row r="43" spans="1:12" s="24" customFormat="1" ht="16.5" customHeight="1" x14ac:dyDescent="0.25">
      <c r="A43" s="22"/>
      <c r="C43" s="57" t="s">
        <v>158</v>
      </c>
      <c r="D43" s="35"/>
      <c r="E43" s="20"/>
      <c r="F43" s="23">
        <v>-6572672</v>
      </c>
      <c r="G43" s="44"/>
      <c r="H43" s="23">
        <v>-167165</v>
      </c>
      <c r="I43" s="44"/>
      <c r="J43" s="23">
        <v>159933</v>
      </c>
      <c r="K43" s="44"/>
      <c r="L43" s="23">
        <v>73469</v>
      </c>
    </row>
    <row r="44" spans="1:12" s="24" customFormat="1" ht="16.5" customHeight="1" x14ac:dyDescent="0.25">
      <c r="A44" s="22"/>
      <c r="C44" s="57" t="s">
        <v>191</v>
      </c>
      <c r="D44" s="35"/>
      <c r="E44" s="20"/>
      <c r="F44" s="23">
        <v>-10978513</v>
      </c>
      <c r="G44" s="44"/>
      <c r="H44" s="23">
        <v>9212804</v>
      </c>
      <c r="I44" s="44"/>
      <c r="J44" s="23">
        <v>30207806</v>
      </c>
      <c r="K44" s="44"/>
      <c r="L44" s="23">
        <v>57645937</v>
      </c>
    </row>
    <row r="45" spans="1:12" s="24" customFormat="1" ht="16.5" customHeight="1" x14ac:dyDescent="0.25">
      <c r="A45" s="22"/>
      <c r="C45" s="57" t="s">
        <v>234</v>
      </c>
      <c r="D45" s="35"/>
      <c r="E45" s="20"/>
      <c r="F45" s="23">
        <v>4898539</v>
      </c>
      <c r="G45" s="44"/>
      <c r="H45" s="23">
        <v>-44632874</v>
      </c>
      <c r="I45" s="44"/>
      <c r="J45" s="23">
        <v>0</v>
      </c>
      <c r="K45" s="44"/>
      <c r="L45" s="23">
        <v>0</v>
      </c>
    </row>
    <row r="46" spans="1:12" s="24" customFormat="1" ht="16.5" customHeight="1" x14ac:dyDescent="0.25">
      <c r="A46" s="22"/>
      <c r="C46" s="57" t="s">
        <v>159</v>
      </c>
      <c r="D46" s="35"/>
      <c r="E46" s="20"/>
      <c r="F46" s="23">
        <v>-74095396</v>
      </c>
      <c r="G46" s="44"/>
      <c r="H46" s="23">
        <v>10594875</v>
      </c>
      <c r="I46" s="44"/>
      <c r="J46" s="23">
        <v>4475510</v>
      </c>
      <c r="K46" s="44"/>
      <c r="L46" s="23">
        <v>2793734</v>
      </c>
    </row>
    <row r="47" spans="1:12" s="24" customFormat="1" ht="16.5" customHeight="1" x14ac:dyDescent="0.25">
      <c r="A47" s="22"/>
      <c r="C47" s="57" t="s">
        <v>245</v>
      </c>
      <c r="D47" s="35"/>
      <c r="E47" s="20"/>
      <c r="F47" s="28">
        <v>-784980</v>
      </c>
      <c r="G47" s="44"/>
      <c r="H47" s="28">
        <v>0</v>
      </c>
      <c r="I47" s="44"/>
      <c r="J47" s="28">
        <v>0</v>
      </c>
      <c r="K47" s="44"/>
      <c r="L47" s="28">
        <v>0</v>
      </c>
    </row>
    <row r="48" spans="1:12" ht="16.5" customHeight="1" x14ac:dyDescent="0.25">
      <c r="B48" s="67"/>
      <c r="C48" s="86"/>
      <c r="D48" s="82"/>
      <c r="E48" s="60"/>
      <c r="F48" s="87"/>
      <c r="G48" s="88"/>
      <c r="H48" s="87"/>
      <c r="I48" s="88"/>
      <c r="J48" s="87"/>
      <c r="K48" s="88"/>
      <c r="L48" s="87"/>
    </row>
    <row r="49" spans="1:12" ht="16.5" customHeight="1" x14ac:dyDescent="0.25">
      <c r="A49" s="67"/>
      <c r="B49" s="62" t="s">
        <v>160</v>
      </c>
      <c r="C49" s="67"/>
      <c r="D49" s="82"/>
      <c r="E49" s="60"/>
      <c r="F49" s="89">
        <f>SUM(F35:F47)</f>
        <v>2311863711</v>
      </c>
      <c r="G49" s="88"/>
      <c r="H49" s="89">
        <f>SUM(H35:H47)</f>
        <v>525096326</v>
      </c>
      <c r="I49" s="88"/>
      <c r="J49" s="89">
        <f>SUM(J35:J47)</f>
        <v>557006544</v>
      </c>
      <c r="K49" s="88"/>
      <c r="L49" s="89">
        <f>SUM(L35:L47)</f>
        <v>283829740</v>
      </c>
    </row>
    <row r="50" spans="1:12" ht="16.5" customHeight="1" x14ac:dyDescent="0.25">
      <c r="A50" s="67"/>
      <c r="C50" s="86" t="s">
        <v>161</v>
      </c>
      <c r="D50" s="82"/>
      <c r="E50" s="60"/>
      <c r="F50" s="90">
        <v>-157299310</v>
      </c>
      <c r="G50" s="91"/>
      <c r="H50" s="90">
        <v>-168546520</v>
      </c>
      <c r="I50" s="91"/>
      <c r="J50" s="90">
        <v>-84497689</v>
      </c>
      <c r="K50" s="91"/>
      <c r="L50" s="90">
        <v>-71218663</v>
      </c>
    </row>
    <row r="51" spans="1:12" ht="16.5" customHeight="1" x14ac:dyDescent="0.25">
      <c r="A51" s="67"/>
      <c r="D51" s="82"/>
      <c r="E51" s="60"/>
      <c r="F51" s="87"/>
      <c r="G51" s="88"/>
      <c r="H51" s="87"/>
      <c r="I51" s="88"/>
      <c r="J51" s="87"/>
      <c r="K51" s="88"/>
      <c r="L51" s="87"/>
    </row>
    <row r="52" spans="1:12" ht="16.5" customHeight="1" x14ac:dyDescent="0.25">
      <c r="B52" s="60" t="s">
        <v>178</v>
      </c>
      <c r="C52" s="60"/>
      <c r="D52" s="82"/>
      <c r="E52" s="60"/>
      <c r="F52" s="92">
        <f>SUM(F49:F50)</f>
        <v>2154564401</v>
      </c>
      <c r="G52" s="88"/>
      <c r="H52" s="92">
        <f>SUM(H49:H50)</f>
        <v>356549806</v>
      </c>
      <c r="I52" s="88"/>
      <c r="J52" s="92">
        <f>SUM(J49:J50)</f>
        <v>472508855</v>
      </c>
      <c r="K52" s="88"/>
      <c r="L52" s="92">
        <f>SUM(L49:L50)</f>
        <v>212611077</v>
      </c>
    </row>
    <row r="53" spans="1:12" ht="16.5" customHeight="1" x14ac:dyDescent="0.25">
      <c r="B53" s="60"/>
      <c r="C53" s="60"/>
      <c r="D53" s="82"/>
      <c r="E53" s="60"/>
      <c r="F53" s="89"/>
      <c r="G53" s="88"/>
      <c r="H53" s="89"/>
      <c r="I53" s="88"/>
      <c r="J53" s="89"/>
      <c r="K53" s="88"/>
      <c r="L53" s="89"/>
    </row>
    <row r="54" spans="1:12" ht="16.5" customHeight="1" x14ac:dyDescent="0.25">
      <c r="B54" s="60"/>
      <c r="C54" s="60"/>
      <c r="D54" s="82"/>
      <c r="E54" s="60"/>
      <c r="F54" s="89"/>
      <c r="G54" s="88"/>
      <c r="H54" s="89"/>
      <c r="I54" s="88"/>
      <c r="J54" s="89"/>
      <c r="K54" s="88"/>
      <c r="L54" s="89"/>
    </row>
    <row r="55" spans="1:12" ht="16.5" customHeight="1" x14ac:dyDescent="0.25">
      <c r="B55" s="60"/>
      <c r="C55" s="60"/>
      <c r="D55" s="82"/>
      <c r="E55" s="60"/>
      <c r="F55" s="89"/>
      <c r="G55" s="88"/>
      <c r="H55" s="89"/>
      <c r="I55" s="88"/>
      <c r="J55" s="89"/>
      <c r="K55" s="88"/>
      <c r="L55" s="89"/>
    </row>
    <row r="56" spans="1:12" ht="3.75" customHeight="1" x14ac:dyDescent="0.25">
      <c r="B56" s="60"/>
      <c r="C56" s="60"/>
      <c r="D56" s="82"/>
      <c r="E56" s="60"/>
      <c r="F56" s="89"/>
      <c r="G56" s="88"/>
      <c r="H56" s="89"/>
      <c r="I56" s="88"/>
      <c r="J56" s="89"/>
      <c r="K56" s="88"/>
      <c r="L56" s="89"/>
    </row>
    <row r="57" spans="1:12" ht="21.95" customHeight="1" x14ac:dyDescent="0.25">
      <c r="A57" s="193" t="str">
        <f>'10'!A34</f>
        <v>The condensed notes to the interim financial information are an integral part of this interim financial information.</v>
      </c>
      <c r="B57" s="193"/>
      <c r="C57" s="193"/>
      <c r="D57" s="193"/>
      <c r="E57" s="193"/>
      <c r="F57" s="193"/>
      <c r="G57" s="193"/>
      <c r="H57" s="193"/>
      <c r="I57" s="193"/>
      <c r="J57" s="193"/>
      <c r="K57" s="193"/>
      <c r="L57" s="193"/>
    </row>
    <row r="58" spans="1:12" ht="16.5" customHeight="1" x14ac:dyDescent="0.25">
      <c r="A58" s="60" t="str">
        <f>+A1</f>
        <v>Interlink Communication Public Company Limited</v>
      </c>
      <c r="B58" s="60"/>
      <c r="C58" s="60"/>
      <c r="G58" s="64"/>
      <c r="I58" s="65"/>
      <c r="K58" s="64"/>
      <c r="L58" s="66" t="s">
        <v>5</v>
      </c>
    </row>
    <row r="59" spans="1:12" ht="16.5" customHeight="1" x14ac:dyDescent="0.25">
      <c r="A59" s="60" t="str">
        <f>A2</f>
        <v xml:space="preserve">Statement of Cash Flows </v>
      </c>
      <c r="B59" s="60"/>
      <c r="C59" s="60"/>
      <c r="G59" s="64"/>
      <c r="I59" s="65"/>
      <c r="K59" s="64"/>
    </row>
    <row r="60" spans="1:12" ht="16.5" customHeight="1" x14ac:dyDescent="0.25">
      <c r="A60" s="68" t="str">
        <f>+A3</f>
        <v>For the nine-month period ended 30 September 2025</v>
      </c>
      <c r="B60" s="68"/>
      <c r="C60" s="68"/>
      <c r="D60" s="69"/>
      <c r="E60" s="70"/>
      <c r="F60" s="71"/>
      <c r="G60" s="72"/>
      <c r="H60" s="71"/>
      <c r="I60" s="73"/>
      <c r="J60" s="71"/>
      <c r="K60" s="72"/>
      <c r="L60" s="71"/>
    </row>
    <row r="61" spans="1:12" ht="16.5" customHeight="1" x14ac:dyDescent="0.25">
      <c r="G61" s="64"/>
      <c r="I61" s="65"/>
      <c r="K61" s="64"/>
    </row>
    <row r="62" spans="1:12" ht="16.5" customHeight="1" x14ac:dyDescent="0.25">
      <c r="G62" s="64"/>
      <c r="I62" s="65"/>
      <c r="K62" s="64"/>
    </row>
    <row r="63" spans="1:12" ht="15.6" customHeight="1" x14ac:dyDescent="0.25">
      <c r="F63" s="74"/>
      <c r="G63" s="75"/>
      <c r="H63" s="76" t="s">
        <v>2</v>
      </c>
      <c r="I63" s="77"/>
      <c r="J63" s="74"/>
      <c r="K63" s="75"/>
      <c r="L63" s="76" t="s">
        <v>3</v>
      </c>
    </row>
    <row r="64" spans="1:12" ht="15.6" customHeight="1" x14ac:dyDescent="0.25">
      <c r="A64" s="67"/>
      <c r="D64" s="78"/>
      <c r="E64" s="60"/>
      <c r="F64" s="71"/>
      <c r="G64" s="79"/>
      <c r="H64" s="80" t="s">
        <v>4</v>
      </c>
      <c r="I64" s="81"/>
      <c r="J64" s="71"/>
      <c r="K64" s="79"/>
      <c r="L64" s="80" t="s">
        <v>4</v>
      </c>
    </row>
    <row r="65" spans="1:12" ht="15.6" customHeight="1" x14ac:dyDescent="0.25">
      <c r="D65" s="82"/>
      <c r="E65" s="60"/>
      <c r="F65" s="36">
        <v>2025</v>
      </c>
      <c r="G65" s="37"/>
      <c r="H65" s="36">
        <v>2024</v>
      </c>
      <c r="I65" s="35"/>
      <c r="J65" s="36">
        <v>2025</v>
      </c>
      <c r="K65" s="37"/>
      <c r="L65" s="36">
        <v>2024</v>
      </c>
    </row>
    <row r="66" spans="1:12" ht="15.6" customHeight="1" x14ac:dyDescent="0.25">
      <c r="D66" s="93" t="s">
        <v>8</v>
      </c>
      <c r="E66" s="60"/>
      <c r="F66" s="83" t="s">
        <v>9</v>
      </c>
      <c r="G66" s="84"/>
      <c r="H66" s="83" t="s">
        <v>9</v>
      </c>
      <c r="I66" s="84"/>
      <c r="J66" s="83" t="s">
        <v>9</v>
      </c>
      <c r="K66" s="84"/>
      <c r="L66" s="83" t="s">
        <v>9</v>
      </c>
    </row>
    <row r="67" spans="1:12" ht="15.6" customHeight="1" x14ac:dyDescent="0.25">
      <c r="A67" s="60" t="s">
        <v>162</v>
      </c>
      <c r="D67" s="82"/>
      <c r="E67" s="60"/>
      <c r="F67" s="87"/>
      <c r="G67" s="88"/>
      <c r="H67" s="87"/>
      <c r="I67" s="94"/>
      <c r="J67" s="87"/>
      <c r="K67" s="88"/>
      <c r="L67" s="87"/>
    </row>
    <row r="68" spans="1:12" s="24" customFormat="1" ht="15.6" customHeight="1" x14ac:dyDescent="0.25">
      <c r="A68" s="20"/>
      <c r="B68" s="57" t="s">
        <v>237</v>
      </c>
      <c r="C68" s="22"/>
      <c r="D68" s="35"/>
      <c r="E68" s="20"/>
      <c r="F68" s="95"/>
      <c r="G68" s="91"/>
    </row>
    <row r="69" spans="1:12" s="24" customFormat="1" ht="15.6" customHeight="1" x14ac:dyDescent="0.25">
      <c r="A69" s="20"/>
      <c r="B69" s="57"/>
      <c r="C69" s="62" t="s">
        <v>238</v>
      </c>
      <c r="D69" s="35"/>
      <c r="E69" s="20"/>
      <c r="F69" s="95">
        <v>91729790</v>
      </c>
      <c r="G69" s="91"/>
      <c r="H69" s="95">
        <v>-2939847</v>
      </c>
      <c r="I69" s="91"/>
      <c r="J69" s="95">
        <v>91729790</v>
      </c>
      <c r="K69" s="96"/>
      <c r="L69" s="95">
        <v>-1302540</v>
      </c>
    </row>
    <row r="70" spans="1:12" s="24" customFormat="1" ht="15.6" customHeight="1" x14ac:dyDescent="0.25">
      <c r="A70" s="20"/>
      <c r="B70" s="57" t="s">
        <v>263</v>
      </c>
      <c r="C70" s="22"/>
      <c r="D70" s="35"/>
      <c r="E70" s="20"/>
      <c r="F70" s="95">
        <v>-86058215</v>
      </c>
      <c r="G70" s="91"/>
      <c r="H70" s="95">
        <v>-14231726</v>
      </c>
      <c r="I70" s="91"/>
      <c r="J70" s="95">
        <v>-86058215</v>
      </c>
      <c r="K70" s="96"/>
      <c r="L70" s="95">
        <v>-14231726</v>
      </c>
    </row>
    <row r="71" spans="1:12" s="24" customFormat="1" ht="15.6" customHeight="1" x14ac:dyDescent="0.25">
      <c r="A71" s="20"/>
      <c r="B71" s="57" t="s">
        <v>235</v>
      </c>
      <c r="C71" s="22"/>
      <c r="D71" s="35"/>
      <c r="E71" s="20"/>
      <c r="F71" s="95"/>
      <c r="G71" s="91"/>
      <c r="H71" s="95"/>
      <c r="I71" s="91"/>
      <c r="J71" s="95"/>
      <c r="K71" s="96"/>
      <c r="L71" s="95"/>
    </row>
    <row r="72" spans="1:12" s="24" customFormat="1" ht="15.6" customHeight="1" x14ac:dyDescent="0.25">
      <c r="A72" s="20"/>
      <c r="B72" s="57"/>
      <c r="C72" s="22" t="s">
        <v>236</v>
      </c>
      <c r="D72" s="21">
        <v>6</v>
      </c>
      <c r="E72" s="20"/>
      <c r="F72" s="95">
        <v>21000000</v>
      </c>
      <c r="G72" s="91"/>
      <c r="H72" s="95">
        <v>-1575000</v>
      </c>
      <c r="I72" s="91"/>
      <c r="J72" s="95">
        <v>0</v>
      </c>
      <c r="K72" s="96"/>
      <c r="L72" s="95">
        <v>0</v>
      </c>
    </row>
    <row r="73" spans="1:12" s="24" customFormat="1" ht="15.6" customHeight="1" x14ac:dyDescent="0.25">
      <c r="A73" s="20"/>
      <c r="B73" s="57" t="s">
        <v>270</v>
      </c>
      <c r="C73" s="22"/>
      <c r="D73" s="21"/>
      <c r="E73" s="20"/>
    </row>
    <row r="74" spans="1:12" s="24" customFormat="1" ht="15.6" customHeight="1" x14ac:dyDescent="0.25">
      <c r="A74" s="20"/>
      <c r="B74" s="57"/>
      <c r="C74" s="22" t="s">
        <v>271</v>
      </c>
      <c r="D74" s="21"/>
      <c r="E74" s="20"/>
      <c r="F74" s="95">
        <v>0</v>
      </c>
      <c r="G74" s="91"/>
      <c r="H74" s="95">
        <v>0</v>
      </c>
      <c r="I74" s="91"/>
      <c r="J74" s="95">
        <v>89620000</v>
      </c>
      <c r="K74" s="96"/>
      <c r="L74" s="95">
        <v>-89620000</v>
      </c>
    </row>
    <row r="75" spans="1:12" s="24" customFormat="1" ht="15.6" customHeight="1" x14ac:dyDescent="0.25">
      <c r="A75" s="20"/>
      <c r="B75" s="86" t="s">
        <v>246</v>
      </c>
      <c r="C75" s="22"/>
      <c r="D75" s="21"/>
      <c r="E75" s="20"/>
      <c r="F75" s="95">
        <v>0</v>
      </c>
      <c r="G75" s="91"/>
      <c r="H75" s="95">
        <v>-20000000</v>
      </c>
      <c r="I75" s="91"/>
      <c r="J75" s="95">
        <v>0</v>
      </c>
      <c r="K75" s="96"/>
      <c r="L75" s="95">
        <v>0</v>
      </c>
    </row>
    <row r="76" spans="1:12" s="24" customFormat="1" ht="15.6" customHeight="1" x14ac:dyDescent="0.25">
      <c r="A76" s="20"/>
      <c r="B76" s="57" t="s">
        <v>248</v>
      </c>
      <c r="C76" s="57"/>
      <c r="D76" s="35"/>
      <c r="E76" s="20"/>
      <c r="F76" s="23">
        <v>20</v>
      </c>
      <c r="G76" s="91"/>
      <c r="H76" s="23">
        <v>374439</v>
      </c>
      <c r="I76" s="91"/>
      <c r="J76" s="23">
        <v>20</v>
      </c>
      <c r="K76" s="96"/>
      <c r="L76" s="23">
        <v>374439</v>
      </c>
    </row>
    <row r="77" spans="1:12" s="24" customFormat="1" ht="15.6" customHeight="1" x14ac:dyDescent="0.25">
      <c r="A77" s="20"/>
      <c r="B77" s="57" t="s">
        <v>163</v>
      </c>
      <c r="C77" s="22"/>
      <c r="D77" s="35"/>
      <c r="E77" s="20"/>
      <c r="F77" s="23">
        <v>-288623467</v>
      </c>
      <c r="G77" s="91"/>
      <c r="H77" s="23">
        <v>-390399730</v>
      </c>
      <c r="I77" s="91"/>
      <c r="J77" s="23">
        <v>-33505802</v>
      </c>
      <c r="K77" s="96"/>
      <c r="L77" s="23">
        <v>-23157112</v>
      </c>
    </row>
    <row r="78" spans="1:12" s="24" customFormat="1" ht="15.6" customHeight="1" x14ac:dyDescent="0.25">
      <c r="A78" s="20"/>
      <c r="B78" s="57" t="s">
        <v>164</v>
      </c>
      <c r="C78" s="22"/>
      <c r="D78" s="35"/>
      <c r="E78" s="20"/>
      <c r="F78" s="23"/>
      <c r="G78" s="91"/>
      <c r="H78" s="23"/>
      <c r="I78" s="91"/>
      <c r="J78" s="23"/>
      <c r="K78" s="96"/>
      <c r="L78" s="23"/>
    </row>
    <row r="79" spans="1:12" s="24" customFormat="1" ht="15.6" customHeight="1" x14ac:dyDescent="0.25">
      <c r="A79" s="20"/>
      <c r="C79" s="22" t="s">
        <v>200</v>
      </c>
      <c r="D79" s="21">
        <v>12</v>
      </c>
      <c r="E79" s="20"/>
      <c r="F79" s="23">
        <v>-29900000</v>
      </c>
      <c r="G79" s="91"/>
      <c r="H79" s="23">
        <v>-25900000</v>
      </c>
      <c r="I79" s="91"/>
      <c r="J79" s="23">
        <v>0</v>
      </c>
      <c r="K79" s="96"/>
      <c r="L79" s="23">
        <v>0</v>
      </c>
    </row>
    <row r="80" spans="1:12" s="58" customFormat="1" ht="15.6" customHeight="1" x14ac:dyDescent="0.25">
      <c r="B80" s="57" t="s">
        <v>165</v>
      </c>
      <c r="C80" s="22"/>
      <c r="D80" s="21">
        <v>13</v>
      </c>
      <c r="E80" s="20"/>
      <c r="F80" s="95">
        <v>-480472</v>
      </c>
      <c r="G80" s="91"/>
      <c r="H80" s="95">
        <v>-2803867</v>
      </c>
      <c r="I80" s="91"/>
      <c r="J80" s="95">
        <v>-290501</v>
      </c>
      <c r="K80" s="91"/>
      <c r="L80" s="95">
        <v>-1831667</v>
      </c>
    </row>
    <row r="81" spans="1:12" s="58" customFormat="1" ht="15.6" customHeight="1" x14ac:dyDescent="0.25">
      <c r="B81" s="86" t="s">
        <v>249</v>
      </c>
      <c r="C81" s="62"/>
      <c r="D81" s="21"/>
      <c r="E81" s="20"/>
      <c r="F81" s="95">
        <v>10600069</v>
      </c>
      <c r="G81" s="91"/>
      <c r="H81" s="95">
        <v>11981294</v>
      </c>
      <c r="I81" s="91"/>
      <c r="J81" s="95">
        <v>10863624</v>
      </c>
      <c r="K81" s="91"/>
      <c r="L81" s="95">
        <v>11205111</v>
      </c>
    </row>
    <row r="82" spans="1:12" s="58" customFormat="1" ht="15.6" customHeight="1" x14ac:dyDescent="0.25">
      <c r="B82" s="86" t="s">
        <v>251</v>
      </c>
      <c r="C82" s="62"/>
      <c r="D82" s="21">
        <v>11</v>
      </c>
      <c r="E82" s="20"/>
      <c r="F82" s="90">
        <v>2738155</v>
      </c>
      <c r="G82" s="91"/>
      <c r="H82" s="90">
        <v>2884381</v>
      </c>
      <c r="I82" s="91"/>
      <c r="J82" s="90">
        <v>0</v>
      </c>
      <c r="K82" s="91"/>
      <c r="L82" s="90">
        <v>47479785</v>
      </c>
    </row>
    <row r="83" spans="1:12" ht="9.9499999999999993" customHeight="1" x14ac:dyDescent="0.25">
      <c r="E83" s="60"/>
      <c r="F83" s="87"/>
      <c r="G83" s="88"/>
      <c r="H83" s="87"/>
      <c r="I83" s="88"/>
      <c r="J83" s="87"/>
      <c r="K83" s="88"/>
      <c r="L83" s="87"/>
    </row>
    <row r="84" spans="1:12" ht="15.6" customHeight="1" x14ac:dyDescent="0.25">
      <c r="A84" s="60" t="s">
        <v>201</v>
      </c>
      <c r="B84" s="60"/>
      <c r="C84" s="67"/>
      <c r="E84" s="60"/>
      <c r="F84" s="92">
        <f>SUM(F68:F82)</f>
        <v>-278994120</v>
      </c>
      <c r="G84" s="88"/>
      <c r="H84" s="92">
        <f>SUM(H69:H82)</f>
        <v>-442610056</v>
      </c>
      <c r="I84" s="88"/>
      <c r="J84" s="92">
        <f>SUM(J69:J82)</f>
        <v>72358916</v>
      </c>
      <c r="K84" s="88"/>
      <c r="L84" s="92">
        <f>SUM(L69:L82)</f>
        <v>-71083710</v>
      </c>
    </row>
    <row r="85" spans="1:12" ht="9.9499999999999993" customHeight="1" x14ac:dyDescent="0.25">
      <c r="E85" s="60"/>
      <c r="F85" s="87"/>
      <c r="G85" s="88"/>
      <c r="H85" s="87"/>
      <c r="I85" s="88"/>
      <c r="J85" s="87"/>
      <c r="K85" s="88"/>
      <c r="L85" s="87"/>
    </row>
    <row r="86" spans="1:12" ht="15.6" customHeight="1" x14ac:dyDescent="0.25">
      <c r="A86" s="60" t="s">
        <v>166</v>
      </c>
      <c r="E86" s="60"/>
      <c r="F86" s="87"/>
      <c r="G86" s="88"/>
      <c r="H86" s="87"/>
      <c r="I86" s="88"/>
      <c r="J86" s="87"/>
      <c r="K86" s="88"/>
      <c r="L86" s="87"/>
    </row>
    <row r="87" spans="1:12" s="24" customFormat="1" ht="15.6" customHeight="1" x14ac:dyDescent="0.25">
      <c r="A87" s="20"/>
      <c r="B87" s="57" t="s">
        <v>267</v>
      </c>
      <c r="C87" s="22"/>
      <c r="D87" s="21"/>
      <c r="E87" s="20"/>
      <c r="F87" s="95"/>
      <c r="G87" s="97"/>
      <c r="H87" s="95"/>
      <c r="I87" s="97"/>
      <c r="J87" s="95"/>
      <c r="K87" s="97"/>
      <c r="L87" s="95"/>
    </row>
    <row r="88" spans="1:12" s="24" customFormat="1" ht="15.6" customHeight="1" x14ac:dyDescent="0.25">
      <c r="A88" s="20"/>
      <c r="B88" s="57"/>
      <c r="C88" s="22" t="s">
        <v>232</v>
      </c>
      <c r="D88" s="21"/>
      <c r="E88" s="20"/>
      <c r="F88" s="95">
        <v>-5700000</v>
      </c>
      <c r="G88" s="97"/>
      <c r="H88" s="95">
        <v>6100000</v>
      </c>
      <c r="I88" s="97"/>
      <c r="J88" s="95">
        <v>0</v>
      </c>
      <c r="K88" s="97"/>
      <c r="L88" s="95">
        <v>0</v>
      </c>
    </row>
    <row r="89" spans="1:12" s="24" customFormat="1" ht="15.6" customHeight="1" x14ac:dyDescent="0.25">
      <c r="A89" s="57"/>
      <c r="B89" s="57" t="s">
        <v>202</v>
      </c>
      <c r="C89" s="22"/>
      <c r="D89" s="46"/>
      <c r="E89" s="20"/>
      <c r="F89" s="95"/>
      <c r="G89" s="91"/>
      <c r="H89" s="95"/>
      <c r="I89" s="91"/>
      <c r="J89" s="95"/>
      <c r="K89" s="91"/>
      <c r="L89" s="95"/>
    </row>
    <row r="90" spans="1:12" s="24" customFormat="1" ht="15.6" customHeight="1" x14ac:dyDescent="0.25">
      <c r="A90" s="57"/>
      <c r="B90" s="57"/>
      <c r="C90" s="22" t="s">
        <v>216</v>
      </c>
      <c r="D90" s="21"/>
      <c r="E90" s="20"/>
      <c r="F90" s="95">
        <v>-1283013855</v>
      </c>
      <c r="G90" s="91"/>
      <c r="H90" s="95">
        <v>551163753</v>
      </c>
      <c r="I90" s="91"/>
      <c r="J90" s="95">
        <v>0</v>
      </c>
      <c r="K90" s="91"/>
      <c r="L90" s="95">
        <v>0</v>
      </c>
    </row>
    <row r="91" spans="1:12" s="24" customFormat="1" ht="15.6" customHeight="1" x14ac:dyDescent="0.25">
      <c r="A91" s="57"/>
      <c r="B91" s="86" t="s">
        <v>218</v>
      </c>
      <c r="C91" s="62"/>
      <c r="D91" s="21"/>
      <c r="E91" s="20"/>
      <c r="F91" s="95"/>
      <c r="G91" s="91"/>
      <c r="H91" s="95"/>
      <c r="I91" s="91"/>
      <c r="J91" s="95"/>
      <c r="K91" s="91"/>
      <c r="L91" s="95"/>
    </row>
    <row r="92" spans="1:12" s="24" customFormat="1" ht="15.6" customHeight="1" x14ac:dyDescent="0.25">
      <c r="A92" s="57"/>
      <c r="B92" s="67" t="s">
        <v>239</v>
      </c>
      <c r="C92" s="62"/>
      <c r="D92" s="21"/>
      <c r="E92" s="20"/>
      <c r="F92" s="95">
        <v>0</v>
      </c>
      <c r="G92" s="91"/>
      <c r="H92" s="95">
        <v>-360313</v>
      </c>
      <c r="I92" s="91"/>
      <c r="J92" s="95">
        <v>0</v>
      </c>
      <c r="K92" s="91"/>
      <c r="L92" s="95">
        <v>0</v>
      </c>
    </row>
    <row r="93" spans="1:12" s="24" customFormat="1" ht="15.6" customHeight="1" x14ac:dyDescent="0.25">
      <c r="A93" s="57"/>
      <c r="B93" s="86" t="s">
        <v>218</v>
      </c>
      <c r="C93" s="62"/>
      <c r="D93" s="21"/>
      <c r="E93" s="20"/>
      <c r="F93" s="95"/>
      <c r="G93" s="91"/>
      <c r="H93" s="95"/>
      <c r="I93" s="91"/>
      <c r="J93" s="95"/>
      <c r="K93" s="91"/>
      <c r="L93" s="95"/>
    </row>
    <row r="94" spans="1:12" s="24" customFormat="1" ht="15.6" customHeight="1" x14ac:dyDescent="0.25">
      <c r="A94" s="57"/>
      <c r="B94" s="67" t="s">
        <v>240</v>
      </c>
      <c r="C94" s="62"/>
      <c r="D94" s="21">
        <v>18</v>
      </c>
      <c r="E94" s="20"/>
      <c r="F94" s="95">
        <v>-904500</v>
      </c>
      <c r="G94" s="91"/>
      <c r="H94" s="95">
        <v>0</v>
      </c>
      <c r="J94" s="95">
        <v>0</v>
      </c>
      <c r="L94" s="95">
        <v>0</v>
      </c>
    </row>
    <row r="95" spans="1:12" s="24" customFormat="1" ht="15.6" customHeight="1" x14ac:dyDescent="0.25">
      <c r="A95" s="57"/>
      <c r="B95" s="57" t="s">
        <v>195</v>
      </c>
      <c r="C95" s="22"/>
      <c r="D95" s="21">
        <v>18</v>
      </c>
      <c r="E95" s="20"/>
      <c r="F95" s="95">
        <v>409888483</v>
      </c>
      <c r="G95" s="91"/>
      <c r="H95" s="95">
        <v>94082000</v>
      </c>
      <c r="I95" s="91"/>
      <c r="J95" s="95">
        <v>0</v>
      </c>
      <c r="K95" s="91"/>
      <c r="L95" s="95">
        <v>0</v>
      </c>
    </row>
    <row r="96" spans="1:12" s="24" customFormat="1" ht="15.6" customHeight="1" x14ac:dyDescent="0.25">
      <c r="A96" s="57"/>
      <c r="B96" s="57" t="s">
        <v>196</v>
      </c>
      <c r="C96" s="22"/>
      <c r="D96" s="21">
        <v>18</v>
      </c>
      <c r="E96" s="20"/>
      <c r="F96" s="95">
        <v>-291780682</v>
      </c>
      <c r="G96" s="91"/>
      <c r="H96" s="95">
        <v>-260920269</v>
      </c>
      <c r="I96" s="91"/>
      <c r="J96" s="95">
        <v>0</v>
      </c>
      <c r="K96" s="91"/>
      <c r="L96" s="95">
        <v>0</v>
      </c>
    </row>
    <row r="97" spans="1:12" s="24" customFormat="1" ht="15.6" customHeight="1" x14ac:dyDescent="0.25">
      <c r="A97" s="20"/>
      <c r="B97" s="57" t="s">
        <v>167</v>
      </c>
      <c r="C97" s="22"/>
      <c r="D97" s="21">
        <v>16</v>
      </c>
      <c r="E97" s="20"/>
      <c r="F97" s="95">
        <v>-65879923</v>
      </c>
      <c r="G97" s="91"/>
      <c r="H97" s="95">
        <v>-65697109</v>
      </c>
      <c r="I97" s="91"/>
      <c r="J97" s="95">
        <v>-1972503</v>
      </c>
      <c r="K97" s="91"/>
      <c r="L97" s="95">
        <v>-1780896</v>
      </c>
    </row>
    <row r="98" spans="1:12" s="24" customFormat="1" ht="15.6" customHeight="1" x14ac:dyDescent="0.25">
      <c r="A98" s="57"/>
      <c r="B98" s="57" t="s">
        <v>174</v>
      </c>
      <c r="C98" s="22"/>
      <c r="D98" s="21">
        <v>17</v>
      </c>
      <c r="E98" s="20"/>
      <c r="F98" s="95">
        <v>-1502518</v>
      </c>
      <c r="G98" s="91"/>
      <c r="H98" s="95">
        <v>-1159932</v>
      </c>
      <c r="I98" s="91"/>
      <c r="J98" s="95">
        <v>0</v>
      </c>
      <c r="K98" s="91"/>
      <c r="L98" s="95">
        <v>0</v>
      </c>
    </row>
    <row r="99" spans="1:12" s="24" customFormat="1" ht="15.6" customHeight="1" x14ac:dyDescent="0.25">
      <c r="A99" s="57"/>
      <c r="B99" s="57" t="s">
        <v>266</v>
      </c>
      <c r="C99" s="22"/>
      <c r="D99" s="21"/>
      <c r="E99" s="20"/>
      <c r="F99" s="95">
        <v>4000420</v>
      </c>
      <c r="G99" s="91"/>
      <c r="H99" s="95">
        <v>2588</v>
      </c>
      <c r="I99" s="91"/>
      <c r="J99" s="95">
        <v>0</v>
      </c>
      <c r="K99" s="91"/>
      <c r="L99" s="95">
        <v>0</v>
      </c>
    </row>
    <row r="100" spans="1:12" s="24" customFormat="1" ht="15.6" customHeight="1" x14ac:dyDescent="0.25">
      <c r="A100" s="57"/>
      <c r="B100" s="57" t="s">
        <v>209</v>
      </c>
      <c r="C100" s="22"/>
      <c r="D100" s="21">
        <v>11</v>
      </c>
      <c r="E100" s="20"/>
      <c r="F100" s="95">
        <v>-10034117</v>
      </c>
      <c r="G100" s="91"/>
      <c r="H100" s="95">
        <v>0</v>
      </c>
      <c r="I100" s="91"/>
      <c r="J100" s="95">
        <v>0</v>
      </c>
      <c r="K100" s="91"/>
      <c r="L100" s="95">
        <v>0</v>
      </c>
    </row>
    <row r="101" spans="1:12" s="24" customFormat="1" ht="15.6" customHeight="1" x14ac:dyDescent="0.25">
      <c r="A101" s="57"/>
      <c r="B101" s="57" t="s">
        <v>168</v>
      </c>
      <c r="C101" s="22"/>
      <c r="D101" s="21"/>
      <c r="E101" s="20"/>
      <c r="F101" s="95">
        <v>-123097313</v>
      </c>
      <c r="G101" s="91"/>
      <c r="H101" s="95">
        <v>-138863394</v>
      </c>
      <c r="I101" s="91"/>
      <c r="J101" s="95">
        <v>-260193</v>
      </c>
      <c r="K101" s="91"/>
      <c r="L101" s="95">
        <v>-225926</v>
      </c>
    </row>
    <row r="102" spans="1:12" s="24" customFormat="1" ht="15.6" customHeight="1" x14ac:dyDescent="0.25">
      <c r="A102" s="57"/>
      <c r="B102" s="182" t="s">
        <v>252</v>
      </c>
      <c r="C102" s="22"/>
      <c r="D102" s="21">
        <v>19</v>
      </c>
      <c r="E102" s="20"/>
      <c r="F102" s="95">
        <v>-228325157</v>
      </c>
      <c r="G102" s="91"/>
      <c r="H102" s="95">
        <v>-212015944</v>
      </c>
      <c r="I102" s="91"/>
      <c r="J102" s="95">
        <v>-228325157</v>
      </c>
      <c r="K102" s="91"/>
      <c r="L102" s="95">
        <v>-212015944</v>
      </c>
    </row>
    <row r="103" spans="1:12" s="24" customFormat="1" ht="15.6" customHeight="1" x14ac:dyDescent="0.25">
      <c r="A103" s="57"/>
      <c r="B103" s="57" t="s">
        <v>250</v>
      </c>
      <c r="C103" s="22"/>
      <c r="D103" s="21"/>
      <c r="E103" s="20"/>
      <c r="F103" s="90">
        <v>-1961606</v>
      </c>
      <c r="G103" s="91"/>
      <c r="H103" s="90">
        <v>-56008649</v>
      </c>
      <c r="I103" s="91"/>
      <c r="J103" s="90">
        <v>0</v>
      </c>
      <c r="K103" s="91"/>
      <c r="L103" s="90">
        <v>0</v>
      </c>
    </row>
    <row r="104" spans="1:12" ht="9.9499999999999993" customHeight="1" x14ac:dyDescent="0.25">
      <c r="E104" s="60"/>
      <c r="F104" s="87"/>
      <c r="G104" s="88"/>
      <c r="H104" s="87"/>
      <c r="I104" s="88"/>
      <c r="J104" s="87"/>
      <c r="K104" s="88"/>
      <c r="L104" s="87"/>
    </row>
    <row r="105" spans="1:12" ht="15.6" customHeight="1" x14ac:dyDescent="0.25">
      <c r="A105" s="60" t="s">
        <v>230</v>
      </c>
      <c r="B105" s="60"/>
      <c r="C105" s="67"/>
      <c r="E105" s="60"/>
      <c r="F105" s="92">
        <f>SUM(F87:F103)</f>
        <v>-1598310768</v>
      </c>
      <c r="G105" s="88"/>
      <c r="H105" s="92">
        <f>SUM(H87:H103)</f>
        <v>-83677269</v>
      </c>
      <c r="I105" s="88"/>
      <c r="J105" s="92">
        <f>SUM(J87:J103)</f>
        <v>-230557853</v>
      </c>
      <c r="K105" s="88"/>
      <c r="L105" s="92">
        <f>SUM(L87:L103)</f>
        <v>-214022766</v>
      </c>
    </row>
    <row r="106" spans="1:12" ht="9.9499999999999993" customHeight="1" x14ac:dyDescent="0.25">
      <c r="E106" s="60"/>
      <c r="F106" s="89"/>
      <c r="G106" s="88"/>
      <c r="H106" s="89"/>
      <c r="I106" s="98"/>
      <c r="J106" s="89"/>
      <c r="K106" s="98"/>
      <c r="L106" s="89"/>
    </row>
    <row r="107" spans="1:12" ht="15.6" customHeight="1" x14ac:dyDescent="0.25">
      <c r="A107" s="60" t="s">
        <v>233</v>
      </c>
      <c r="B107" s="60"/>
      <c r="E107" s="60"/>
      <c r="F107" s="89">
        <f>SUM(F105,F84,F52)</f>
        <v>277259513</v>
      </c>
      <c r="G107" s="88"/>
      <c r="H107" s="89">
        <f>SUM(H105,H84,H52)</f>
        <v>-169737519</v>
      </c>
      <c r="I107" s="88"/>
      <c r="J107" s="89">
        <f>SUM(J105,J84,J52)</f>
        <v>314309918</v>
      </c>
      <c r="K107" s="88"/>
      <c r="L107" s="89">
        <f>SUM(L105,L84,L52)</f>
        <v>-72495399</v>
      </c>
    </row>
    <row r="108" spans="1:12" ht="15.6" customHeight="1" x14ac:dyDescent="0.25">
      <c r="A108" s="62" t="s">
        <v>177</v>
      </c>
      <c r="B108" s="60"/>
      <c r="E108" s="60"/>
      <c r="F108" s="95">
        <v>0</v>
      </c>
      <c r="G108" s="91"/>
      <c r="H108" s="95">
        <v>43817738</v>
      </c>
      <c r="I108" s="91"/>
      <c r="J108" s="95">
        <v>0</v>
      </c>
      <c r="K108" s="91"/>
      <c r="L108" s="95">
        <v>0</v>
      </c>
    </row>
    <row r="109" spans="1:12" ht="15.6" customHeight="1" x14ac:dyDescent="0.25">
      <c r="A109" s="62" t="s">
        <v>169</v>
      </c>
      <c r="E109" s="60"/>
      <c r="F109" s="90">
        <v>476715478</v>
      </c>
      <c r="G109" s="91"/>
      <c r="H109" s="90">
        <v>721428425</v>
      </c>
      <c r="I109" s="91"/>
      <c r="J109" s="90">
        <v>353318533</v>
      </c>
      <c r="K109" s="91"/>
      <c r="L109" s="90">
        <v>593502822</v>
      </c>
    </row>
    <row r="110" spans="1:12" ht="9.9499999999999993" customHeight="1" x14ac:dyDescent="0.25">
      <c r="E110" s="60"/>
      <c r="F110" s="87"/>
      <c r="G110" s="88"/>
      <c r="H110" s="87"/>
      <c r="I110" s="88"/>
      <c r="J110" s="87"/>
      <c r="K110" s="88"/>
      <c r="L110" s="87"/>
    </row>
    <row r="111" spans="1:12" ht="15.6" customHeight="1" thickBot="1" x14ac:dyDescent="0.3">
      <c r="A111" s="60" t="s">
        <v>170</v>
      </c>
      <c r="E111" s="60"/>
      <c r="F111" s="99">
        <f>SUM(F107:F110)</f>
        <v>753974991</v>
      </c>
      <c r="G111" s="88"/>
      <c r="H111" s="99">
        <f>SUM(H107:H110)</f>
        <v>595508644</v>
      </c>
      <c r="I111" s="88"/>
      <c r="J111" s="99">
        <f>SUM(J107:J110)</f>
        <v>667628451</v>
      </c>
      <c r="K111" s="88"/>
      <c r="L111" s="99">
        <f>SUM(L107:L110)</f>
        <v>521007423</v>
      </c>
    </row>
    <row r="112" spans="1:12" ht="9.9499999999999993" customHeight="1" thickTop="1" x14ac:dyDescent="0.25">
      <c r="E112" s="60"/>
      <c r="F112" s="87"/>
      <c r="G112" s="88"/>
      <c r="H112" s="87"/>
      <c r="I112" s="88"/>
      <c r="J112" s="87"/>
      <c r="K112" s="88"/>
      <c r="L112" s="87"/>
    </row>
    <row r="113" spans="1:12" ht="15.6" customHeight="1" x14ac:dyDescent="0.25">
      <c r="A113" s="60" t="s">
        <v>171</v>
      </c>
      <c r="E113" s="60"/>
      <c r="F113" s="87"/>
      <c r="G113" s="88"/>
      <c r="H113" s="87"/>
      <c r="I113" s="88"/>
      <c r="J113" s="87"/>
      <c r="K113" s="88"/>
      <c r="L113" s="87"/>
    </row>
    <row r="114" spans="1:12" ht="9.9499999999999993" customHeight="1" x14ac:dyDescent="0.25">
      <c r="A114" s="60"/>
      <c r="E114" s="60"/>
      <c r="F114" s="87"/>
      <c r="G114" s="88"/>
      <c r="H114" s="87"/>
      <c r="I114" s="88"/>
      <c r="J114" s="87"/>
      <c r="K114" s="88"/>
      <c r="L114" s="87"/>
    </row>
    <row r="115" spans="1:12" ht="15.6" customHeight="1" x14ac:dyDescent="0.25">
      <c r="A115" s="60"/>
      <c r="B115" s="57" t="s">
        <v>210</v>
      </c>
      <c r="C115" s="22"/>
      <c r="E115" s="60"/>
      <c r="F115" s="87"/>
      <c r="G115" s="88"/>
      <c r="H115" s="87"/>
      <c r="I115" s="88"/>
      <c r="J115" s="87"/>
      <c r="K115" s="88"/>
      <c r="L115" s="87"/>
    </row>
    <row r="116" spans="1:12" ht="15.6" customHeight="1" x14ac:dyDescent="0.25">
      <c r="B116" s="24"/>
      <c r="C116" s="24" t="s">
        <v>172</v>
      </c>
      <c r="E116" s="60"/>
      <c r="F116" s="95">
        <v>178002415</v>
      </c>
      <c r="G116" s="91"/>
      <c r="H116" s="95">
        <v>174161292</v>
      </c>
      <c r="I116" s="91"/>
      <c r="J116" s="95">
        <v>237647</v>
      </c>
      <c r="K116" s="91"/>
      <c r="L116" s="95">
        <v>3291313</v>
      </c>
    </row>
    <row r="117" spans="1:12" ht="15.6" customHeight="1" x14ac:dyDescent="0.25">
      <c r="B117" s="57" t="s">
        <v>273</v>
      </c>
      <c r="C117" s="24"/>
      <c r="D117" s="21">
        <v>16</v>
      </c>
      <c r="E117" s="60"/>
      <c r="F117" s="95">
        <v>37913606.244337</v>
      </c>
      <c r="G117" s="91"/>
      <c r="H117" s="95">
        <v>7399441.0574561097</v>
      </c>
      <c r="I117" s="91"/>
      <c r="J117" s="95">
        <v>10167772</v>
      </c>
      <c r="K117" s="91"/>
      <c r="L117" s="95">
        <v>322905</v>
      </c>
    </row>
    <row r="118" spans="1:12" ht="13.5" customHeight="1" x14ac:dyDescent="0.25">
      <c r="B118" s="22"/>
      <c r="C118" s="22" t="s">
        <v>272</v>
      </c>
      <c r="D118" s="67"/>
      <c r="E118" s="67"/>
      <c r="F118" s="67"/>
      <c r="G118" s="67"/>
      <c r="H118" s="67"/>
      <c r="I118" s="67"/>
      <c r="J118" s="67"/>
      <c r="K118" s="67"/>
      <c r="L118" s="67"/>
    </row>
    <row r="119" spans="1:12" ht="21.95" customHeight="1" x14ac:dyDescent="0.25">
      <c r="A119" s="70" t="s">
        <v>38</v>
      </c>
      <c r="B119" s="70"/>
      <c r="C119" s="70"/>
      <c r="D119" s="69"/>
      <c r="E119" s="68"/>
      <c r="F119" s="100"/>
      <c r="G119" s="101"/>
      <c r="H119" s="100"/>
      <c r="I119" s="101"/>
      <c r="J119" s="100"/>
      <c r="K119" s="101"/>
      <c r="L119" s="100"/>
    </row>
  </sheetData>
  <mergeCells count="1">
    <mergeCell ref="A57:L57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5-6 (3m)</vt:lpstr>
      <vt:lpstr>7-8(9m)</vt:lpstr>
      <vt:lpstr>9</vt:lpstr>
      <vt:lpstr>10</vt:lpstr>
      <vt:lpstr>11-12</vt:lpstr>
      <vt:lpstr>'2-4'!Print_Area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Budsakorn Saengwattanapan (TH)</cp:lastModifiedBy>
  <cp:revision/>
  <cp:lastPrinted>2025-11-14T03:40:47Z</cp:lastPrinted>
  <dcterms:created xsi:type="dcterms:W3CDTF">2023-05-10T08:02:57Z</dcterms:created>
  <dcterms:modified xsi:type="dcterms:W3CDTF">2025-11-14T03:40:53Z</dcterms:modified>
  <cp:category/>
  <cp:contentStatus/>
</cp:coreProperties>
</file>