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hotsombat\Desktop\Admin task\YE25\AMC\Q3'25\SET file\"/>
    </mc:Choice>
  </mc:AlternateContent>
  <xr:revisionPtr revIDLastSave="0" documentId="13_ncr:1_{736AD98B-47BF-4180-AEE4-95AB0FDBFEFB}" xr6:coauthVersionLast="47" xr6:coauthVersionMax="47" xr10:uidLastSave="{00000000-0000-0000-0000-000000000000}"/>
  <bookViews>
    <workbookView xWindow="28680" yWindow="-120" windowWidth="21840" windowHeight="13020" tabRatio="536" activeTab="5" xr2:uid="{00000000-000D-0000-FFFF-FFFF00000000}"/>
  </bookViews>
  <sheets>
    <sheet name="SFP" sheetId="20" r:id="rId1"/>
    <sheet name="PL 3M" sheetId="6" r:id="rId2"/>
    <sheet name="PL 9 M" sheetId="27" r:id="rId3"/>
    <sheet name="SH-Conso 7 " sheetId="25" r:id="rId4"/>
    <sheet name="SH-Separate 8" sheetId="26" r:id="rId5"/>
    <sheet name="CF" sheetId="5" r:id="rId6"/>
    <sheet name="PL 3M Support" sheetId="19" state="hidden" r:id="rId7"/>
  </sheets>
  <definedNames>
    <definedName name="___W37" localSheetId="6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localSheetId="1" hidden="1">#REF!</definedName>
    <definedName name="__123Graph_A" localSheetId="6" hidden="1">#REF!</definedName>
    <definedName name="__123Graph_A" localSheetId="2" hidden="1">#REF!</definedName>
    <definedName name="__123Graph_A" hidden="1">#REF!</definedName>
    <definedName name="__W37" localSheetId="6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6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6" hidden="1">{#N/A,#N/A,FALSE,"Eff-SSC2"}</definedName>
    <definedName name="__w39" localSheetId="2" hidden="1">{#N/A,#N/A,FALSE,"Eff-SSC2"}</definedName>
    <definedName name="__w39" hidden="1">{#N/A,#N/A,FALSE,"Eff-SSC2"}</definedName>
    <definedName name="_Fill" localSheetId="1" hidden="1">#REF!</definedName>
    <definedName name="_Fill" localSheetId="6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6" hidden="1">#REF!</definedName>
    <definedName name="_Key1" localSheetId="2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6" hidden="1">#REF!</definedName>
    <definedName name="_Sort" localSheetId="2" hidden="1">#REF!</definedName>
    <definedName name="_Sort" hidden="1">#REF!</definedName>
    <definedName name="_Table1_Out" localSheetId="1" hidden="1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W37" localSheetId="6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2" hidden="1">#REF!</definedName>
    <definedName name="aaaa" hidden="1">#REF!</definedName>
    <definedName name="ac_line1.0_" localSheetId="6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6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hidden="1">{#N/A,#N/A,FALSE,"Eff-SSC2"}</definedName>
    <definedName name="data1" localSheetId="6" hidden="1">{#N/A,#N/A,FALSE,"Eff-SSC2"}</definedName>
    <definedName name="data1" localSheetId="2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localSheetId="6" hidden="1">#REF!</definedName>
    <definedName name="fill" localSheetId="2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localSheetId="6" hidden="1">{#N/A,#N/A,FALSE,"Eff-SSC2"}</definedName>
    <definedName name="iiii" localSheetId="2" hidden="1">{#N/A,#N/A,FALSE,"Eff-SSC2"}</definedName>
    <definedName name="iiii" hidden="1">{#N/A,#N/A,FALSE,"Eff-SSC2"}</definedName>
    <definedName name="jj" localSheetId="6" hidden="1">{#N/A,#N/A,FALSE,"Eff-SSC2"}</definedName>
    <definedName name="jj" localSheetId="2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2" hidden="1">#REF!</definedName>
    <definedName name="kkk" hidden="1">#REF!</definedName>
    <definedName name="ll" localSheetId="6" hidden="1">{#N/A,#N/A,FALSE,"Eff-SSC2"}</definedName>
    <definedName name="ll" localSheetId="2" hidden="1">{#N/A,#N/A,FALSE,"Eff-SSC2"}</definedName>
    <definedName name="ll" hidden="1">{#N/A,#N/A,FALSE,"Eff-SSC2"}</definedName>
    <definedName name="MH" localSheetId="6" hidden="1">{#N/A,#N/A,FALSE,"Eff-SSC2"}</definedName>
    <definedName name="MH" localSheetId="2" hidden="1">{#N/A,#N/A,FALSE,"Eff-SSC2"}</definedName>
    <definedName name="MH" hidden="1">{#N/A,#N/A,FALSE,"Eff-SSC2"}</definedName>
    <definedName name="n" localSheetId="6" hidden="1">{#N/A,#N/A,FALSE,"Eff-SSC2"}</definedName>
    <definedName name="n" localSheetId="2" hidden="1">{#N/A,#N/A,FALSE,"Eff-SSC2"}</definedName>
    <definedName name="n" hidden="1">{#N/A,#N/A,FALSE,"Eff-SSC2"}</definedName>
    <definedName name="nn" localSheetId="6" hidden="1">{#N/A,#N/A,FALSE,"Eff-SSC2"}</definedName>
    <definedName name="nn" localSheetId="2" hidden="1">{#N/A,#N/A,FALSE,"Eff-SSC2"}</definedName>
    <definedName name="nn" hidden="1">{#N/A,#N/A,FALSE,"Eff-SSC2"}</definedName>
    <definedName name="ok" localSheetId="6" hidden="1">{#N/A,#N/A,FALSE,"Eff-SSC2"}</definedName>
    <definedName name="ok" localSheetId="2" hidden="1">{#N/A,#N/A,FALSE,"Eff-SSC2"}</definedName>
    <definedName name="ok" hidden="1">{#N/A,#N/A,FALSE,"Eff-SSC2"}</definedName>
    <definedName name="oo" localSheetId="6" hidden="1">{#N/A,#N/A,FALSE,"Eff-SSC2"}</definedName>
    <definedName name="oo" localSheetId="2" hidden="1">{#N/A,#N/A,FALSE,"Eff-SSC2"}</definedName>
    <definedName name="oo" hidden="1">{#N/A,#N/A,FALSE,"Eff-SSC2"}</definedName>
    <definedName name="pcs" localSheetId="6" hidden="1">{#N/A,#N/A,FALSE,"Eff-SSC2"}</definedName>
    <definedName name="pcs" localSheetId="2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_xlnm.Print_Area" localSheetId="5">CF!$A$1:$J$72</definedName>
    <definedName name="_xlnm.Print_Area" localSheetId="1">'PL 3M'!$A$1:$J$33</definedName>
    <definedName name="_xlnm.Print_Area" localSheetId="6">'PL 3M Support'!$A$1:$K$27</definedName>
    <definedName name="_xlnm.Print_Area" localSheetId="2">'PL 9 M'!$A$1:$J$40</definedName>
    <definedName name="_xlnm.Print_Area" localSheetId="0">SFP!$A$1:$J$73</definedName>
    <definedName name="_xlnm.Print_Area" localSheetId="3">'SH-Conso 7 '!$A$1:$W$42</definedName>
    <definedName name="_xlnm.Print_Area" localSheetId="4">'SH-Separate 8'!$A$1:$R$42</definedName>
    <definedName name="q" localSheetId="6" hidden="1">{#N/A,#N/A,FALSE,"Eff-SSC2"}</definedName>
    <definedName name="q" localSheetId="2" hidden="1">{#N/A,#N/A,FALSE,"Eff-SSC2"}</definedName>
    <definedName name="q" hidden="1">{#N/A,#N/A,FALSE,"Eff-SSC2"}</definedName>
    <definedName name="qw" hidden="1">#REF!</definedName>
    <definedName name="rhrt" localSheetId="1" hidden="1">#REF!</definedName>
    <definedName name="rhrt" localSheetId="6" hidden="1">#REF!</definedName>
    <definedName name="rhrt" localSheetId="2" hidden="1">#REF!</definedName>
    <definedName name="rhrt" hidden="1">#REF!</definedName>
    <definedName name="rung" localSheetId="6" hidden="1">{#N/A,#N/A,FALSE,"Eff-SSC2"}</definedName>
    <definedName name="rung" localSheetId="2" hidden="1">{#N/A,#N/A,FALSE,"Eff-SSC2"}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2" hidden="1">#REF!</definedName>
    <definedName name="sgf" hidden="1">#REF!</definedName>
    <definedName name="sgr" localSheetId="1" hidden="1">#REF!</definedName>
    <definedName name="sgr" localSheetId="6" hidden="1">#REF!</definedName>
    <definedName name="sgr" localSheetId="2" hidden="1">#REF!</definedName>
    <definedName name="sgr" hidden="1">#REF!</definedName>
    <definedName name="t" hidden="1">#REF!</definedName>
    <definedName name="tjy" localSheetId="1" hidden="1">#REF!</definedName>
    <definedName name="tjy" localSheetId="6" hidden="1">#REF!</definedName>
    <definedName name="tjy" localSheetId="2" hidden="1">#REF!</definedName>
    <definedName name="tjy" hidden="1">#REF!</definedName>
    <definedName name="week34" localSheetId="6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2" hidden="1">#REF!</definedName>
    <definedName name="wefwe" hidden="1">#REF!</definedName>
    <definedName name="wrn.A." localSheetId="6" hidden="1">{#N/A,#N/A,FALSE,"Eff-SSC2"}</definedName>
    <definedName name="wrn.A." localSheetId="2" hidden="1">{#N/A,#N/A,FALSE,"Eff-SSC2"}</definedName>
    <definedName name="wrn.A." hidden="1">{#N/A,#N/A,FALSE,"Eff-SSC2"}</definedName>
    <definedName name="y" localSheetId="6" hidden="1">{#N/A,#N/A,FALSE,"Eff-SSC2"}</definedName>
    <definedName name="y" localSheetId="2" hidden="1">{#N/A,#N/A,FALSE,"Eff-SSC2"}</definedName>
    <definedName name="y" hidden="1">{#N/A,#N/A,FALSE,"Eff-SSC2"}</definedName>
    <definedName name="ying" localSheetId="6" hidden="1">{#N/A,#N/A,FALSE,"Eff-SSC2"}</definedName>
    <definedName name="ying" localSheetId="2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2" hidden="1">#REF!</definedName>
    <definedName name="เ" hidden="1">#REF!</definedName>
    <definedName name="ด" localSheetId="1" hidden="1">#REF!</definedName>
    <definedName name="ด" localSheetId="6" hidden="1">#REF!</definedName>
    <definedName name="ด" localSheetId="2" hidden="1">#REF!</definedName>
    <definedName name="ด" hidden="1">#REF!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26" l="1"/>
  <c r="F55" i="5" l="1"/>
  <c r="D36" i="27" l="1"/>
  <c r="H35" i="27" l="1"/>
  <c r="H36" i="27" s="1"/>
  <c r="J23" i="26" s="1"/>
  <c r="H65" i="5" l="1"/>
  <c r="D65" i="5"/>
  <c r="J72" i="5" l="1"/>
  <c r="J62" i="5"/>
  <c r="J55" i="5"/>
  <c r="F72" i="5"/>
  <c r="F62" i="5"/>
  <c r="P18" i="26"/>
  <c r="P19" i="26" s="1"/>
  <c r="P14" i="26"/>
  <c r="P23" i="26"/>
  <c r="R23" i="26" s="1"/>
  <c r="P22" i="26"/>
  <c r="R19" i="26"/>
  <c r="N24" i="26"/>
  <c r="N26" i="26" s="1"/>
  <c r="L24" i="26"/>
  <c r="L26" i="26" s="1"/>
  <c r="N19" i="26"/>
  <c r="L19" i="26"/>
  <c r="H24" i="26"/>
  <c r="H26" i="26" s="1"/>
  <c r="F24" i="26"/>
  <c r="F26" i="26" s="1"/>
  <c r="D24" i="26"/>
  <c r="D26" i="26" s="1"/>
  <c r="J19" i="26"/>
  <c r="H19" i="26"/>
  <c r="F19" i="26"/>
  <c r="D19" i="26"/>
  <c r="U24" i="25"/>
  <c r="R24" i="25"/>
  <c r="R26" i="25" s="1"/>
  <c r="P24" i="25"/>
  <c r="P26" i="25" s="1"/>
  <c r="N24" i="25"/>
  <c r="N26" i="25" s="1"/>
  <c r="J24" i="25"/>
  <c r="J26" i="25" s="1"/>
  <c r="H24" i="25"/>
  <c r="H26" i="25" s="1"/>
  <c r="F24" i="25"/>
  <c r="F26" i="25" s="1"/>
  <c r="D24" i="25"/>
  <c r="D26" i="25" s="1"/>
  <c r="U19" i="25"/>
  <c r="R19" i="25"/>
  <c r="P19" i="25"/>
  <c r="N19" i="25"/>
  <c r="L19" i="25"/>
  <c r="J19" i="25"/>
  <c r="H19" i="25"/>
  <c r="F19" i="25"/>
  <c r="D19" i="25"/>
  <c r="W18" i="25"/>
  <c r="W19" i="25" s="1"/>
  <c r="U14" i="25"/>
  <c r="J36" i="27"/>
  <c r="J19" i="27"/>
  <c r="J13" i="27"/>
  <c r="F36" i="27"/>
  <c r="F19" i="27"/>
  <c r="F13" i="27"/>
  <c r="F21" i="27" s="1"/>
  <c r="F25" i="27" l="1"/>
  <c r="F27" i="27" s="1"/>
  <c r="J21" i="27"/>
  <c r="U26" i="25"/>
  <c r="P24" i="26"/>
  <c r="P26" i="26" s="1"/>
  <c r="R14" i="26"/>
  <c r="W14" i="25"/>
  <c r="L37" i="25" l="1"/>
  <c r="F10" i="5"/>
  <c r="F24" i="5" s="1"/>
  <c r="F33" i="5" s="1"/>
  <c r="F35" i="5" s="1"/>
  <c r="F64" i="5" s="1"/>
  <c r="F66" i="5" s="1"/>
  <c r="F37" i="27"/>
  <c r="F39" i="27"/>
  <c r="J25" i="27"/>
  <c r="J27" i="27" s="1"/>
  <c r="J39" i="27" l="1"/>
  <c r="J37" i="26"/>
  <c r="J37" i="27"/>
  <c r="J10" i="5"/>
  <c r="J24" i="5" s="1"/>
  <c r="J33" i="5" s="1"/>
  <c r="J35" i="5" s="1"/>
  <c r="J64" i="5" s="1"/>
  <c r="J66" i="5" s="1"/>
  <c r="P33" i="26"/>
  <c r="P29" i="26" l="1"/>
  <c r="U38" i="25" l="1"/>
  <c r="U37" i="25"/>
  <c r="P38" i="26" l="1"/>
  <c r="P37" i="26"/>
  <c r="L34" i="25"/>
  <c r="R33" i="26"/>
  <c r="R34" i="26" s="1"/>
  <c r="P34" i="26"/>
  <c r="N34" i="26"/>
  <c r="L34" i="26"/>
  <c r="H34" i="26"/>
  <c r="F34" i="26"/>
  <c r="D34" i="26"/>
  <c r="J34" i="26"/>
  <c r="W33" i="25"/>
  <c r="W34" i="25" s="1"/>
  <c r="U34" i="25"/>
  <c r="R34" i="25"/>
  <c r="P34" i="25"/>
  <c r="N34" i="25"/>
  <c r="J34" i="25"/>
  <c r="H34" i="25"/>
  <c r="F34" i="25"/>
  <c r="D34" i="25"/>
  <c r="L23" i="25" l="1"/>
  <c r="W23" i="25" s="1"/>
  <c r="I19" i="27"/>
  <c r="G19" i="27"/>
  <c r="E19" i="27"/>
  <c r="J71" i="20" l="1"/>
  <c r="J54" i="20"/>
  <c r="J48" i="20"/>
  <c r="I48" i="20"/>
  <c r="J29" i="20"/>
  <c r="I29" i="20"/>
  <c r="J17" i="20"/>
  <c r="I17" i="20"/>
  <c r="H72" i="5"/>
  <c r="I33" i="5"/>
  <c r="J31" i="20" l="1"/>
  <c r="I31" i="20"/>
  <c r="J56" i="20"/>
  <c r="J73" i="20" s="1"/>
  <c r="F54" i="20" l="1"/>
  <c r="F48" i="20"/>
  <c r="F29" i="20"/>
  <c r="F17" i="20"/>
  <c r="F56" i="20" l="1"/>
  <c r="U29" i="25" l="1"/>
  <c r="W29" i="25" s="1"/>
  <c r="E26" i="19" l="1"/>
  <c r="E24" i="19"/>
  <c r="C12" i="19"/>
  <c r="C21" i="19" s="1"/>
  <c r="C24" i="19" s="1"/>
  <c r="C26" i="19" s="1"/>
  <c r="E19" i="19"/>
  <c r="C19" i="19"/>
  <c r="G9" i="19"/>
  <c r="R29" i="26" l="1"/>
  <c r="D39" i="26"/>
  <c r="D41" i="26" s="1"/>
  <c r="F39" i="26"/>
  <c r="F41" i="26" s="1"/>
  <c r="H39" i="26"/>
  <c r="H41" i="26" s="1"/>
  <c r="L39" i="26"/>
  <c r="L41" i="26" s="1"/>
  <c r="N39" i="26"/>
  <c r="N41" i="26" s="1"/>
  <c r="D39" i="25"/>
  <c r="D41" i="25" s="1"/>
  <c r="F39" i="25"/>
  <c r="F41" i="25" s="1"/>
  <c r="H39" i="25"/>
  <c r="H41" i="25" s="1"/>
  <c r="J39" i="25"/>
  <c r="J41" i="25" s="1"/>
  <c r="N39" i="25"/>
  <c r="N41" i="25" s="1"/>
  <c r="P39" i="25"/>
  <c r="P41" i="25" s="1"/>
  <c r="R39" i="25"/>
  <c r="R41" i="25" s="1"/>
  <c r="D54" i="25"/>
  <c r="F71" i="20"/>
  <c r="G54" i="20"/>
  <c r="G48" i="20"/>
  <c r="E48" i="20"/>
  <c r="E29" i="20"/>
  <c r="E17" i="20"/>
  <c r="E33" i="6"/>
  <c r="F73" i="20" l="1"/>
  <c r="F31" i="20"/>
  <c r="E31" i="20"/>
  <c r="W38" i="25"/>
  <c r="P39" i="26"/>
  <c r="P41" i="26" s="1"/>
  <c r="U39" i="25"/>
  <c r="U41" i="25" s="1"/>
  <c r="E41" i="6" l="1"/>
  <c r="L9" i="19" l="1"/>
  <c r="K9" i="19"/>
  <c r="M9" i="19" s="1"/>
  <c r="G10" i="19"/>
  <c r="L10" i="19" s="1"/>
  <c r="K10" i="19"/>
  <c r="M10" i="19" s="1"/>
  <c r="G11" i="19"/>
  <c r="L11" i="19" s="1"/>
  <c r="K11" i="19"/>
  <c r="M11" i="19" s="1"/>
  <c r="L13" i="19"/>
  <c r="M13" i="19"/>
  <c r="L14" i="19"/>
  <c r="M14" i="19"/>
  <c r="G15" i="19"/>
  <c r="L15" i="19" s="1"/>
  <c r="K15" i="19"/>
  <c r="M15" i="19" s="1"/>
  <c r="G16" i="19"/>
  <c r="L16" i="19" s="1"/>
  <c r="K16" i="19"/>
  <c r="M16" i="19" s="1"/>
  <c r="G17" i="19"/>
  <c r="L17" i="19" s="1"/>
  <c r="K17" i="19"/>
  <c r="M17" i="19" s="1"/>
  <c r="G18" i="19"/>
  <c r="L18" i="19" s="1"/>
  <c r="K18" i="19"/>
  <c r="M18" i="19" s="1"/>
  <c r="L20" i="19"/>
  <c r="M20" i="19"/>
  <c r="G22" i="19"/>
  <c r="L22" i="19" s="1"/>
  <c r="K22" i="19"/>
  <c r="M22" i="19" s="1"/>
  <c r="G23" i="19"/>
  <c r="L23" i="19" s="1"/>
  <c r="K23" i="19"/>
  <c r="M23" i="19"/>
  <c r="G25" i="19"/>
  <c r="L25" i="19" s="1"/>
  <c r="K25" i="19"/>
  <c r="M25" i="19"/>
  <c r="D26" i="19"/>
  <c r="K19" i="19" l="1"/>
  <c r="M19" i="19" s="1"/>
  <c r="K12" i="19"/>
  <c r="G19" i="19"/>
  <c r="L19" i="19" s="1"/>
  <c r="G12" i="19"/>
  <c r="G21" i="19" s="1"/>
  <c r="G24" i="19" s="1"/>
  <c r="K21" i="19" l="1"/>
  <c r="M12" i="19"/>
  <c r="L12" i="19"/>
  <c r="L21" i="19" l="1"/>
  <c r="K24" i="19"/>
  <c r="M21" i="19"/>
  <c r="M24" i="19" l="1"/>
  <c r="K26" i="19"/>
  <c r="M26" i="19" s="1"/>
  <c r="L24" i="19"/>
  <c r="G26" i="19"/>
  <c r="L26" i="19" s="1"/>
  <c r="E26" i="6" l="1"/>
  <c r="E34" i="6" s="1"/>
  <c r="J19" i="6" l="1"/>
  <c r="J13" i="6"/>
  <c r="F19" i="6"/>
  <c r="F13" i="6"/>
  <c r="J21" i="6" l="1"/>
  <c r="J24" i="6" s="1"/>
  <c r="J26" i="6" s="1"/>
  <c r="F21" i="6"/>
  <c r="F24" i="6" s="1"/>
  <c r="F26" i="6" s="1"/>
  <c r="J30" i="6" l="1"/>
  <c r="F30" i="6"/>
  <c r="F32" i="6" s="1"/>
  <c r="J32" i="6" l="1"/>
  <c r="J39" i="26" l="1"/>
  <c r="J41" i="26" s="1"/>
  <c r="R37" i="26"/>
  <c r="R39" i="26" s="1"/>
  <c r="R41" i="26" s="1"/>
  <c r="W37" i="25" l="1"/>
  <c r="L39" i="25" l="1"/>
  <c r="L41" i="25" s="1"/>
  <c r="W39" i="25"/>
  <c r="W41" i="25" s="1"/>
  <c r="H48" i="20" l="1"/>
  <c r="H19" i="27"/>
  <c r="H19" i="6"/>
  <c r="H17" i="20"/>
  <c r="H13" i="6"/>
  <c r="H13" i="27"/>
  <c r="H21" i="27" s="1"/>
  <c r="H25" i="27" s="1"/>
  <c r="H27" i="27" s="1"/>
  <c r="H21" i="6" l="1"/>
  <c r="H24" i="6" s="1"/>
  <c r="H26" i="6" s="1"/>
  <c r="H30" i="6" s="1"/>
  <c r="H32" i="6" s="1"/>
  <c r="H37" i="27"/>
  <c r="H10" i="5"/>
  <c r="H39" i="27"/>
  <c r="J22" i="26"/>
  <c r="J24" i="26" l="1"/>
  <c r="J26" i="26" s="1"/>
  <c r="H69" i="20" s="1"/>
  <c r="H71" i="20" s="1"/>
  <c r="R22" i="26"/>
  <c r="R24" i="26" s="1"/>
  <c r="R26" i="26" s="1"/>
  <c r="S26" i="26" l="1"/>
  <c r="H54" i="20" l="1"/>
  <c r="H56" i="20" s="1"/>
  <c r="H73" i="20" s="1"/>
  <c r="H62" i="5" l="1"/>
  <c r="D62" i="5" l="1"/>
  <c r="H29" i="20" l="1"/>
  <c r="H31" i="20" s="1"/>
  <c r="H55" i="5" l="1"/>
  <c r="H24" i="5" l="1"/>
  <c r="H33" i="5" s="1"/>
  <c r="H35" i="5" s="1"/>
  <c r="H64" i="5" s="1"/>
  <c r="H66" i="5" s="1"/>
  <c r="D72" i="5" l="1"/>
  <c r="D55" i="5" l="1"/>
  <c r="D29" i="20" l="1"/>
  <c r="D19" i="27"/>
  <c r="D19" i="6"/>
  <c r="D17" i="20" l="1"/>
  <c r="D31" i="20" s="1"/>
  <c r="D48" i="20"/>
  <c r="D13" i="6"/>
  <c r="D21" i="6" s="1"/>
  <c r="D24" i="6" s="1"/>
  <c r="D26" i="6" s="1"/>
  <c r="D30" i="6" s="1"/>
  <c r="D32" i="6" s="1"/>
  <c r="D13" i="27"/>
  <c r="D21" i="27" s="1"/>
  <c r="D25" i="27" s="1"/>
  <c r="D27" i="27" s="1"/>
  <c r="D37" i="27" l="1"/>
  <c r="D10" i="5"/>
  <c r="D24" i="5" s="1"/>
  <c r="D33" i="5" s="1"/>
  <c r="D35" i="5" s="1"/>
  <c r="D64" i="5" s="1"/>
  <c r="D66" i="5" s="1"/>
  <c r="L22" i="25"/>
  <c r="D39" i="27"/>
  <c r="L24" i="25" l="1"/>
  <c r="L26" i="25" s="1"/>
  <c r="D69" i="20" s="1"/>
  <c r="D71" i="20" s="1"/>
  <c r="W22" i="25"/>
  <c r="W24" i="25" s="1"/>
  <c r="W26" i="25" s="1"/>
  <c r="X26" i="25" l="1"/>
  <c r="D54" i="20"/>
  <c r="D56" i="20" s="1"/>
  <c r="D73" i="20" s="1"/>
</calcChain>
</file>

<file path=xl/sharedStrings.xml><?xml version="1.0" encoding="utf-8"?>
<sst xmlns="http://schemas.openxmlformats.org/spreadsheetml/2006/main" count="370" uniqueCount="207">
  <si>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</si>
  <si>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</si>
  <si>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</si>
  <si>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</si>
  <si>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</si>
  <si>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</si>
  <si>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</si>
  <si>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</si>
  <si>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</si>
  <si>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</si>
  <si>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</si>
  <si>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</si>
  <si>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</si>
  <si>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</si>
  <si>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</si>
  <si>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</si>
  <si>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</si>
  <si>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</si>
  <si>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</si>
  <si>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</si>
  <si>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</si>
  <si>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</si>
  <si>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</si>
  <si>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</si>
  <si>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</si>
  <si>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</si>
  <si>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</si>
  <si>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</si>
  <si>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</si>
  <si>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</si>
  <si>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</si>
  <si>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</si>
  <si>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</si>
  <si>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</si>
  <si>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</si>
  <si>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</si>
  <si>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</si>
  <si>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</si>
  <si>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</si>
  <si>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</si>
  <si>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</si>
  <si>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</si>
  <si>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</si>
  <si>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</si>
  <si>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</si>
  <si>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</si>
  <si>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</si>
  <si>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r>
      <t>(หุ้นสามัญจำนวน 549,973,800 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</si>
  <si>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ทุนที่ออกและชำระแล้ว</t>
  </si>
  <si>
    <t>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</si>
  <si>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</si>
  <si>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</si>
  <si>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</si>
  <si>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</si>
  <si>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</si>
  <si>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</si>
  <si>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</si>
  <si>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</si>
  <si>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</si>
  <si>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</si>
  <si>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</si>
  <si>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</si>
  <si>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รายได้จากการขายสินค้าและการให้บริการ</t>
  </si>
  <si>
    <t>กำไรจากอัตราแลกเปลี่ยนสุทธิ</t>
  </si>
  <si>
    <t>-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</si>
  <si>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</si>
  <si>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</si>
  <si>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</si>
  <si>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</si>
  <si>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2, 4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</si>
  <si>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</si>
  <si>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</si>
  <si>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</si>
  <si>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</si>
  <si>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</si>
  <si>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</si>
  <si>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</si>
  <si>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</si>
  <si>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</si>
  <si>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</si>
  <si>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รายการที่ไม่ถูกจัดประเภทใหม่ใว้ใน</t>
  </si>
  <si>
    <t>กำไรหรือขาดทุนในภายหลัง</t>
  </si>
  <si>
    <t>ผลประโยชน์พนักงานที่กำหนดไว้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</si>
  <si>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</si>
  <si>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ส่วนแบ่งกำไรของบริษัทร่วมที่ใช้วิธีส่วนได้เสีย</t>
  </si>
  <si>
    <t>งบการเปลี่ยนแปลงส่วนของผู้ถือหุ้น (ไม่ได้ตรวจสอบ)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</si>
  <si>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</si>
  <si>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</si>
  <si>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</si>
  <si>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</si>
  <si>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</si>
  <si>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</si>
  <si>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</si>
  <si>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</si>
  <si>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</si>
  <si>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</si>
  <si>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</si>
  <si>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</si>
  <si>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</si>
  <si>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</si>
  <si>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</si>
  <si>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</si>
  <si>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</si>
  <si>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</si>
  <si>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</si>
  <si>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</si>
  <si>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</si>
  <si>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</si>
  <si>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</si>
  <si>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</si>
  <si>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</si>
  <si>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</si>
  <si>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</si>
  <si>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</si>
  <si>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</si>
  <si>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</si>
  <si>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</si>
  <si>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</si>
  <si>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</si>
  <si>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</si>
  <si>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</si>
  <si>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</si>
  <si>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</si>
  <si>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</si>
  <si>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</si>
  <si>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</si>
  <si>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</si>
  <si>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</si>
  <si>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</si>
  <si>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</si>
  <si>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</si>
  <si>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</si>
  <si>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</si>
  <si>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</si>
  <si>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</si>
  <si>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</si>
  <si>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</si>
  <si>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</si>
  <si>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</si>
  <si>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</si>
  <si>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</si>
  <si>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</si>
  <si>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</si>
  <si>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</si>
  <si>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</si>
  <si>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เงินสดจ่ายเพื่อซื้อสินทรัพย์ทางการเงินหมุนเวียนอื่น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</si>
  <si>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</si>
  <si>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</si>
  <si>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</si>
  <si>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</si>
  <si>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</si>
  <si>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</si>
  <si>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</si>
  <si>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</si>
  <si>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</si>
  <si>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</si>
  <si>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</si>
  <si>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</si>
  <si>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Sep'23</t>
  </si>
  <si>
    <t>Jun'23</t>
  </si>
  <si>
    <t>Movement</t>
  </si>
  <si>
    <t>Check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</si>
  <si>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</si>
  <si>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</si>
  <si>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</si>
  <si>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</si>
  <si>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กำไรจากการปรับมูลค่ายุติธรรมของสินทรัพย์ทางการเงิน</t>
  </si>
  <si>
    <t xml:space="preserve">กระแสเงินสดสุทธิได้มาจาก (ใช้ไปใน) การดำเนินงาน 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</si>
  <si>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</si>
  <si>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</si>
  <si>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เงินฝากสถาบันการเงินที่มีข้อจำกัดในการเบิกใช้เพิ่มขึ้น</t>
  </si>
  <si>
    <t>ของลูกหนี้การค้าและลูกหนี้อื่น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</si>
  <si>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</si>
  <si>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</si>
  <si>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</si>
  <si>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</si>
  <si>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</si>
  <si>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</si>
  <si>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</si>
  <si>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ส่วนแบ่งขาดทุนของบริษัทร่วมที่ใช้วิธีส่วนได้เสีย</t>
  </si>
  <si>
    <t>(กำไร) ขาดทุนจากอัตราแลกเปลี่ยนที่ยังไม่เกิดขึ้น</t>
  </si>
  <si>
    <t>ขาดทุนจากการปรับลดมูลค่าสินค้าคงเหลือ</t>
  </si>
  <si>
    <t>กำไรขาดทุนเบ็ดเสร็จอื่นสำหรับงวด</t>
  </si>
  <si>
    <t>ปรับรายการที่กระทบกำไรเป็นเงินสดรับ</t>
  </si>
  <si>
    <t>ส่วนของหนี้สินตามสัญญาเช่าที่ถึงกำหนดชำระ</t>
  </si>
  <si>
    <t xml:space="preserve">   ภายในหนึ่งปี</t>
  </si>
  <si>
    <t>ยอดคงเหลือ ณ วันที่ 1 มกราคม 2568</t>
  </si>
  <si>
    <t>ยอดคงเหลือ ณ วันที่ 30 กันยายน  2568</t>
  </si>
  <si>
    <t>สำหรับงวดเก้าเดือนสิ้นสุดวันที่ 30 กันยายน 2568</t>
  </si>
  <si>
    <t>ขาดทุนจากการวัดมูลค่าใหม่ของ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</si>
  <si>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</si>
  <si>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</si>
  <si>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  ที่ใช้วิธีส่วนได้เสีย</t>
  </si>
  <si>
    <t>เงินสดจ่ายเพื่อซื้อสินทรัพย์สิทธิการใช้</t>
  </si>
  <si>
    <t>2, 6</t>
  </si>
  <si>
    <t>เงินให้กู้ยืมระยะสั้นแก่กิจการที่เกี่ยวข้องกัน (เพิ่มขึ้น) ลดลง</t>
  </si>
  <si>
    <t>ส่วนแบ่งกำไร (ขาดทุน) ของบริษัทร่วมที่ใช้วิธีส่วนได้เสีย</t>
  </si>
  <si>
    <t>กำไร (ขาดทุน) ก่อนค่าใช้จ่าย (รายได้) ภาษีเงินได้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</si>
  <si>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</si>
  <si>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</si>
  <si>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ส่วนแบ่งขาดทุนของบริษัทร่วม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</si>
  <si>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</si>
  <si>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</si>
  <si>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 xml:space="preserve">     กำไร (ขาดทุน) เบ็ดเสร็จอื่น</t>
  </si>
  <si>
    <t>เงินสดและรายการเทียบเท่าเงินสดลดลงสุทธิ</t>
  </si>
  <si>
    <t>กำไรจากการขายที่ดิน อาคารและอุปกรณ์ และสินทรัพย์สิทธิการใช้</t>
  </si>
  <si>
    <t>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</si>
</sst>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\t&quot;฿&quot;#,##0.00_);\(\t&quot;฿&quot;#,##0.00\)"/>
    <numFmt numFmtId="171" formatCode="#,##0.00;\(#,##0.00\)"/>
    <numFmt numFmtId="172" formatCode="#,##0;\(#,##0\)"/>
    <numFmt numFmtId="173" formatCode="_(* #,##0_);_(* \(#,##0\);_(* &quot;-&quot;??_);_(@_)"/>
    <numFmt numFmtId="174" formatCode="_-* #,##0_-;\-* #,##0_-;_-* &quot;-&quot;??_-;_-@_-"/>
    <numFmt numFmtId="175" formatCode="#,##0;[Red]\(#,##0\);\-"/>
    <numFmt numFmtId="176" formatCode="_(* #,##0.00_);_(* \(#,##0.00\);_(* &quot;-&quot;_);_(@_)"/>
    <numFmt numFmtId="177" formatCode="_(* #,##0.0000_);_(* \(#,##0.0000\);_(* &quot;-&quot;??_);_(@_)"/>
    <numFmt numFmtId="178" formatCode="#,##0.00;[Red]\(#,##0.00\)"/>
    <numFmt numFmtId="179" formatCode="\t&quot;£&quot;#,##0_);\(\t&quot;£&quot;#,##0\)"/>
    <numFmt numFmtId="180" formatCode="d/mm/yy\ "/>
    <numFmt numFmtId="181" formatCode="\t&quot;£&quot;#,##0.00_);[Red]\(\t&quot;£&quot;#,##0.00\)"/>
    <numFmt numFmtId="182" formatCode="#,##0;[Red]\(#,##0\)"/>
    <numFmt numFmtId="183" formatCode="&quot;£&quot;#,##0;\-&quot;£&quot;#,##0"/>
    <numFmt numFmtId="184" formatCode="#,##0.0000;\(#,##0.00000000\)"/>
    <numFmt numFmtId="185" formatCode="\$#,##0.00;\(\$#,##0.00\)"/>
    <numFmt numFmtId="186" formatCode="mm/dd/yy"/>
    <numFmt numFmtId="187" formatCode="\$#,##0;\(\$#,##0\)"/>
    <numFmt numFmtId="188" formatCode="_-[$€-2]* #,##0.00_-;\-[$€-2]* #,##0.00_-;_-[$€-2]* &quot;-&quot;??_-"/>
    <numFmt numFmtId="189" formatCode="0_);[Red]\(0\)"/>
    <numFmt numFmtId="190" formatCode="0.00_)"/>
    <numFmt numFmtId="191" formatCode="[$-C09]dd\-mmm\-yy;@"/>
    <numFmt numFmtId="192" formatCode="[$-409]d\-mmm\-yy;@"/>
    <numFmt numFmtId="193" formatCode="#,##0.0_);[Red]\(#,##0.0\)"/>
    <numFmt numFmtId="194" formatCode="&quot;£&quot;#,##0.00;[Red]\-&quot;£&quot;#,##0.00"/>
    <numFmt numFmtId="195" formatCode="\t&quot;£&quot;#,##0_);[Red]\(\t&quot;£&quot;#,##0\)"/>
    <numFmt numFmtId="196" formatCode="&quot;True&quot;;&quot;True&quot;;&quot;False&quot;"/>
    <numFmt numFmtId="197" formatCode="_(* #,##0.0000_);_(* \(#,##0.0000\);_(* &quot;-&quot;????_);_(@_)"/>
    <numFmt numFmtId="198" formatCode="#,###.00\ ;[Red]\(#,###.00\)"/>
    <numFmt numFmtId="199" formatCode="#,##0.00\ &quot;FB&quot;;[Red]\-#,##0.00\ &quot;FB&quot;"/>
    <numFmt numFmtId="201" formatCode="General_)"/>
    <numFmt numFmtId="202" formatCode="#,##0.00_);[Black]\(#,##0.00\)"/>
    <numFmt numFmtId="203" formatCode="0.0%"/>
    <numFmt numFmtId="204" formatCode="_(* #,##0.00000_);_(* \(#,##0.00000\);_(* &quot;-&quot;??_);_(@_)"/>
  </numFmts>
  <fonts count="96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UPC"/>
      <family val="1"/>
      <charset val="222"/>
    </font>
    <font>
      <b/>
      <i/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4"/>
      <color theme="0" tint="-4.9989318521683403E-2"/>
      <name val="Angsana New"/>
      <family val="1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5"/>
      <color rgb="FF7030A0"/>
      <name val="Angsana New"/>
      <family val="1"/>
    </font>
    <font>
      <sz val="11"/>
      <color rgb="FF7030A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5">
    <xf numFmtId="0" fontId="0" fillId="0" borderId="0"/>
    <xf numFmtId="2" fontId="6" fillId="0" borderId="0" applyNumberFormat="0"/>
    <xf numFmtId="2" fontId="5" fillId="0" borderId="0" applyNumberFormat="0"/>
    <xf numFmtId="0" fontId="2" fillId="0" borderId="0"/>
    <xf numFmtId="0" fontId="2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52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2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2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2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2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ont="0"/>
    <xf numFmtId="0" fontId="15" fillId="34" borderId="1" applyNumberFormat="0" applyAlignment="0" applyProtection="0"/>
    <xf numFmtId="0" fontId="15" fillId="34" borderId="1" applyNumberFormat="0" applyAlignment="0" applyProtection="0"/>
    <xf numFmtId="0" fontId="64" fillId="34" borderId="1" applyNumberFormat="0" applyAlignment="0" applyProtection="0"/>
    <xf numFmtId="0" fontId="15" fillId="34" borderId="1" applyNumberFormat="0" applyAlignment="0" applyProtection="0"/>
    <xf numFmtId="0" fontId="16" fillId="0" borderId="0"/>
    <xf numFmtId="0" fontId="17" fillId="35" borderId="2" applyNumberFormat="0" applyAlignment="0" applyProtection="0"/>
    <xf numFmtId="0" fontId="17" fillId="35" borderId="2" applyNumberFormat="0" applyAlignment="0" applyProtection="0"/>
    <xf numFmtId="0" fontId="65" fillId="35" borderId="2" applyNumberFormat="0" applyAlignment="0" applyProtection="0"/>
    <xf numFmtId="0" fontId="17" fillId="35" borderId="2" applyNumberFormat="0" applyAlignment="0" applyProtection="0"/>
    <xf numFmtId="43" fontId="2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0" fillId="0" borderId="0"/>
    <xf numFmtId="0" fontId="5" fillId="0" borderId="0"/>
    <xf numFmtId="0" fontId="2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20" fillId="0" borderId="0"/>
    <xf numFmtId="0" fontId="5" fillId="0" borderId="0"/>
    <xf numFmtId="204" fontId="6" fillId="0" borderId="0"/>
    <xf numFmtId="204" fontId="5" fillId="0" borderId="0"/>
    <xf numFmtId="186" fontId="18" fillId="0" borderId="0" applyFont="0" applyFill="0" applyBorder="0" applyAlignment="0" applyProtection="0"/>
    <xf numFmtId="0" fontId="81" fillId="0" borderId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20" fillId="0" borderId="0"/>
    <xf numFmtId="203" fontId="5" fillId="0" borderId="0"/>
    <xf numFmtId="170" fontId="14" fillId="0" borderId="0"/>
    <xf numFmtId="0" fontId="21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2" fontId="81" fillId="0" borderId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67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9" borderId="0" applyNumberFormat="0" applyBorder="0" applyAlignment="0" applyProtection="0"/>
    <xf numFmtId="38" fontId="26" fillId="39" borderId="0" applyNumberFormat="0" applyBorder="0" applyAlignment="0" applyProtection="0"/>
    <xf numFmtId="0" fontId="27" fillId="0" borderId="0">
      <alignment horizontal="left"/>
    </xf>
    <xf numFmtId="0" fontId="28" fillId="40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41" borderId="6">
      <alignment vertical="center" wrapText="1"/>
    </xf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68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69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2" fillId="0" borderId="0" applyProtection="0"/>
    <xf numFmtId="0" fontId="29" fillId="0" borderId="0" applyProtection="0"/>
    <xf numFmtId="0" fontId="29" fillId="0" borderId="0" applyProtection="0"/>
    <xf numFmtId="10" fontId="26" fillId="42" borderId="10" applyNumberFormat="0" applyBorder="0" applyAlignment="0" applyProtection="0"/>
    <xf numFmtId="10" fontId="26" fillId="42" borderId="10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1" fillId="7" borderId="1" applyNumberFormat="0" applyAlignment="0" applyProtection="0"/>
    <xf numFmtId="0" fontId="34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2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73" fillId="43" borderId="0" applyNumberFormat="0" applyBorder="0" applyAlignment="0" applyProtection="0"/>
    <xf numFmtId="0" fontId="37" fillId="43" borderId="0" applyNumberFormat="0" applyBorder="0" applyAlignment="0" applyProtection="0"/>
    <xf numFmtId="37" fontId="38" fillId="0" borderId="0"/>
    <xf numFmtId="190" fontId="39" fillId="0" borderId="0"/>
    <xf numFmtId="190" fontId="39" fillId="0" borderId="0"/>
    <xf numFmtId="0" fontId="39" fillId="0" borderId="0"/>
    <xf numFmtId="191" fontId="40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192" fontId="40" fillId="0" borderId="0"/>
    <xf numFmtId="192" fontId="40" fillId="0" borderId="0"/>
    <xf numFmtId="192" fontId="4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40" fillId="0" borderId="0"/>
    <xf numFmtId="0" fontId="89" fillId="0" borderId="0"/>
    <xf numFmtId="0" fontId="2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41" fillId="0" borderId="0"/>
    <xf numFmtId="0" fontId="18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41" fillId="0" borderId="0"/>
    <xf numFmtId="0" fontId="90" fillId="0" borderId="0"/>
    <xf numFmtId="0" fontId="11" fillId="0" borderId="0"/>
    <xf numFmtId="0" fontId="2" fillId="0" borderId="0"/>
    <xf numFmtId="0" fontId="5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42" fillId="34" borderId="14" applyNumberFormat="0" applyAlignment="0" applyProtection="0"/>
    <xf numFmtId="0" fontId="42" fillId="34" borderId="14" applyNumberFormat="0" applyAlignment="0" applyProtection="0"/>
    <xf numFmtId="0" fontId="74" fillId="34" borderId="14" applyNumberFormat="0" applyAlignment="0" applyProtection="0"/>
    <xf numFmtId="0" fontId="42" fillId="34" borderId="14" applyNumberFormat="0" applyAlignment="0" applyProtection="0"/>
    <xf numFmtId="9" fontId="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justify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93" fontId="18" fillId="0" borderId="0"/>
    <xf numFmtId="193" fontId="18" fillId="0" borderId="0"/>
    <xf numFmtId="193" fontId="18" fillId="0" borderId="0"/>
    <xf numFmtId="193" fontId="18" fillId="0" borderId="0"/>
    <xf numFmtId="0" fontId="43" fillId="0" borderId="0" applyNumberFormat="0" applyFill="0" applyBorder="0" applyAlignment="0" applyProtection="0"/>
    <xf numFmtId="0" fontId="20" fillId="0" borderId="16" applyAlignment="0">
      <alignment horizontal="centerContinuous"/>
    </xf>
    <xf numFmtId="0" fontId="20" fillId="0" borderId="16" applyAlignment="0">
      <alignment horizontal="centerContinuous"/>
    </xf>
    <xf numFmtId="0" fontId="44" fillId="0" borderId="0"/>
    <xf numFmtId="178" fontId="6" fillId="0" borderId="0" applyFill="0" applyBorder="0" applyAlignment="0" applyProtection="0">
      <alignment vertical="center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0" fontId="45" fillId="0" borderId="0" applyNumberFormat="0" applyBorder="0" applyAlignment="0"/>
    <xf numFmtId="0" fontId="45" fillId="0" borderId="0" applyNumberFormat="0" applyBorder="0" applyAlignment="0"/>
    <xf numFmtId="0" fontId="36" fillId="0" borderId="0"/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4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81" fillId="0" borderId="19" applyProtection="0"/>
    <xf numFmtId="0" fontId="48" fillId="0" borderId="18" applyNumberFormat="0" applyFill="0" applyAlignment="0" applyProtection="0"/>
    <xf numFmtId="0" fontId="76" fillId="0" borderId="18" applyNumberFormat="0" applyFill="0" applyAlignment="0" applyProtection="0"/>
    <xf numFmtId="0" fontId="48" fillId="0" borderId="18" applyNumberFormat="0" applyFill="0" applyAlignment="0" applyProtection="0"/>
    <xf numFmtId="166" fontId="18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8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/>
    <xf numFmtId="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8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8" fillId="0" borderId="0" applyFill="0" applyBorder="0" applyAlignment="0" applyProtection="0"/>
    <xf numFmtId="174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42" fillId="34" borderId="14" applyNumberFormat="0" applyAlignment="0" applyProtection="0"/>
    <xf numFmtId="0" fontId="15" fillId="34" borderId="1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18" applyNumberFormat="0" applyFill="0" applyAlignment="0" applyProtection="0"/>
    <xf numFmtId="19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8" fillId="0" borderId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44" borderId="13" applyNumberFormat="0" applyFon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/>
    <xf numFmtId="0" fontId="80" fillId="0" borderId="0">
      <alignment vertical="center"/>
    </xf>
  </cellStyleXfs>
  <cellXfs count="302">
    <xf numFmtId="0" fontId="0" fillId="0" borderId="0" xfId="0"/>
    <xf numFmtId="171" fontId="4" fillId="0" borderId="0" xfId="0" applyNumberFormat="1" applyFont="1"/>
    <xf numFmtId="173" fontId="4" fillId="0" borderId="0" xfId="227" applyNumberFormat="1" applyFont="1" applyFill="1"/>
    <xf numFmtId="0" fontId="6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41" fontId="4" fillId="0" borderId="0" xfId="188" applyNumberFormat="1" applyFont="1" applyFill="1" applyAlignment="1" applyProtection="1">
      <alignment vertical="center"/>
    </xf>
    <xf numFmtId="171" fontId="91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3" fillId="0" borderId="0" xfId="0" applyFont="1" applyAlignment="1">
      <alignment vertical="center"/>
    </xf>
    <xf numFmtId="171" fontId="60" fillId="0" borderId="0" xfId="0" applyNumberFormat="1" applyFont="1" applyAlignment="1">
      <alignment horizontal="left" vertical="center"/>
    </xf>
    <xf numFmtId="171" fontId="61" fillId="0" borderId="0" xfId="0" applyNumberFormat="1" applyFont="1" applyAlignment="1">
      <alignment horizontal="left" vertical="center"/>
    </xf>
    <xf numFmtId="41" fontId="61" fillId="0" borderId="0" xfId="188" applyNumberFormat="1" applyFont="1" applyFill="1" applyAlignment="1">
      <alignment vertical="center"/>
    </xf>
    <xf numFmtId="41" fontId="61" fillId="0" borderId="0" xfId="0" applyNumberFormat="1" applyFont="1" applyAlignment="1">
      <alignment vertical="center"/>
    </xf>
    <xf numFmtId="173" fontId="61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center" vertical="center"/>
    </xf>
    <xf numFmtId="41" fontId="61" fillId="0" borderId="21" xfId="188" applyNumberFormat="1" applyFont="1" applyFill="1" applyBorder="1" applyAlignment="1">
      <alignment vertical="center"/>
    </xf>
    <xf numFmtId="171" fontId="60" fillId="0" borderId="0" xfId="0" applyNumberFormat="1" applyFont="1" applyAlignment="1">
      <alignment vertical="center"/>
    </xf>
    <xf numFmtId="172" fontId="61" fillId="0" borderId="0" xfId="188" applyNumberFormat="1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left"/>
    </xf>
    <xf numFmtId="171" fontId="61" fillId="0" borderId="0" xfId="0" applyNumberFormat="1" applyFont="1"/>
    <xf numFmtId="172" fontId="61" fillId="0" borderId="0" xfId="0" applyNumberFormat="1" applyFont="1"/>
    <xf numFmtId="172" fontId="60" fillId="0" borderId="0" xfId="0" applyNumberFormat="1" applyFont="1"/>
    <xf numFmtId="173" fontId="61" fillId="0" borderId="0" xfId="227" applyNumberFormat="1" applyFont="1" applyFill="1" applyBorder="1" applyAlignment="1">
      <alignment horizontal="left"/>
    </xf>
    <xf numFmtId="173" fontId="61" fillId="0" borderId="0" xfId="227" applyNumberFormat="1" applyFont="1" applyFill="1" applyBorder="1"/>
    <xf numFmtId="173" fontId="61" fillId="0" borderId="0" xfId="227" applyNumberFormat="1" applyFont="1" applyFill="1"/>
    <xf numFmtId="171" fontId="60" fillId="0" borderId="0" xfId="0" applyNumberFormat="1" applyFont="1"/>
    <xf numFmtId="171" fontId="60" fillId="0" borderId="0" xfId="0" applyNumberFormat="1" applyFont="1" applyAlignment="1">
      <alignment horizontal="center"/>
    </xf>
    <xf numFmtId="0" fontId="61" fillId="0" borderId="0" xfId="0" applyFont="1" applyAlignment="1">
      <alignment horizontal="left"/>
    </xf>
    <xf numFmtId="49" fontId="60" fillId="0" borderId="0" xfId="0" applyNumberFormat="1" applyFont="1" applyAlignment="1">
      <alignment vertical="top"/>
    </xf>
    <xf numFmtId="41" fontId="61" fillId="0" borderId="0" xfId="272" applyNumberFormat="1" applyFont="1" applyFill="1" applyBorder="1" applyAlignment="1">
      <alignment horizontal="right" vertical="top"/>
    </xf>
    <xf numFmtId="0" fontId="85" fillId="0" borderId="0" xfId="0" applyFont="1"/>
    <xf numFmtId="41" fontId="60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right" vertical="center"/>
    </xf>
    <xf numFmtId="41" fontId="60" fillId="0" borderId="5" xfId="188" applyNumberFormat="1" applyFont="1" applyFill="1" applyBorder="1" applyAlignment="1">
      <alignment vertical="center"/>
    </xf>
    <xf numFmtId="41" fontId="60" fillId="0" borderId="22" xfId="188" applyNumberFormat="1" applyFont="1" applyFill="1" applyBorder="1" applyAlignment="1">
      <alignment vertical="center"/>
    </xf>
    <xf numFmtId="41" fontId="60" fillId="0" borderId="5" xfId="188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 applyProtection="1">
      <alignment vertical="center"/>
    </xf>
    <xf numFmtId="41" fontId="60" fillId="0" borderId="21" xfId="188" applyNumberFormat="1" applyFont="1" applyFill="1" applyBorder="1" applyAlignment="1">
      <alignment vertical="center"/>
    </xf>
    <xf numFmtId="0" fontId="83" fillId="0" borderId="0" xfId="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43" fontId="60" fillId="0" borderId="0" xfId="227" applyFont="1" applyFill="1" applyAlignment="1"/>
    <xf numFmtId="43" fontId="60" fillId="0" borderId="0" xfId="188" applyFont="1" applyFill="1" applyAlignment="1"/>
    <xf numFmtId="0" fontId="84" fillId="0" borderId="0" xfId="0" applyFont="1" applyAlignment="1">
      <alignment horizontal="center" vertical="center"/>
    </xf>
    <xf numFmtId="171" fontId="84" fillId="0" borderId="0" xfId="0" applyNumberFormat="1" applyFont="1" applyAlignment="1">
      <alignment horizontal="center"/>
    </xf>
    <xf numFmtId="172" fontId="84" fillId="0" borderId="0" xfId="0" applyNumberFormat="1" applyFont="1" applyAlignment="1">
      <alignment horizontal="center"/>
    </xf>
    <xf numFmtId="49" fontId="85" fillId="0" borderId="0" xfId="0" applyNumberFormat="1" applyFont="1" applyAlignment="1">
      <alignment vertical="top"/>
    </xf>
    <xf numFmtId="43" fontId="61" fillId="0" borderId="0" xfId="188" applyFont="1" applyAlignment="1">
      <alignment vertical="center"/>
    </xf>
    <xf numFmtId="203" fontId="61" fillId="0" borderId="0" xfId="469" applyNumberFormat="1" applyFont="1" applyAlignment="1">
      <alignment vertical="center"/>
    </xf>
    <xf numFmtId="43" fontId="60" fillId="0" borderId="0" xfId="227" applyFont="1" applyFill="1" applyAlignment="1">
      <alignment vertical="top"/>
    </xf>
    <xf numFmtId="43" fontId="61" fillId="0" borderId="0" xfId="227" applyFont="1" applyFill="1" applyAlignment="1">
      <alignment vertical="top"/>
    </xf>
    <xf numFmtId="43" fontId="61" fillId="0" borderId="0" xfId="188" applyFont="1" applyFill="1" applyAlignment="1">
      <alignment vertical="top"/>
    </xf>
    <xf numFmtId="43" fontId="60" fillId="0" borderId="0" xfId="188" applyFont="1" applyFill="1" applyAlignment="1">
      <alignment vertical="top"/>
    </xf>
    <xf numFmtId="43" fontId="60" fillId="0" borderId="22" xfId="188" applyFont="1" applyFill="1" applyBorder="1" applyAlignment="1">
      <alignment vertical="center"/>
    </xf>
    <xf numFmtId="171" fontId="91" fillId="0" borderId="0" xfId="0" applyNumberFormat="1" applyFont="1" applyAlignment="1">
      <alignment horizontal="left" vertical="center"/>
    </xf>
    <xf numFmtId="41" fontId="60" fillId="0" borderId="5" xfId="188" applyNumberFormat="1" applyFont="1" applyFill="1" applyBorder="1" applyAlignment="1">
      <alignment horizontal="right" vertical="center"/>
    </xf>
    <xf numFmtId="41" fontId="60" fillId="0" borderId="0" xfId="188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vertical="center"/>
    </xf>
    <xf numFmtId="41" fontId="4" fillId="0" borderId="0" xfId="188" applyNumberFormat="1" applyFont="1" applyFill="1" applyBorder="1" applyAlignment="1">
      <alignment vertical="center"/>
    </xf>
    <xf numFmtId="41" fontId="4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horizontal="right" vertical="center"/>
    </xf>
    <xf numFmtId="173" fontId="60" fillId="0" borderId="0" xfId="188" applyNumberFormat="1" applyFont="1" applyFill="1" applyAlignment="1"/>
    <xf numFmtId="41" fontId="60" fillId="0" borderId="0" xfId="227" applyNumberFormat="1" applyFont="1" applyFill="1" applyBorder="1" applyAlignment="1">
      <alignment horizontal="center"/>
    </xf>
    <xf numFmtId="41" fontId="61" fillId="0" borderId="0" xfId="227" applyNumberFormat="1" applyFont="1" applyFill="1" applyAlignment="1">
      <alignment horizontal="center"/>
    </xf>
    <xf numFmtId="41" fontId="61" fillId="0" borderId="0" xfId="227" applyNumberFormat="1" applyFont="1" applyFill="1" applyBorder="1" applyAlignment="1">
      <alignment horizontal="center"/>
    </xf>
    <xf numFmtId="43" fontId="61" fillId="0" borderId="0" xfId="227" applyFont="1" applyFill="1" applyAlignment="1"/>
    <xf numFmtId="41" fontId="61" fillId="0" borderId="0" xfId="227" applyNumberFormat="1" applyFont="1" applyFill="1" applyBorder="1" applyAlignment="1">
      <alignment horizontal="right"/>
    </xf>
    <xf numFmtId="41" fontId="61" fillId="0" borderId="0" xfId="188" applyNumberFormat="1" applyFont="1" applyFill="1" applyAlignment="1">
      <alignment horizontal="right"/>
    </xf>
    <xf numFmtId="43" fontId="61" fillId="0" borderId="0" xfId="188" applyFont="1" applyFill="1" applyAlignment="1"/>
    <xf numFmtId="41" fontId="60" fillId="0" borderId="23" xfId="188" applyNumberFormat="1" applyFont="1" applyFill="1" applyBorder="1" applyAlignment="1">
      <alignment horizontal="right"/>
    </xf>
    <xf numFmtId="41" fontId="60" fillId="0" borderId="5" xfId="188" applyNumberFormat="1" applyFont="1" applyFill="1" applyBorder="1" applyAlignment="1">
      <alignment horizontal="right"/>
    </xf>
    <xf numFmtId="43" fontId="4" fillId="0" borderId="0" xfId="188" applyFont="1" applyFill="1" applyAlignment="1">
      <alignment horizontal="center" vertical="center"/>
    </xf>
    <xf numFmtId="41" fontId="60" fillId="0" borderId="0" xfId="227" applyNumberFormat="1" applyFont="1" applyFill="1" applyBorder="1" applyAlignment="1">
      <alignment horizontal="center" vertical="top"/>
    </xf>
    <xf numFmtId="41" fontId="61" fillId="0" borderId="0" xfId="227" applyNumberFormat="1" applyFont="1" applyFill="1" applyAlignment="1">
      <alignment horizontal="center" vertical="top"/>
    </xf>
    <xf numFmtId="41" fontId="61" fillId="0" borderId="0" xfId="227" applyNumberFormat="1" applyFont="1" applyFill="1" applyBorder="1" applyAlignment="1">
      <alignment horizontal="center" vertical="top"/>
    </xf>
    <xf numFmtId="41" fontId="61" fillId="0" borderId="0" xfId="188" applyNumberFormat="1" applyFont="1" applyFill="1" applyAlignment="1">
      <alignment horizontal="right" vertical="top"/>
    </xf>
    <xf numFmtId="41" fontId="61" fillId="0" borderId="0" xfId="188" applyNumberFormat="1" applyFont="1" applyFill="1" applyAlignment="1">
      <alignment vertical="top"/>
    </xf>
    <xf numFmtId="41" fontId="61" fillId="0" borderId="21" xfId="188" applyNumberFormat="1" applyFont="1" applyFill="1" applyBorder="1" applyAlignment="1">
      <alignment horizontal="right" vertical="top"/>
    </xf>
    <xf numFmtId="41" fontId="61" fillId="0" borderId="0" xfId="188" applyNumberFormat="1" applyFont="1" applyFill="1" applyBorder="1" applyAlignment="1">
      <alignment horizontal="right" vertical="top"/>
    </xf>
    <xf numFmtId="41" fontId="60" fillId="0" borderId="23" xfId="188" applyNumberFormat="1" applyFont="1" applyFill="1" applyBorder="1" applyAlignment="1">
      <alignment horizontal="right" vertical="top"/>
    </xf>
    <xf numFmtId="171" fontId="85" fillId="0" borderId="0" xfId="0" applyNumberFormat="1" applyFont="1" applyAlignment="1">
      <alignment horizontal="left" vertical="center"/>
    </xf>
    <xf numFmtId="41" fontId="61" fillId="0" borderId="0" xfId="0" applyNumberFormat="1" applyFont="1"/>
    <xf numFmtId="9" fontId="92" fillId="0" borderId="0" xfId="469" applyFont="1" applyFill="1" applyBorder="1" applyAlignment="1">
      <alignment vertical="center"/>
    </xf>
    <xf numFmtId="171" fontId="85" fillId="0" borderId="0" xfId="0" applyNumberFormat="1" applyFont="1" applyAlignment="1">
      <alignment horizontal="left" vertical="center" indent="1"/>
    </xf>
    <xf numFmtId="171" fontId="61" fillId="0" borderId="0" xfId="0" applyNumberFormat="1" applyFont="1" applyAlignment="1">
      <alignment horizontal="left" vertical="center" indent="1"/>
    </xf>
    <xf numFmtId="41" fontId="61" fillId="0" borderId="0" xfId="297" applyNumberFormat="1" applyFont="1" applyFill="1" applyAlignment="1" applyProtection="1">
      <alignment vertical="center"/>
    </xf>
    <xf numFmtId="41" fontId="60" fillId="0" borderId="0" xfId="188" applyNumberFormat="1" applyFont="1" applyFill="1" applyAlignment="1"/>
    <xf numFmtId="41" fontId="60" fillId="0" borderId="5" xfId="188" applyNumberFormat="1" applyFont="1" applyFill="1" applyBorder="1" applyAlignment="1">
      <alignment horizontal="right" vertical="top"/>
    </xf>
    <xf numFmtId="41" fontId="61" fillId="0" borderId="0" xfId="227" applyNumberFormat="1" applyFont="1" applyFill="1" applyBorder="1"/>
    <xf numFmtId="41" fontId="61" fillId="0" borderId="0" xfId="188" applyNumberFormat="1" applyFont="1" applyFill="1" applyBorder="1"/>
    <xf numFmtId="41" fontId="61" fillId="0" borderId="0" xfId="227" applyNumberFormat="1" applyFont="1" applyFill="1"/>
    <xf numFmtId="41" fontId="60" fillId="0" borderId="5" xfId="188" applyNumberFormat="1" applyFont="1" applyFill="1" applyBorder="1"/>
    <xf numFmtId="41" fontId="61" fillId="0" borderId="0" xfId="188" applyNumberFormat="1" applyFont="1" applyFill="1"/>
    <xf numFmtId="41" fontId="61" fillId="0" borderId="0" xfId="188" applyNumberFormat="1" applyFont="1" applyFill="1" applyBorder="1" applyAlignment="1">
      <alignment horizontal="center"/>
    </xf>
    <xf numFmtId="41" fontId="61" fillId="0" borderId="0" xfId="188" applyNumberFormat="1" applyFont="1" applyFill="1" applyBorder="1" applyAlignment="1">
      <alignment horizontal="right"/>
    </xf>
    <xf numFmtId="41" fontId="60" fillId="0" borderId="0" xfId="188" applyNumberFormat="1" applyFont="1" applyFill="1" applyBorder="1" applyAlignment="1">
      <alignment horizontal="center"/>
    </xf>
    <xf numFmtId="41" fontId="60" fillId="0" borderId="0" xfId="188" applyNumberFormat="1" applyFont="1" applyFill="1" applyBorder="1"/>
    <xf numFmtId="41" fontId="60" fillId="0" borderId="0" xfId="227" applyNumberFormat="1" applyFont="1" applyFill="1" applyBorder="1"/>
    <xf numFmtId="41" fontId="60" fillId="0" borderId="19" xfId="188" applyNumberFormat="1" applyFont="1" applyFill="1" applyBorder="1"/>
    <xf numFmtId="41" fontId="61" fillId="0" borderId="0" xfId="272" applyNumberFormat="1" applyFont="1" applyFill="1" applyBorder="1" applyAlignment="1">
      <alignment vertical="top"/>
    </xf>
    <xf numFmtId="41" fontId="60" fillId="0" borderId="0" xfId="227" applyNumberFormat="1" applyFont="1" applyFill="1"/>
    <xf numFmtId="41" fontId="61" fillId="0" borderId="23" xfId="227" applyNumberFormat="1" applyFont="1" applyFill="1" applyBorder="1" applyAlignment="1">
      <alignment horizontal="center"/>
    </xf>
    <xf numFmtId="41" fontId="61" fillId="0" borderId="0" xfId="188" applyNumberFormat="1" applyFont="1" applyFill="1" applyAlignment="1">
      <alignment horizontal="center"/>
    </xf>
    <xf numFmtId="41" fontId="60" fillId="0" borderId="5" xfId="227" applyNumberFormat="1" applyFont="1" applyFill="1" applyBorder="1"/>
    <xf numFmtId="4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Alignment="1" applyProtection="1">
      <alignment vertical="center"/>
    </xf>
    <xf numFmtId="41" fontId="61" fillId="0" borderId="0" xfId="297" applyNumberFormat="1" applyFont="1" applyFill="1" applyAlignment="1" applyProtection="1">
      <alignment horizontal="right" vertical="center"/>
    </xf>
    <xf numFmtId="41" fontId="61" fillId="0" borderId="0" xfId="297" applyNumberFormat="1" applyFont="1" applyFill="1" applyAlignment="1" applyProtection="1">
      <alignment horizontal="center" vertical="center"/>
    </xf>
    <xf numFmtId="41" fontId="60" fillId="0" borderId="5" xfId="188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41" fontId="60" fillId="0" borderId="5" xfId="188" quotePrefix="1" applyNumberFormat="1" applyFont="1" applyFill="1" applyBorder="1" applyAlignment="1">
      <alignment horizontal="right" vertical="center"/>
    </xf>
    <xf numFmtId="41" fontId="61" fillId="0" borderId="0" xfId="188" quotePrefix="1" applyNumberFormat="1" applyFont="1" applyFill="1" applyBorder="1" applyAlignment="1">
      <alignment vertical="center"/>
    </xf>
    <xf numFmtId="41" fontId="61" fillId="0" borderId="0" xfId="297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>
      <alignment horizontal="center" vertical="center"/>
    </xf>
    <xf numFmtId="41" fontId="61" fillId="0" borderId="21" xfId="297" applyNumberFormat="1" applyFont="1" applyFill="1" applyBorder="1" applyAlignment="1" applyProtection="1">
      <alignment vertical="center"/>
    </xf>
    <xf numFmtId="41" fontId="61" fillId="0" borderId="21" xfId="188" applyNumberFormat="1" applyFont="1" applyFill="1" applyBorder="1" applyAlignment="1" applyProtection="1">
      <alignment horizontal="right" vertical="center"/>
    </xf>
    <xf numFmtId="41" fontId="61" fillId="0" borderId="21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>
      <alignment vertical="center"/>
    </xf>
    <xf numFmtId="41" fontId="60" fillId="0" borderId="19" xfId="188" applyNumberFormat="1" applyFont="1" applyFill="1" applyBorder="1" applyAlignment="1">
      <alignment horizontal="right" vertical="center"/>
    </xf>
    <xf numFmtId="176" fontId="60" fillId="0" borderId="22" xfId="188" applyNumberFormat="1" applyFont="1" applyFill="1" applyBorder="1" applyAlignment="1">
      <alignment vertical="center"/>
    </xf>
    <xf numFmtId="176" fontId="60" fillId="0" borderId="0" xfId="188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46" borderId="0" xfId="0" applyFont="1" applyFill="1" applyAlignment="1">
      <alignment horizontal="center" vertical="center"/>
    </xf>
    <xf numFmtId="41" fontId="61" fillId="46" borderId="0" xfId="0" applyNumberFormat="1" applyFont="1" applyFill="1" applyAlignment="1">
      <alignment vertical="center"/>
    </xf>
    <xf numFmtId="41" fontId="61" fillId="46" borderId="0" xfId="297" applyNumberFormat="1" applyFont="1" applyFill="1" applyAlignment="1" applyProtection="1">
      <alignment vertical="center"/>
    </xf>
    <xf numFmtId="41" fontId="60" fillId="46" borderId="5" xfId="188" quotePrefix="1" applyNumberFormat="1" applyFont="1" applyFill="1" applyBorder="1" applyAlignment="1">
      <alignment vertical="center"/>
    </xf>
    <xf numFmtId="41" fontId="61" fillId="46" borderId="0" xfId="188" quotePrefix="1" applyNumberFormat="1" applyFont="1" applyFill="1" applyBorder="1" applyAlignment="1">
      <alignment vertical="center"/>
    </xf>
    <xf numFmtId="41" fontId="61" fillId="46" borderId="0" xfId="297" applyNumberFormat="1" applyFont="1" applyFill="1" applyBorder="1" applyAlignment="1" applyProtection="1">
      <alignment vertical="center"/>
    </xf>
    <xf numFmtId="41" fontId="61" fillId="46" borderId="0" xfId="188" applyNumberFormat="1" applyFont="1" applyFill="1" applyBorder="1" applyAlignment="1">
      <alignment vertical="center"/>
    </xf>
    <xf numFmtId="41" fontId="60" fillId="46" borderId="0" xfId="188" applyNumberFormat="1" applyFont="1" applyFill="1" applyBorder="1" applyAlignment="1" applyProtection="1">
      <alignment vertical="center"/>
    </xf>
    <xf numFmtId="41" fontId="61" fillId="46" borderId="21" xfId="297" applyNumberFormat="1" applyFont="1" applyFill="1" applyBorder="1" applyAlignment="1" applyProtection="1">
      <alignment vertical="center"/>
    </xf>
    <xf numFmtId="41" fontId="61" fillId="46" borderId="21" xfId="188" applyNumberFormat="1" applyFont="1" applyFill="1" applyBorder="1" applyAlignment="1" applyProtection="1">
      <alignment vertical="center"/>
    </xf>
    <xf numFmtId="41" fontId="60" fillId="46" borderId="19" xfId="188" applyNumberFormat="1" applyFont="1" applyFill="1" applyBorder="1" applyAlignment="1">
      <alignment vertical="center"/>
    </xf>
    <xf numFmtId="41" fontId="60" fillId="46" borderId="5" xfId="188" quotePrefix="1" applyNumberFormat="1" applyFont="1" applyFill="1" applyBorder="1" applyAlignment="1">
      <alignment horizontal="right" vertical="center"/>
    </xf>
    <xf numFmtId="41" fontId="61" fillId="46" borderId="0" xfId="188" applyNumberFormat="1" applyFont="1" applyFill="1" applyBorder="1" applyAlignment="1" applyProtection="1">
      <alignment vertical="center"/>
    </xf>
    <xf numFmtId="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0" fillId="46" borderId="0" xfId="0" applyNumberFormat="1" applyFont="1" applyFill="1" applyAlignment="1">
      <alignment horizontal="center" vertical="center"/>
    </xf>
    <xf numFmtId="171" fontId="3" fillId="45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3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0" fontId="86" fillId="0" borderId="0" xfId="0" applyFont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172" fontId="61" fillId="0" borderId="0" xfId="0" applyNumberFormat="1" applyFont="1" applyAlignment="1">
      <alignment vertical="center"/>
    </xf>
    <xf numFmtId="41" fontId="61" fillId="0" borderId="0" xfId="0" applyNumberFormat="1" applyFont="1" applyAlignment="1">
      <alignment horizontal="center"/>
    </xf>
    <xf numFmtId="0" fontId="83" fillId="0" borderId="0" xfId="0" applyFont="1" applyAlignment="1">
      <alignment horizontal="left" vertical="top"/>
    </xf>
    <xf numFmtId="0" fontId="85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center"/>
    </xf>
    <xf numFmtId="171" fontId="85" fillId="0" borderId="0" xfId="0" applyNumberFormat="1" applyFont="1" applyAlignment="1">
      <alignment vertical="center"/>
    </xf>
    <xf numFmtId="0" fontId="84" fillId="0" borderId="0" xfId="0" applyFont="1" applyAlignment="1">
      <alignment vertical="center"/>
    </xf>
    <xf numFmtId="41" fontId="61" fillId="0" borderId="0" xfId="0" applyNumberFormat="1" applyFont="1" applyAlignment="1">
      <alignment horizontal="center" vertical="center"/>
    </xf>
    <xf numFmtId="175" fontId="61" fillId="0" borderId="0" xfId="0" applyNumberFormat="1" applyFont="1" applyAlignment="1">
      <alignment horizontal="left" vertical="center"/>
    </xf>
    <xf numFmtId="172" fontId="60" fillId="0" borderId="0" xfId="0" applyNumberFormat="1" applyFont="1" applyAlignment="1">
      <alignment horizontal="left" vertical="center"/>
    </xf>
    <xf numFmtId="175" fontId="60" fillId="0" borderId="0" xfId="0" applyNumberFormat="1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171" fontId="61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center"/>
    </xf>
    <xf numFmtId="178" fontId="61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/>
    <xf numFmtId="173" fontId="60" fillId="0" borderId="0" xfId="0" applyNumberFormat="1" applyFont="1"/>
    <xf numFmtId="0" fontId="61" fillId="0" borderId="0" xfId="0" applyFont="1"/>
    <xf numFmtId="173" fontId="61" fillId="0" borderId="0" xfId="0" applyNumberFormat="1" applyFont="1"/>
    <xf numFmtId="41" fontId="61" fillId="0" borderId="0" xfId="0" applyNumberFormat="1" applyFont="1" applyAlignment="1">
      <alignment horizontal="right"/>
    </xf>
    <xf numFmtId="43" fontId="61" fillId="0" borderId="0" xfId="0" applyNumberFormat="1" applyFont="1"/>
    <xf numFmtId="41" fontId="60" fillId="0" borderId="5" xfId="0" applyNumberFormat="1" applyFont="1" applyBorder="1" applyAlignment="1">
      <alignment horizontal="right"/>
    </xf>
    <xf numFmtId="41" fontId="60" fillId="0" borderId="0" xfId="0" applyNumberFormat="1" applyFont="1" applyAlignment="1">
      <alignment horizontal="right"/>
    </xf>
    <xf numFmtId="41" fontId="60" fillId="0" borderId="23" xfId="0" applyNumberFormat="1" applyFont="1" applyBorder="1" applyAlignment="1">
      <alignment horizontal="right"/>
    </xf>
    <xf numFmtId="41" fontId="60" fillId="0" borderId="0" xfId="0" applyNumberFormat="1" applyFont="1"/>
    <xf numFmtId="41" fontId="60" fillId="0" borderId="0" xfId="0" applyNumberFormat="1" applyFont="1" applyAlignment="1">
      <alignment horizontal="center"/>
    </xf>
    <xf numFmtId="41" fontId="60" fillId="0" borderId="23" xfId="0" applyNumberFormat="1" applyFont="1" applyBorder="1" applyAlignment="1">
      <alignment horizontal="center"/>
    </xf>
    <xf numFmtId="41" fontId="60" fillId="0" borderId="22" xfId="0" applyNumberFormat="1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top"/>
    </xf>
    <xf numFmtId="0" fontId="60" fillId="0" borderId="0" xfId="0" applyFont="1" applyAlignment="1">
      <alignment vertical="top"/>
    </xf>
    <xf numFmtId="173" fontId="60" fillId="0" borderId="0" xfId="0" applyNumberFormat="1" applyFont="1" applyAlignment="1">
      <alignment vertical="top"/>
    </xf>
    <xf numFmtId="0" fontId="61" fillId="0" borderId="0" xfId="0" applyFont="1" applyAlignment="1">
      <alignment horizontal="center" vertical="top"/>
    </xf>
    <xf numFmtId="0" fontId="61" fillId="0" borderId="0" xfId="0" applyFont="1" applyAlignment="1">
      <alignment vertical="top"/>
    </xf>
    <xf numFmtId="173" fontId="61" fillId="0" borderId="0" xfId="0" applyNumberFormat="1" applyFont="1" applyAlignment="1">
      <alignment vertical="top"/>
    </xf>
    <xf numFmtId="0" fontId="84" fillId="0" borderId="0" xfId="0" applyFont="1" applyAlignment="1">
      <alignment horizontal="center" vertical="top"/>
    </xf>
    <xf numFmtId="41" fontId="61" fillId="0" borderId="0" xfId="0" applyNumberFormat="1" applyFont="1" applyAlignment="1">
      <alignment vertical="top"/>
    </xf>
    <xf numFmtId="41" fontId="61" fillId="0" borderId="0" xfId="0" applyNumberFormat="1" applyFont="1" applyAlignment="1">
      <alignment horizontal="center" vertical="top"/>
    </xf>
    <xf numFmtId="0" fontId="85" fillId="0" borderId="0" xfId="0" applyFont="1" applyAlignment="1">
      <alignment horizontal="center" vertical="top"/>
    </xf>
    <xf numFmtId="41" fontId="60" fillId="0" borderId="0" xfId="0" applyNumberFormat="1" applyFont="1" applyAlignment="1">
      <alignment vertical="top"/>
    </xf>
    <xf numFmtId="41" fontId="60" fillId="0" borderId="0" xfId="0" applyNumberFormat="1" applyFont="1" applyAlignment="1">
      <alignment horizontal="center" vertical="top"/>
    </xf>
    <xf numFmtId="41" fontId="60" fillId="0" borderId="23" xfId="0" applyNumberFormat="1" applyFont="1" applyBorder="1" applyAlignment="1">
      <alignment horizontal="center" vertical="top"/>
    </xf>
    <xf numFmtId="0" fontId="85" fillId="0" borderId="0" xfId="0" applyFont="1" applyAlignment="1">
      <alignment horizontal="center"/>
    </xf>
    <xf numFmtId="0" fontId="85" fillId="0" borderId="0" xfId="0" applyFont="1" applyAlignment="1">
      <alignment vertical="top"/>
    </xf>
    <xf numFmtId="41" fontId="60" fillId="0" borderId="22" xfId="0" applyNumberFormat="1" applyFont="1" applyBorder="1" applyAlignment="1">
      <alignment vertical="top"/>
    </xf>
    <xf numFmtId="41" fontId="60" fillId="0" borderId="5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15" fontId="4" fillId="0" borderId="0" xfId="0" quotePrefix="1" applyNumberFormat="1" applyFont="1" applyAlignment="1">
      <alignment horizontal="center" vertical="center"/>
    </xf>
    <xf numFmtId="41" fontId="60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60" fillId="0" borderId="5" xfId="0" applyNumberFormat="1" applyFont="1" applyBorder="1" applyAlignment="1">
      <alignment vertical="center"/>
    </xf>
    <xf numFmtId="41" fontId="61" fillId="0" borderId="22" xfId="0" applyNumberFormat="1" applyFont="1" applyBorder="1" applyAlignment="1">
      <alignment vertical="center"/>
    </xf>
    <xf numFmtId="41" fontId="61" fillId="0" borderId="21" xfId="0" applyNumberFormat="1" applyFont="1" applyBorder="1" applyAlignment="1">
      <alignment vertical="center"/>
    </xf>
    <xf numFmtId="41" fontId="60" fillId="0" borderId="21" xfId="0" applyNumberFormat="1" applyFont="1" applyBorder="1" applyAlignment="1">
      <alignment vertical="center"/>
    </xf>
    <xf numFmtId="41" fontId="93" fillId="0" borderId="0" xfId="297" applyNumberFormat="1" applyFont="1" applyFill="1" applyBorder="1" applyAlignment="1" applyProtection="1">
      <alignment vertical="center"/>
    </xf>
    <xf numFmtId="171" fontId="94" fillId="0" borderId="0" xfId="0" applyNumberFormat="1" applyFont="1" applyAlignment="1">
      <alignment horizontal="left" vertical="center"/>
    </xf>
    <xf numFmtId="0" fontId="94" fillId="0" borderId="0" xfId="0" applyFont="1" applyAlignment="1">
      <alignment horizontal="center" vertical="center"/>
    </xf>
    <xf numFmtId="41" fontId="94" fillId="47" borderId="0" xfId="297" applyNumberFormat="1" applyFont="1" applyFill="1" applyBorder="1" applyAlignment="1" applyProtection="1">
      <alignment vertical="center"/>
    </xf>
    <xf numFmtId="41" fontId="94" fillId="0" borderId="0" xfId="188" applyNumberFormat="1" applyFont="1" applyFill="1" applyBorder="1" applyAlignment="1" applyProtection="1">
      <alignment vertical="center"/>
    </xf>
    <xf numFmtId="41" fontId="94" fillId="0" borderId="0" xfId="297" applyNumberFormat="1" applyFont="1" applyFill="1" applyBorder="1" applyAlignment="1" applyProtection="1">
      <alignment vertical="center"/>
    </xf>
    <xf numFmtId="41" fontId="94" fillId="0" borderId="0" xfId="188" applyNumberFormat="1" applyFont="1" applyFill="1" applyBorder="1" applyAlignment="1">
      <alignment horizontal="center" vertical="center"/>
    </xf>
    <xf numFmtId="41" fontId="94" fillId="46" borderId="0" xfId="297" applyNumberFormat="1" applyFont="1" applyFill="1" applyBorder="1" applyAlignment="1" applyProtection="1">
      <alignment vertical="center"/>
    </xf>
    <xf numFmtId="41" fontId="94" fillId="46" borderId="0" xfId="188" applyNumberFormat="1" applyFont="1" applyFill="1" applyBorder="1" applyAlignment="1" applyProtection="1">
      <alignment vertical="center"/>
    </xf>
    <xf numFmtId="43" fontId="94" fillId="0" borderId="0" xfId="188" applyFont="1" applyAlignment="1">
      <alignment vertical="center"/>
    </xf>
    <xf numFmtId="171" fontId="94" fillId="0" borderId="0" xfId="0" applyNumberFormat="1" applyFont="1" applyAlignment="1">
      <alignment vertical="center"/>
    </xf>
    <xf numFmtId="9" fontId="95" fillId="0" borderId="0" xfId="469" applyFont="1" applyFill="1" applyBorder="1" applyAlignment="1">
      <alignment vertical="center"/>
    </xf>
    <xf numFmtId="174" fontId="61" fillId="0" borderId="0" xfId="188" applyNumberFormat="1" applyFont="1" applyFill="1" applyAlignment="1">
      <alignment vertical="center"/>
    </xf>
    <xf numFmtId="173" fontId="61" fillId="0" borderId="0" xfId="188" applyNumberFormat="1" applyFont="1" applyFill="1" applyAlignment="1">
      <alignment horizontal="center" vertical="center"/>
    </xf>
    <xf numFmtId="41" fontId="61" fillId="0" borderId="0" xfId="188" applyNumberFormat="1" applyFont="1" applyFill="1" applyAlignment="1"/>
    <xf numFmtId="1" fontId="84" fillId="0" borderId="0" xfId="188" applyNumberFormat="1" applyFont="1" applyFill="1" applyAlignment="1" applyProtection="1">
      <alignment horizontal="center" vertical="center"/>
    </xf>
    <xf numFmtId="172" fontId="84" fillId="0" borderId="0" xfId="0" applyNumberFormat="1" applyFont="1" applyAlignment="1">
      <alignment horizontal="center" vertical="center"/>
    </xf>
    <xf numFmtId="173" fontId="60" fillId="0" borderId="0" xfId="188" applyNumberFormat="1" applyFont="1"/>
    <xf numFmtId="4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top"/>
    </xf>
    <xf numFmtId="41" fontId="61" fillId="0" borderId="0" xfId="188" applyNumberFormat="1" applyFont="1" applyFill="1" applyBorder="1" applyAlignment="1"/>
    <xf numFmtId="175" fontId="61" fillId="0" borderId="0" xfId="0" applyNumberFormat="1" applyFont="1" applyAlignment="1">
      <alignment horizontal="left" vertical="center" indent="1"/>
    </xf>
    <xf numFmtId="175" fontId="61" fillId="0" borderId="0" xfId="0" applyNumberFormat="1" applyFont="1" applyAlignment="1">
      <alignment horizontal="left" vertical="center" indent="2"/>
    </xf>
    <xf numFmtId="0" fontId="84" fillId="0" borderId="0" xfId="0" applyFont="1" applyAlignment="1">
      <alignment horizontal="left" vertical="center" indent="1"/>
    </xf>
    <xf numFmtId="0" fontId="84" fillId="0" borderId="0" xfId="0" applyFont="1" applyAlignment="1">
      <alignment horizontal="left" indent="1"/>
    </xf>
    <xf numFmtId="49" fontId="60" fillId="0" borderId="0" xfId="0" applyNumberFormat="1" applyFont="1" applyAlignment="1">
      <alignment horizontal="center" vertical="center"/>
    </xf>
    <xf numFmtId="173" fontId="61" fillId="0" borderId="0" xfId="297" applyNumberFormat="1" applyFont="1" applyFill="1" applyAlignment="1" applyProtection="1">
      <alignment vertical="center"/>
    </xf>
    <xf numFmtId="173" fontId="61" fillId="0" borderId="0" xfId="188" applyNumberFormat="1" applyFont="1" applyFill="1" applyAlignment="1" applyProtection="1">
      <alignment vertical="center"/>
    </xf>
    <xf numFmtId="173" fontId="61" fillId="0" borderId="0" xfId="188" applyNumberFormat="1" applyFont="1" applyFill="1" applyBorder="1" applyAlignment="1">
      <alignment horizontal="center" vertical="center"/>
    </xf>
    <xf numFmtId="173" fontId="61" fillId="0" borderId="0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 applyProtection="1">
      <alignment horizontal="right" vertical="center"/>
    </xf>
    <xf numFmtId="173" fontId="60" fillId="0" borderId="0" xfId="188" applyNumberFormat="1" applyFont="1" applyFill="1" applyBorder="1" applyAlignment="1">
      <alignment horizontal="right" vertical="center"/>
    </xf>
    <xf numFmtId="173" fontId="61" fillId="0" borderId="0" xfId="188" quotePrefix="1" applyNumberFormat="1" applyFont="1" applyFill="1" applyBorder="1" applyAlignment="1">
      <alignment vertical="center"/>
    </xf>
    <xf numFmtId="173" fontId="61" fillId="0" borderId="0" xfId="297" applyNumberFormat="1" applyFont="1" applyFill="1" applyBorder="1" applyAlignment="1" applyProtection="1">
      <alignment vertical="center"/>
    </xf>
    <xf numFmtId="173" fontId="60" fillId="0" borderId="0" xfId="188" quotePrefix="1" applyNumberFormat="1" applyFont="1" applyFill="1" applyBorder="1" applyAlignment="1">
      <alignment vertical="center"/>
    </xf>
    <xf numFmtId="177" fontId="61" fillId="0" borderId="0" xfId="188" applyNumberFormat="1" applyFont="1" applyFill="1" applyBorder="1" applyAlignment="1">
      <alignment vertical="center"/>
    </xf>
    <xf numFmtId="177" fontId="61" fillId="0" borderId="0" xfId="0" applyNumberFormat="1" applyFont="1" applyAlignment="1">
      <alignment vertical="center"/>
    </xf>
    <xf numFmtId="173" fontId="60" fillId="0" borderId="0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>
      <alignment horizontal="center" vertical="center"/>
    </xf>
    <xf numFmtId="0" fontId="61" fillId="0" borderId="0" xfId="455" applyFont="1" applyAlignment="1">
      <alignment vertical="center"/>
    </xf>
    <xf numFmtId="173" fontId="61" fillId="0" borderId="21" xfId="297" applyNumberFormat="1" applyFont="1" applyFill="1" applyBorder="1" applyAlignment="1" applyProtection="1">
      <alignment vertical="center"/>
    </xf>
    <xf numFmtId="173" fontId="61" fillId="0" borderId="21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>
      <alignment vertical="center"/>
    </xf>
    <xf numFmtId="173" fontId="61" fillId="0" borderId="0" xfId="188" applyNumberFormat="1" applyFont="1" applyFill="1" applyBorder="1" applyAlignment="1">
      <alignment vertical="center"/>
    </xf>
    <xf numFmtId="43" fontId="60" fillId="0" borderId="0" xfId="188" applyFont="1" applyFill="1" applyBorder="1" applyAlignment="1">
      <alignment horizontal="right" vertical="center"/>
    </xf>
    <xf numFmtId="43" fontId="60" fillId="0" borderId="0" xfId="188" applyFont="1" applyFill="1" applyBorder="1" applyAlignment="1">
      <alignment vertical="center"/>
    </xf>
    <xf numFmtId="204" fontId="61" fillId="0" borderId="0" xfId="188" applyNumberFormat="1" applyFont="1" applyFill="1" applyBorder="1" applyAlignment="1">
      <alignment horizontal="center" vertical="center"/>
    </xf>
    <xf numFmtId="43" fontId="61" fillId="0" borderId="0" xfId="188" applyFont="1" applyFill="1" applyBorder="1" applyAlignment="1">
      <alignment vertical="center"/>
    </xf>
    <xf numFmtId="43" fontId="61" fillId="0" borderId="0" xfId="188" applyFont="1" applyFill="1" applyBorder="1" applyAlignment="1">
      <alignment horizontal="right" vertical="center"/>
    </xf>
    <xf numFmtId="41" fontId="60" fillId="0" borderId="21" xfId="188" applyNumberFormat="1" applyFont="1" applyFill="1" applyBorder="1" applyAlignment="1" applyProtection="1">
      <alignment vertical="center"/>
    </xf>
    <xf numFmtId="182" fontId="84" fillId="0" borderId="0" xfId="0" applyNumberFormat="1" applyFont="1" applyAlignment="1">
      <alignment horizontal="center" vertical="center"/>
    </xf>
    <xf numFmtId="41" fontId="61" fillId="0" borderId="21" xfId="227" applyNumberFormat="1" applyFont="1" applyFill="1" applyBorder="1" applyAlignment="1">
      <alignment horizontal="center"/>
    </xf>
    <xf numFmtId="10" fontId="61" fillId="0" borderId="0" xfId="469" quotePrefix="1" applyNumberFormat="1" applyFont="1" applyFill="1" applyBorder="1" applyAlignment="1">
      <alignment vertical="center"/>
    </xf>
    <xf numFmtId="41" fontId="4" fillId="0" borderId="0" xfId="0" quotePrefix="1" applyNumberFormat="1" applyFont="1" applyAlignment="1">
      <alignment horizontal="center" vertical="center"/>
    </xf>
    <xf numFmtId="43" fontId="60" fillId="0" borderId="22" xfId="188" applyFont="1" applyFill="1" applyBorder="1" applyAlignment="1" applyProtection="1">
      <alignment vertical="center"/>
    </xf>
    <xf numFmtId="173" fontId="60" fillId="0" borderId="0" xfId="188" applyNumberFormat="1" applyFont="1" applyFill="1"/>
    <xf numFmtId="182" fontId="61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 applyProtection="1">
      <alignment horizontal="right" vertical="center"/>
    </xf>
    <xf numFmtId="0" fontId="61" fillId="0" borderId="0" xfId="0" applyFont="1" applyAlignment="1">
      <alignment horizontal="left" vertical="center" indent="2"/>
    </xf>
    <xf numFmtId="0" fontId="4" fillId="0" borderId="0" xfId="0" applyFont="1" applyAlignment="1">
      <alignment horizontal="left"/>
    </xf>
    <xf numFmtId="0" fontId="60" fillId="0" borderId="0" xfId="0" applyFont="1" applyAlignment="1">
      <alignment horizontal="center"/>
    </xf>
    <xf numFmtId="172" fontId="85" fillId="0" borderId="0" xfId="0" applyNumberFormat="1" applyFont="1" applyAlignment="1">
      <alignment horizontal="left"/>
    </xf>
    <xf numFmtId="172" fontId="60" fillId="0" borderId="0" xfId="0" applyNumberFormat="1" applyFont="1" applyAlignment="1">
      <alignment horizontal="left"/>
    </xf>
    <xf numFmtId="172" fontId="61" fillId="0" borderId="0" xfId="0" applyNumberFormat="1" applyFont="1" applyAlignment="1">
      <alignment horizontal="left"/>
    </xf>
    <xf numFmtId="172" fontId="84" fillId="0" borderId="0" xfId="0" applyNumberFormat="1" applyFont="1" applyAlignment="1">
      <alignment horizontal="left"/>
    </xf>
    <xf numFmtId="175" fontId="87" fillId="0" borderId="0" xfId="0" applyNumberFormat="1" applyFont="1"/>
    <xf numFmtId="171" fontId="61" fillId="0" borderId="0" xfId="0" applyNumberFormat="1" applyFont="1" applyAlignment="1">
      <alignment horizontal="left" indent="1"/>
    </xf>
    <xf numFmtId="172" fontId="84" fillId="0" borderId="0" xfId="0" applyNumberFormat="1" applyFont="1" applyAlignment="1">
      <alignment horizontal="left" vertical="center"/>
    </xf>
    <xf numFmtId="0" fontId="61" fillId="0" borderId="0" xfId="455" applyFont="1" applyAlignment="1">
      <alignment vertical="top"/>
    </xf>
    <xf numFmtId="41" fontId="61" fillId="0" borderId="23" xfId="0" applyNumberFormat="1" applyFont="1" applyBorder="1"/>
    <xf numFmtId="172" fontId="84" fillId="0" borderId="0" xfId="0" applyNumberFormat="1" applyFont="1"/>
    <xf numFmtId="0" fontId="61" fillId="0" borderId="0" xfId="0" applyFont="1" applyAlignment="1">
      <alignment horizontal="right" vertical="center"/>
    </xf>
    <xf numFmtId="41" fontId="84" fillId="0" borderId="0" xfId="0" applyNumberFormat="1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84" fillId="0" borderId="0" xfId="0" applyFont="1" applyAlignment="1">
      <alignment horizontal="center"/>
    </xf>
    <xf numFmtId="41" fontId="60" fillId="0" borderId="0" xfId="0" applyNumberFormat="1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171" fontId="61" fillId="0" borderId="21" xfId="0" applyNumberFormat="1" applyFont="1" applyBorder="1" applyAlignment="1">
      <alignment horizontal="center" vertic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 wrapText="1"/>
    </xf>
    <xf numFmtId="0" fontId="61" fillId="0" borderId="0" xfId="0" applyFont="1" applyAlignment="1">
      <alignment horizontal="center"/>
    </xf>
    <xf numFmtId="171" fontId="61" fillId="0" borderId="0" xfId="0" applyNumberFormat="1" applyFont="1" applyFill="1" applyAlignment="1">
      <alignment vertical="center"/>
    </xf>
    <xf numFmtId="171" fontId="61" fillId="0" borderId="0" xfId="0" applyNumberFormat="1" applyFont="1" applyFill="1"/>
    <xf numFmtId="171" fontId="60" fillId="0" borderId="0" xfId="0" applyNumberFormat="1" applyFont="1" applyFill="1"/>
    <xf numFmtId="171" fontId="4" fillId="0" borderId="0" xfId="0" applyNumberFormat="1" applyFont="1" applyFill="1"/>
    <xf numFmtId="171" fontId="91" fillId="0" borderId="0" xfId="0" applyNumberFormat="1" applyFont="1" applyFill="1" applyAlignment="1">
      <alignment vertical="center"/>
    </xf>
  </cellXfs>
  <cellStyles count="1615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DE8-E25A-44CA-8222-1D36D40D4547}">
  <sheetPr codeName="Sheet1"/>
  <dimension ref="A1:N83"/>
  <sheetViews>
    <sheetView topLeftCell="A51" zoomScale="70" zoomScaleNormal="70" zoomScaleSheetLayoutView="100" workbookViewId="0">
      <selection activeCell="P67" sqref="P67"/>
    </sheetView>
  </sheetViews>
  <sheetFormatPr defaultColWidth="9.09765625" defaultRowHeight="22.5" customHeight="1"/>
  <cols>
    <col min="1" max="1" width="48.19921875" style="4" customWidth="1"/>
    <col min="2" max="2" width="9.296875" style="4" customWidth="1"/>
    <col min="3" max="3" width="1.09765625" style="4" customWidth="1"/>
    <col min="4" max="4" width="13.8984375" style="208" customWidth="1"/>
    <col min="5" max="5" width="1.09765625" style="4" customWidth="1"/>
    <col min="6" max="6" width="13.8984375" style="4" customWidth="1"/>
    <col min="7" max="7" width="1.09765625" style="4" customWidth="1"/>
    <col min="8" max="8" width="13.8984375" style="232" customWidth="1"/>
    <col min="9" max="9" width="1.09765625" style="4" customWidth="1"/>
    <col min="10" max="10" width="13.8984375" style="232" customWidth="1"/>
    <col min="11" max="16384" width="9.09765625" style="4"/>
  </cols>
  <sheetData>
    <row r="1" spans="1:10" s="8" customFormat="1" ht="21" customHeight="1">
      <c r="A1" s="10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8" customFormat="1" ht="21" customHeight="1">
      <c r="A2" s="10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8" customFormat="1" ht="21" customHeight="1">
      <c r="A3" s="10"/>
      <c r="B3" s="3"/>
      <c r="C3" s="3"/>
      <c r="D3" s="3"/>
      <c r="E3" s="3"/>
      <c r="F3" s="3"/>
      <c r="G3" s="3"/>
      <c r="H3" s="3"/>
      <c r="I3" s="3"/>
      <c r="J3" s="3"/>
    </row>
    <row r="4" spans="1:10" s="5" customFormat="1" ht="21" customHeight="1">
      <c r="A4" s="150"/>
      <c r="B4" s="150"/>
      <c r="C4" s="150"/>
      <c r="D4" s="287" t="s">
        <v>2</v>
      </c>
      <c r="E4" s="287"/>
      <c r="F4" s="287"/>
      <c r="G4" s="3"/>
      <c r="H4" s="287" t="s">
        <v>3</v>
      </c>
      <c r="I4" s="287"/>
      <c r="J4" s="287"/>
    </row>
    <row r="5" spans="1:10" s="5" customFormat="1" ht="21" customHeight="1">
      <c r="A5" s="150"/>
      <c r="B5" s="150"/>
      <c r="C5" s="150"/>
      <c r="D5" s="149" t="s">
        <v>172</v>
      </c>
      <c r="E5" s="205"/>
      <c r="F5" s="149" t="s">
        <v>4</v>
      </c>
      <c r="G5" s="149"/>
      <c r="H5" s="149" t="s">
        <v>172</v>
      </c>
      <c r="I5" s="205"/>
      <c r="J5" s="149" t="s">
        <v>4</v>
      </c>
    </row>
    <row r="6" spans="1:10" s="5" customFormat="1" ht="21" customHeight="1">
      <c r="A6" s="151" t="s">
        <v>5</v>
      </c>
      <c r="B6" s="147" t="s">
        <v>6</v>
      </c>
      <c r="C6" s="150"/>
      <c r="D6" s="149">
        <v>2568</v>
      </c>
      <c r="E6" s="149"/>
      <c r="F6" s="149">
        <v>2567</v>
      </c>
      <c r="G6" s="206"/>
      <c r="H6" s="149">
        <v>2568</v>
      </c>
      <c r="I6" s="149"/>
      <c r="J6" s="149">
        <v>2567</v>
      </c>
    </row>
    <row r="7" spans="1:10" s="5" customFormat="1" ht="21" customHeight="1">
      <c r="A7" s="151"/>
      <c r="B7" s="147"/>
      <c r="C7" s="150"/>
      <c r="D7" s="149" t="s">
        <v>7</v>
      </c>
      <c r="E7" s="149"/>
      <c r="F7" s="149"/>
      <c r="G7" s="206"/>
      <c r="H7" s="149" t="s">
        <v>7</v>
      </c>
      <c r="I7" s="149"/>
      <c r="J7" s="149"/>
    </row>
    <row r="8" spans="1:10" s="5" customFormat="1" ht="21" customHeight="1">
      <c r="A8" s="19"/>
      <c r="B8" s="127"/>
      <c r="C8" s="127"/>
      <c r="D8" s="288" t="s">
        <v>8</v>
      </c>
      <c r="E8" s="288"/>
      <c r="F8" s="288"/>
      <c r="G8" s="288"/>
      <c r="H8" s="288"/>
      <c r="I8" s="288"/>
      <c r="J8" s="288"/>
    </row>
    <row r="9" spans="1:10" ht="21" customHeight="1">
      <c r="A9" s="152" t="s">
        <v>9</v>
      </c>
      <c r="B9" s="153"/>
      <c r="C9" s="153"/>
      <c r="D9" s="13"/>
      <c r="E9" s="14"/>
      <c r="F9" s="14"/>
      <c r="G9" s="14"/>
      <c r="H9" s="13"/>
      <c r="I9" s="16"/>
      <c r="J9" s="13"/>
    </row>
    <row r="10" spans="1:10" ht="21" customHeight="1">
      <c r="A10" s="8" t="s">
        <v>10</v>
      </c>
      <c r="B10" s="49"/>
      <c r="C10" s="22"/>
      <c r="D10" s="13">
        <v>153077</v>
      </c>
      <c r="E10" s="14"/>
      <c r="F10" s="13">
        <v>162268</v>
      </c>
      <c r="G10" s="13"/>
      <c r="H10" s="13">
        <v>100427</v>
      </c>
      <c r="I10" s="14"/>
      <c r="J10" s="13">
        <v>120919</v>
      </c>
    </row>
    <row r="11" spans="1:10" ht="21" customHeight="1">
      <c r="A11" s="8" t="s">
        <v>11</v>
      </c>
      <c r="B11" s="49" t="s">
        <v>12</v>
      </c>
      <c r="C11" s="22"/>
      <c r="D11" s="13">
        <v>1449209</v>
      </c>
      <c r="E11" s="14"/>
      <c r="F11" s="13">
        <v>941055</v>
      </c>
      <c r="G11" s="13"/>
      <c r="H11" s="13">
        <v>1465374</v>
      </c>
      <c r="I11" s="14"/>
      <c r="J11" s="13">
        <v>956522</v>
      </c>
    </row>
    <row r="12" spans="1:10" ht="21" customHeight="1">
      <c r="A12" s="8" t="s">
        <v>13</v>
      </c>
      <c r="B12" s="49">
        <v>2</v>
      </c>
      <c r="C12" s="22"/>
      <c r="D12" s="13">
        <v>1939</v>
      </c>
      <c r="E12" s="14"/>
      <c r="F12" s="13">
        <v>2017</v>
      </c>
      <c r="G12" s="13"/>
      <c r="H12" s="37">
        <v>1859</v>
      </c>
      <c r="I12" s="14"/>
      <c r="J12" s="37">
        <v>1845</v>
      </c>
    </row>
    <row r="13" spans="1:10" ht="21" customHeight="1">
      <c r="A13" s="8" t="s">
        <v>14</v>
      </c>
      <c r="B13" s="49">
        <v>4</v>
      </c>
      <c r="C13" s="22"/>
      <c r="D13" s="13">
        <v>1459373</v>
      </c>
      <c r="E13" s="14"/>
      <c r="F13" s="13">
        <v>1442211</v>
      </c>
      <c r="G13" s="13"/>
      <c r="H13" s="13">
        <v>1402933</v>
      </c>
      <c r="I13" s="14"/>
      <c r="J13" s="13">
        <v>1368906</v>
      </c>
    </row>
    <row r="14" spans="1:10" ht="21" customHeight="1">
      <c r="A14" s="8" t="s">
        <v>15</v>
      </c>
      <c r="B14" s="49"/>
      <c r="C14" s="22"/>
      <c r="D14" s="13">
        <v>163035</v>
      </c>
      <c r="E14" s="14"/>
      <c r="F14" s="37">
        <v>83529</v>
      </c>
      <c r="G14" s="13"/>
      <c r="H14" s="37">
        <v>163035</v>
      </c>
      <c r="I14" s="14"/>
      <c r="J14" s="37">
        <v>83529</v>
      </c>
    </row>
    <row r="15" spans="1:10" ht="21" customHeight="1">
      <c r="A15" s="8" t="s">
        <v>16</v>
      </c>
      <c r="B15" s="49">
        <v>9</v>
      </c>
      <c r="C15" s="22"/>
      <c r="D15" s="13">
        <v>988</v>
      </c>
      <c r="E15" s="14"/>
      <c r="F15" s="37">
        <v>126</v>
      </c>
      <c r="G15" s="13"/>
      <c r="H15" s="37">
        <v>988</v>
      </c>
      <c r="I15" s="14"/>
      <c r="J15" s="37">
        <v>126</v>
      </c>
    </row>
    <row r="16" spans="1:10" ht="21" customHeight="1">
      <c r="A16" s="8" t="s">
        <v>17</v>
      </c>
      <c r="B16" s="49"/>
      <c r="C16" s="22"/>
      <c r="D16" s="13">
        <v>13</v>
      </c>
      <c r="E16" s="14"/>
      <c r="F16" s="13">
        <v>12</v>
      </c>
      <c r="G16" s="16"/>
      <c r="H16" s="37">
        <v>0</v>
      </c>
      <c r="I16" s="14"/>
      <c r="J16" s="37">
        <v>0</v>
      </c>
    </row>
    <row r="17" spans="1:10" ht="21" customHeight="1">
      <c r="A17" s="11" t="s">
        <v>18</v>
      </c>
      <c r="B17" s="49"/>
      <c r="C17" s="22"/>
      <c r="D17" s="38">
        <f>SUM(D10:D16)</f>
        <v>3227634</v>
      </c>
      <c r="E17" s="36">
        <f>SUM(E10:E16)</f>
        <v>0</v>
      </c>
      <c r="F17" s="38">
        <f>SUM(F10:F16)</f>
        <v>2631218</v>
      </c>
      <c r="G17" s="36"/>
      <c r="H17" s="61">
        <f>SUM(H10:H16)</f>
        <v>3134616</v>
      </c>
      <c r="I17" s="62">
        <f>SUM(I10:I16)</f>
        <v>0</v>
      </c>
      <c r="J17" s="61">
        <f>SUM(J10:J16)</f>
        <v>2531847</v>
      </c>
    </row>
    <row r="18" spans="1:10" ht="21" customHeight="1">
      <c r="A18" s="8"/>
      <c r="B18" s="154"/>
      <c r="C18" s="155"/>
      <c r="D18" s="13"/>
      <c r="E18" s="14"/>
      <c r="F18" s="14"/>
      <c r="G18" s="14"/>
      <c r="H18" s="13"/>
      <c r="I18" s="16"/>
      <c r="J18" s="13"/>
    </row>
    <row r="19" spans="1:10" ht="21" customHeight="1">
      <c r="A19" s="86" t="s">
        <v>19</v>
      </c>
      <c r="B19" s="49"/>
      <c r="C19" s="22"/>
      <c r="D19" s="13"/>
      <c r="E19" s="14"/>
      <c r="F19" s="14"/>
      <c r="G19" s="14"/>
      <c r="H19" s="13"/>
      <c r="I19" s="16"/>
      <c r="J19" s="14"/>
    </row>
    <row r="20" spans="1:10" ht="21" customHeight="1">
      <c r="A20" s="12" t="s">
        <v>20</v>
      </c>
      <c r="B20" s="49"/>
      <c r="C20" s="22"/>
      <c r="D20" s="14">
        <v>146634</v>
      </c>
      <c r="E20" s="14"/>
      <c r="F20" s="14">
        <v>146634</v>
      </c>
      <c r="G20" s="14"/>
      <c r="H20" s="37">
        <v>145610</v>
      </c>
      <c r="I20" s="16"/>
      <c r="J20" s="37">
        <v>145610</v>
      </c>
    </row>
    <row r="21" spans="1:10" ht="21" customHeight="1">
      <c r="A21" s="12" t="s">
        <v>21</v>
      </c>
      <c r="B21" s="49">
        <v>9</v>
      </c>
      <c r="C21" s="22"/>
      <c r="D21" s="14">
        <v>3824</v>
      </c>
      <c r="E21" s="14"/>
      <c r="F21" s="14">
        <v>3824</v>
      </c>
      <c r="G21" s="14"/>
      <c r="H21" s="15">
        <v>3824</v>
      </c>
      <c r="I21" s="16"/>
      <c r="J21" s="13">
        <v>3824</v>
      </c>
    </row>
    <row r="22" spans="1:10" ht="21" customHeight="1">
      <c r="A22" s="12" t="s">
        <v>22</v>
      </c>
      <c r="B22" s="49"/>
      <c r="C22" s="22"/>
      <c r="D22" s="37">
        <v>0</v>
      </c>
      <c r="E22" s="14"/>
      <c r="F22" s="37">
        <v>0</v>
      </c>
      <c r="G22" s="17"/>
      <c r="H22" s="225">
        <v>32981</v>
      </c>
      <c r="I22" s="16"/>
      <c r="J22" s="13">
        <v>32981</v>
      </c>
    </row>
    <row r="23" spans="1:10" ht="21" customHeight="1">
      <c r="A23" s="12" t="s">
        <v>23</v>
      </c>
      <c r="B23" s="49">
        <v>5</v>
      </c>
      <c r="C23" s="22"/>
      <c r="D23" s="13">
        <v>602119</v>
      </c>
      <c r="E23" s="14"/>
      <c r="F23" s="13">
        <v>608236</v>
      </c>
      <c r="G23" s="13"/>
      <c r="H23" s="15">
        <v>454290</v>
      </c>
      <c r="I23" s="16"/>
      <c r="J23" s="13">
        <v>451000</v>
      </c>
    </row>
    <row r="24" spans="1:10" ht="21" customHeight="1">
      <c r="A24" s="12" t="s">
        <v>24</v>
      </c>
      <c r="B24" s="49"/>
      <c r="C24" s="22"/>
      <c r="D24" s="37">
        <v>0</v>
      </c>
      <c r="E24" s="14"/>
      <c r="F24" s="37">
        <v>0</v>
      </c>
      <c r="G24" s="17"/>
      <c r="H24" s="225">
        <v>17925</v>
      </c>
      <c r="I24" s="16"/>
      <c r="J24" s="13">
        <v>19823</v>
      </c>
    </row>
    <row r="25" spans="1:10" ht="21" customHeight="1">
      <c r="A25" s="8" t="s">
        <v>25</v>
      </c>
      <c r="B25" s="49">
        <v>6</v>
      </c>
      <c r="C25" s="22"/>
      <c r="D25" s="13">
        <v>1776373</v>
      </c>
      <c r="E25" s="14"/>
      <c r="F25" s="13">
        <v>1644541</v>
      </c>
      <c r="G25" s="13"/>
      <c r="H25" s="15">
        <v>1710339</v>
      </c>
      <c r="I25" s="16"/>
      <c r="J25" s="13">
        <v>1576226</v>
      </c>
    </row>
    <row r="26" spans="1:10" ht="21" customHeight="1">
      <c r="A26" s="8" t="s">
        <v>26</v>
      </c>
      <c r="B26" s="49" t="s">
        <v>194</v>
      </c>
      <c r="C26" s="22"/>
      <c r="D26" s="13">
        <v>43940</v>
      </c>
      <c r="E26" s="14"/>
      <c r="F26" s="13">
        <v>70180</v>
      </c>
      <c r="G26" s="17"/>
      <c r="H26" s="15">
        <v>45510</v>
      </c>
      <c r="I26" s="45"/>
      <c r="J26" s="13">
        <v>73134</v>
      </c>
    </row>
    <row r="27" spans="1:10" ht="21" customHeight="1">
      <c r="A27" s="12" t="s">
        <v>27</v>
      </c>
      <c r="B27" s="49"/>
      <c r="C27" s="22"/>
      <c r="D27" s="13">
        <v>16157</v>
      </c>
      <c r="E27" s="14"/>
      <c r="F27" s="13">
        <v>17628</v>
      </c>
      <c r="G27" s="13"/>
      <c r="H27" s="13">
        <v>15504</v>
      </c>
      <c r="I27" s="16"/>
      <c r="J27" s="13">
        <v>16890</v>
      </c>
    </row>
    <row r="28" spans="1:10" ht="21" customHeight="1">
      <c r="A28" s="8" t="s">
        <v>28</v>
      </c>
      <c r="B28" s="49"/>
      <c r="C28" s="22"/>
      <c r="D28" s="17">
        <v>2325</v>
      </c>
      <c r="E28" s="14"/>
      <c r="F28" s="18">
        <v>2541</v>
      </c>
      <c r="G28" s="17"/>
      <c r="H28" s="15">
        <v>1865</v>
      </c>
      <c r="I28" s="16"/>
      <c r="J28" s="13">
        <v>2085</v>
      </c>
    </row>
    <row r="29" spans="1:10" ht="21" customHeight="1">
      <c r="A29" s="19" t="s">
        <v>29</v>
      </c>
      <c r="B29" s="49"/>
      <c r="C29" s="22"/>
      <c r="D29" s="38">
        <f>SUM(D20:D28)</f>
        <v>2591372</v>
      </c>
      <c r="E29" s="36">
        <f>SUM(E20:E28)</f>
        <v>0</v>
      </c>
      <c r="F29" s="38">
        <f>SUM(F20:F28)</f>
        <v>2493584</v>
      </c>
      <c r="G29" s="36"/>
      <c r="H29" s="38">
        <f>SUM(H20:H28)</f>
        <v>2427848</v>
      </c>
      <c r="I29" s="36">
        <f>SUM(I20:I28)</f>
        <v>0</v>
      </c>
      <c r="J29" s="38">
        <f>SUM(J20:J28)</f>
        <v>2321573</v>
      </c>
    </row>
    <row r="30" spans="1:10" ht="21" customHeight="1">
      <c r="A30" s="8"/>
      <c r="B30" s="156"/>
      <c r="C30" s="156"/>
      <c r="D30" s="13"/>
      <c r="E30" s="14"/>
      <c r="F30" s="13"/>
      <c r="G30" s="13"/>
      <c r="H30" s="13"/>
      <c r="I30" s="16"/>
      <c r="J30" s="13"/>
    </row>
    <row r="31" spans="1:10" ht="21" customHeight="1" thickBot="1">
      <c r="A31" s="11" t="s">
        <v>30</v>
      </c>
      <c r="B31" s="20"/>
      <c r="C31" s="20"/>
      <c r="D31" s="39">
        <f>D17+D29</f>
        <v>5819006</v>
      </c>
      <c r="E31" s="36">
        <f>E17+E29</f>
        <v>0</v>
      </c>
      <c r="F31" s="39">
        <f>F17+F29</f>
        <v>5124802</v>
      </c>
      <c r="G31" s="36"/>
      <c r="H31" s="39">
        <f>H17+H29</f>
        <v>5562464</v>
      </c>
      <c r="I31" s="36">
        <f>I17+I29</f>
        <v>0</v>
      </c>
      <c r="J31" s="39">
        <f>J17+J29</f>
        <v>4853420</v>
      </c>
    </row>
    <row r="32" spans="1:10" ht="21" customHeight="1" thickTop="1">
      <c r="A32" s="8"/>
      <c r="B32" s="156"/>
      <c r="C32" s="156"/>
      <c r="D32" s="13"/>
      <c r="E32" s="14"/>
      <c r="F32" s="13"/>
      <c r="G32" s="13"/>
      <c r="H32" s="13"/>
      <c r="I32" s="16"/>
      <c r="J32" s="63"/>
    </row>
    <row r="33" spans="1:10" ht="21" customHeight="1">
      <c r="A33" s="10" t="s">
        <v>0</v>
      </c>
      <c r="B33" s="3"/>
      <c r="C33" s="3"/>
      <c r="D33" s="207"/>
      <c r="E33" s="207"/>
      <c r="F33" s="207"/>
      <c r="G33" s="207"/>
      <c r="H33" s="207"/>
      <c r="I33" s="207"/>
      <c r="J33" s="207"/>
    </row>
    <row r="34" spans="1:10" ht="21" customHeight="1">
      <c r="A34" s="10" t="s">
        <v>1</v>
      </c>
      <c r="B34" s="3"/>
      <c r="C34" s="3"/>
      <c r="D34" s="207"/>
      <c r="E34" s="207"/>
      <c r="F34" s="207"/>
      <c r="G34" s="207"/>
      <c r="H34" s="207"/>
      <c r="I34" s="207"/>
      <c r="J34" s="207"/>
    </row>
    <row r="35" spans="1:10" ht="21" customHeight="1">
      <c r="A35" s="10"/>
      <c r="B35" s="3"/>
      <c r="C35" s="3"/>
      <c r="D35" s="207"/>
      <c r="E35" s="207"/>
      <c r="F35" s="207"/>
      <c r="G35" s="207"/>
      <c r="H35" s="207"/>
      <c r="I35" s="207"/>
      <c r="J35" s="207"/>
    </row>
    <row r="36" spans="1:10" ht="21" customHeight="1">
      <c r="A36" s="150"/>
      <c r="B36" s="150"/>
      <c r="C36" s="150"/>
      <c r="D36" s="289" t="s">
        <v>2</v>
      </c>
      <c r="E36" s="289"/>
      <c r="F36" s="289"/>
      <c r="G36" s="207"/>
      <c r="H36" s="289" t="s">
        <v>3</v>
      </c>
      <c r="I36" s="289"/>
      <c r="J36" s="289"/>
    </row>
    <row r="37" spans="1:10" ht="21" customHeight="1">
      <c r="A37" s="150"/>
      <c r="B37" s="150"/>
      <c r="C37" s="150"/>
      <c r="D37" s="149" t="s">
        <v>172</v>
      </c>
      <c r="E37" s="205"/>
      <c r="F37" s="149" t="s">
        <v>4</v>
      </c>
      <c r="G37" s="157"/>
      <c r="H37" s="149" t="s">
        <v>172</v>
      </c>
      <c r="I37" s="205"/>
      <c r="J37" s="149" t="s">
        <v>4</v>
      </c>
    </row>
    <row r="38" spans="1:10" ht="21" customHeight="1">
      <c r="A38" s="158" t="s">
        <v>31</v>
      </c>
      <c r="B38" s="147" t="s">
        <v>6</v>
      </c>
      <c r="C38" s="150"/>
      <c r="D38" s="149">
        <v>2568</v>
      </c>
      <c r="E38" s="149"/>
      <c r="F38" s="149">
        <v>2567</v>
      </c>
      <c r="G38" s="206"/>
      <c r="H38" s="149">
        <v>2568</v>
      </c>
      <c r="I38" s="149"/>
      <c r="J38" s="149">
        <v>2567</v>
      </c>
    </row>
    <row r="39" spans="1:10" ht="21" customHeight="1">
      <c r="A39" s="151"/>
      <c r="B39" s="147"/>
      <c r="C39" s="150"/>
      <c r="D39" s="157" t="s">
        <v>7</v>
      </c>
      <c r="E39" s="157"/>
      <c r="F39" s="157"/>
      <c r="G39" s="267"/>
      <c r="H39" s="157" t="s">
        <v>7</v>
      </c>
      <c r="I39" s="157"/>
      <c r="J39" s="157"/>
    </row>
    <row r="40" spans="1:10" ht="21" customHeight="1">
      <c r="A40" s="19"/>
      <c r="B40" s="127"/>
      <c r="C40" s="127"/>
      <c r="D40" s="286" t="s">
        <v>8</v>
      </c>
      <c r="E40" s="286"/>
      <c r="F40" s="286"/>
      <c r="G40" s="286"/>
      <c r="H40" s="286"/>
      <c r="I40" s="286"/>
      <c r="J40" s="286"/>
    </row>
    <row r="41" spans="1:10" ht="21" customHeight="1">
      <c r="A41" s="159" t="s">
        <v>32</v>
      </c>
      <c r="B41" s="160"/>
      <c r="C41" s="160"/>
      <c r="D41" s="6"/>
      <c r="E41" s="208"/>
      <c r="F41" s="208"/>
      <c r="G41" s="208"/>
      <c r="H41" s="6"/>
      <c r="I41" s="64"/>
      <c r="J41" s="65"/>
    </row>
    <row r="42" spans="1:10" s="1" customFormat="1" ht="21.5">
      <c r="A42" s="233" t="s">
        <v>33</v>
      </c>
      <c r="B42" s="147"/>
      <c r="C42" s="149"/>
      <c r="D42" s="13">
        <v>1880874</v>
      </c>
      <c r="E42" s="87"/>
      <c r="F42" s="227">
        <v>1071869</v>
      </c>
      <c r="G42" s="227"/>
      <c r="H42" s="13">
        <v>1880874</v>
      </c>
      <c r="I42" s="234"/>
      <c r="J42" s="227">
        <v>1071869</v>
      </c>
    </row>
    <row r="43" spans="1:10" ht="21" customHeight="1">
      <c r="A43" s="8" t="s">
        <v>34</v>
      </c>
      <c r="B43" s="49">
        <v>2</v>
      </c>
      <c r="C43" s="22"/>
      <c r="D43" s="13">
        <v>526517</v>
      </c>
      <c r="E43" s="14"/>
      <c r="F43" s="13">
        <v>611839</v>
      </c>
      <c r="G43" s="13"/>
      <c r="H43" s="13">
        <v>520141</v>
      </c>
      <c r="I43" s="16"/>
      <c r="J43" s="13">
        <v>609757</v>
      </c>
    </row>
    <row r="44" spans="1:10" ht="21" customHeight="1">
      <c r="A44" s="8" t="s">
        <v>184</v>
      </c>
      <c r="C44" s="22"/>
      <c r="D44" s="13"/>
      <c r="E44" s="14"/>
      <c r="F44" s="13"/>
      <c r="G44" s="13"/>
      <c r="H44" s="13"/>
      <c r="I44" s="16"/>
      <c r="J44" s="13"/>
    </row>
    <row r="45" spans="1:10" ht="21" customHeight="1">
      <c r="A45" s="8" t="s">
        <v>185</v>
      </c>
      <c r="B45" s="49">
        <v>2</v>
      </c>
      <c r="C45" s="22"/>
      <c r="D45" s="13">
        <v>9189</v>
      </c>
      <c r="E45" s="14"/>
      <c r="F45" s="13">
        <v>8177</v>
      </c>
      <c r="G45" s="13"/>
      <c r="H45" s="13">
        <v>11247</v>
      </c>
      <c r="I45" s="16"/>
      <c r="J45" s="13">
        <v>10184</v>
      </c>
    </row>
    <row r="46" spans="1:10" ht="21" customHeight="1">
      <c r="A46" s="8" t="s">
        <v>35</v>
      </c>
      <c r="B46" s="49"/>
      <c r="C46" s="22"/>
      <c r="D46" s="13">
        <v>173</v>
      </c>
      <c r="E46" s="14"/>
      <c r="F46" s="37">
        <v>5166</v>
      </c>
      <c r="G46" s="13"/>
      <c r="H46" s="13">
        <v>0</v>
      </c>
      <c r="I46" s="16"/>
      <c r="J46" s="37">
        <v>4679</v>
      </c>
    </row>
    <row r="47" spans="1:10" ht="21" customHeight="1">
      <c r="A47" s="8" t="s">
        <v>36</v>
      </c>
      <c r="B47" s="49">
        <v>9</v>
      </c>
      <c r="C47" s="22"/>
      <c r="D47" s="17">
        <v>0</v>
      </c>
      <c r="E47" s="14"/>
      <c r="F47" s="17">
        <v>3715</v>
      </c>
      <c r="G47" s="45"/>
      <c r="H47" s="17">
        <v>0</v>
      </c>
      <c r="I47" s="16"/>
      <c r="J47" s="37">
        <v>3715</v>
      </c>
    </row>
    <row r="48" spans="1:10" ht="21" customHeight="1">
      <c r="A48" s="19" t="s">
        <v>37</v>
      </c>
      <c r="B48" s="21"/>
      <c r="C48" s="21"/>
      <c r="D48" s="40">
        <f>SUM(D42:D47)</f>
        <v>2416753</v>
      </c>
      <c r="E48" s="41">
        <f t="shared" ref="E48:I48" si="0">SUM(E42:E47)</f>
        <v>0</v>
      </c>
      <c r="F48" s="40">
        <f>SUM(F42:F47)</f>
        <v>1700766</v>
      </c>
      <c r="G48" s="41">
        <f t="shared" si="0"/>
        <v>0</v>
      </c>
      <c r="H48" s="40">
        <f t="shared" si="0"/>
        <v>2412262</v>
      </c>
      <c r="I48" s="41">
        <f t="shared" si="0"/>
        <v>0</v>
      </c>
      <c r="J48" s="40">
        <f>SUM(J42:J47)</f>
        <v>1700204</v>
      </c>
    </row>
    <row r="49" spans="1:10" ht="21" customHeight="1">
      <c r="A49" s="8"/>
      <c r="B49" s="154"/>
      <c r="C49" s="155"/>
      <c r="D49" s="13"/>
      <c r="E49" s="14"/>
      <c r="F49" s="14"/>
      <c r="G49" s="14"/>
      <c r="H49" s="13"/>
      <c r="I49" s="16"/>
      <c r="J49" s="226"/>
    </row>
    <row r="50" spans="1:10" ht="21" customHeight="1">
      <c r="A50" s="161" t="s">
        <v>38</v>
      </c>
      <c r="B50" s="21"/>
      <c r="C50" s="21"/>
      <c r="D50" s="13"/>
      <c r="E50" s="14"/>
      <c r="F50" s="13"/>
      <c r="G50" s="13"/>
      <c r="H50" s="13"/>
      <c r="I50" s="16"/>
      <c r="J50" s="15"/>
    </row>
    <row r="51" spans="1:10" ht="21" customHeight="1">
      <c r="A51" s="8" t="s">
        <v>39</v>
      </c>
      <c r="B51" s="49">
        <v>2</v>
      </c>
      <c r="C51" s="21"/>
      <c r="D51" s="13">
        <v>37129</v>
      </c>
      <c r="E51" s="14"/>
      <c r="F51" s="13">
        <v>39818</v>
      </c>
      <c r="G51" s="13"/>
      <c r="H51" s="13">
        <v>38293</v>
      </c>
      <c r="I51" s="16"/>
      <c r="J51" s="13">
        <v>42504</v>
      </c>
    </row>
    <row r="52" spans="1:10" ht="21" customHeight="1">
      <c r="A52" s="8" t="s">
        <v>40</v>
      </c>
      <c r="B52" s="49"/>
      <c r="C52" s="21"/>
      <c r="D52" s="13">
        <v>45671</v>
      </c>
      <c r="E52" s="14"/>
      <c r="F52" s="13">
        <v>51066</v>
      </c>
      <c r="G52" s="16"/>
      <c r="H52" s="17">
        <v>38220</v>
      </c>
      <c r="I52" s="16"/>
      <c r="J52" s="17">
        <v>43615</v>
      </c>
    </row>
    <row r="53" spans="1:10" ht="21" customHeight="1">
      <c r="A53" s="8" t="s">
        <v>41</v>
      </c>
      <c r="B53" s="49"/>
      <c r="C53" s="21"/>
      <c r="D53" s="13">
        <v>22477</v>
      </c>
      <c r="E53" s="14"/>
      <c r="F53" s="13">
        <v>21027</v>
      </c>
      <c r="G53" s="16"/>
      <c r="H53" s="13">
        <v>21196</v>
      </c>
      <c r="I53" s="16"/>
      <c r="J53" s="13">
        <v>19794</v>
      </c>
    </row>
    <row r="54" spans="1:10" ht="21" customHeight="1">
      <c r="A54" s="19" t="s">
        <v>42</v>
      </c>
      <c r="B54" s="162"/>
      <c r="C54" s="21"/>
      <c r="D54" s="209">
        <f>SUM(D51:D53)</f>
        <v>105277</v>
      </c>
      <c r="E54" s="207"/>
      <c r="F54" s="209">
        <f>SUM(F51:F53)</f>
        <v>111911</v>
      </c>
      <c r="G54" s="207">
        <f>SUM(G51:G53)</f>
        <v>0</v>
      </c>
      <c r="H54" s="209">
        <f>SUM(H51:H53)</f>
        <v>97709</v>
      </c>
      <c r="I54" s="207"/>
      <c r="J54" s="209">
        <f>SUM(J51:J53)</f>
        <v>105913</v>
      </c>
    </row>
    <row r="55" spans="1:10" ht="21" customHeight="1">
      <c r="A55" s="19"/>
      <c r="B55" s="162"/>
      <c r="C55" s="21"/>
      <c r="D55" s="14"/>
      <c r="E55" s="14"/>
      <c r="F55" s="14"/>
      <c r="G55" s="14"/>
      <c r="H55" s="14"/>
      <c r="I55" s="16"/>
      <c r="J55" s="14"/>
    </row>
    <row r="56" spans="1:10" ht="21" customHeight="1">
      <c r="A56" s="19" t="s">
        <v>43</v>
      </c>
      <c r="B56" s="162"/>
      <c r="C56" s="21"/>
      <c r="D56" s="42">
        <f>D48+D54</f>
        <v>2522030</v>
      </c>
      <c r="E56" s="36"/>
      <c r="F56" s="42">
        <f>F48+F54</f>
        <v>1812677</v>
      </c>
      <c r="G56" s="36"/>
      <c r="H56" s="42">
        <f>H48+H54</f>
        <v>2509971</v>
      </c>
      <c r="I56" s="36"/>
      <c r="J56" s="42">
        <f>J48+J54</f>
        <v>1806117</v>
      </c>
    </row>
    <row r="57" spans="1:10" ht="21" customHeight="1">
      <c r="A57" s="19"/>
      <c r="B57" s="162"/>
      <c r="C57" s="21"/>
      <c r="D57" s="16"/>
      <c r="E57" s="14"/>
      <c r="F57" s="16"/>
      <c r="G57" s="16"/>
      <c r="H57" s="16"/>
      <c r="I57" s="16"/>
      <c r="J57" s="16"/>
    </row>
    <row r="58" spans="1:10" ht="21" customHeight="1">
      <c r="A58" s="152" t="s">
        <v>44</v>
      </c>
      <c r="B58" s="22"/>
      <c r="C58" s="127"/>
      <c r="D58" s="163"/>
      <c r="E58" s="163"/>
      <c r="F58" s="163"/>
      <c r="G58" s="163"/>
      <c r="H58" s="163"/>
      <c r="I58" s="163"/>
      <c r="J58" s="163"/>
    </row>
    <row r="59" spans="1:10" ht="21" customHeight="1">
      <c r="A59" s="8" t="s">
        <v>45</v>
      </c>
      <c r="B59" s="162"/>
      <c r="C59" s="21"/>
      <c r="D59" s="13"/>
      <c r="E59" s="14"/>
      <c r="F59" s="14"/>
      <c r="G59" s="14"/>
      <c r="H59" s="13"/>
      <c r="I59" s="16"/>
      <c r="J59" s="13"/>
    </row>
    <row r="60" spans="1:10" ht="21" customHeight="1">
      <c r="A60" s="90" t="s">
        <v>46</v>
      </c>
      <c r="B60" s="49"/>
      <c r="C60" s="21"/>
      <c r="D60" s="13"/>
      <c r="E60" s="14"/>
      <c r="F60" s="14"/>
      <c r="G60" s="14"/>
      <c r="H60" s="13"/>
      <c r="I60" s="16"/>
      <c r="J60" s="16"/>
    </row>
    <row r="61" spans="1:10" ht="21" customHeight="1" thickBot="1">
      <c r="A61" s="237" t="s">
        <v>47</v>
      </c>
      <c r="B61" s="49"/>
      <c r="C61" s="21"/>
      <c r="D61" s="210">
        <v>549974</v>
      </c>
      <c r="E61" s="14"/>
      <c r="F61" s="210">
        <v>549974</v>
      </c>
      <c r="G61" s="14"/>
      <c r="H61" s="210">
        <v>549974</v>
      </c>
      <c r="I61" s="14"/>
      <c r="J61" s="210">
        <v>549974</v>
      </c>
    </row>
    <row r="62" spans="1:10" ht="21" customHeight="1" thickTop="1">
      <c r="A62" s="90" t="s">
        <v>48</v>
      </c>
      <c r="B62" s="49"/>
      <c r="C62" s="21"/>
      <c r="D62" s="14"/>
      <c r="E62" s="14"/>
      <c r="F62" s="14"/>
      <c r="G62" s="14"/>
      <c r="H62" s="14"/>
      <c r="I62" s="16"/>
      <c r="J62" s="14"/>
    </row>
    <row r="63" spans="1:10" ht="21" customHeight="1">
      <c r="A63" s="238" t="s">
        <v>49</v>
      </c>
      <c r="B63" s="49"/>
      <c r="C63" s="21"/>
      <c r="D63" s="13">
        <v>480096</v>
      </c>
      <c r="E63" s="14"/>
      <c r="F63" s="13">
        <v>480096</v>
      </c>
      <c r="G63" s="14"/>
      <c r="H63" s="14">
        <v>480096</v>
      </c>
      <c r="I63" s="16"/>
      <c r="J63" s="14">
        <v>480096</v>
      </c>
    </row>
    <row r="64" spans="1:10" ht="21" customHeight="1">
      <c r="A64" s="8" t="s">
        <v>50</v>
      </c>
      <c r="B64" s="49"/>
      <c r="C64" s="22"/>
      <c r="D64" s="14">
        <v>297745</v>
      </c>
      <c r="E64" s="14"/>
      <c r="F64" s="14">
        <v>297745</v>
      </c>
      <c r="G64" s="14"/>
      <c r="H64" s="14">
        <v>297745</v>
      </c>
      <c r="I64" s="14"/>
      <c r="J64" s="14">
        <v>297745</v>
      </c>
    </row>
    <row r="65" spans="1:10" ht="21" customHeight="1">
      <c r="A65" s="8" t="s">
        <v>51</v>
      </c>
      <c r="B65" s="49"/>
      <c r="C65" s="22"/>
      <c r="D65" s="14">
        <v>7066</v>
      </c>
      <c r="E65" s="14"/>
      <c r="F65" s="14">
        <v>7066</v>
      </c>
      <c r="G65" s="14"/>
      <c r="H65" s="66">
        <v>0</v>
      </c>
      <c r="I65" s="16"/>
      <c r="J65" s="66">
        <v>0</v>
      </c>
    </row>
    <row r="66" spans="1:10" ht="21" customHeight="1">
      <c r="A66" s="164" t="s">
        <v>52</v>
      </c>
      <c r="B66" s="49"/>
      <c r="C66" s="22"/>
      <c r="D66" s="14"/>
      <c r="E66" s="14"/>
      <c r="F66" s="14"/>
      <c r="G66" s="14"/>
      <c r="H66" s="13"/>
      <c r="I66" s="16"/>
      <c r="J66" s="13"/>
    </row>
    <row r="67" spans="1:10" ht="21" customHeight="1">
      <c r="A67" s="235" t="s">
        <v>53</v>
      </c>
      <c r="B67" s="49"/>
      <c r="C67" s="22"/>
      <c r="D67" s="14"/>
      <c r="E67" s="14"/>
      <c r="F67" s="14"/>
      <c r="G67" s="14"/>
      <c r="H67" s="13"/>
      <c r="I67" s="16"/>
      <c r="J67" s="13"/>
    </row>
    <row r="68" spans="1:10" ht="21" customHeight="1">
      <c r="A68" s="236" t="s">
        <v>54</v>
      </c>
      <c r="B68" s="49"/>
      <c r="C68" s="22"/>
      <c r="D68" s="14">
        <v>55000</v>
      </c>
      <c r="E68" s="14"/>
      <c r="F68" s="14">
        <v>55000</v>
      </c>
      <c r="G68" s="14"/>
      <c r="H68" s="14">
        <v>55000</v>
      </c>
      <c r="I68" s="14"/>
      <c r="J68" s="14">
        <v>55000</v>
      </c>
    </row>
    <row r="69" spans="1:10" ht="21" customHeight="1">
      <c r="A69" s="235" t="s">
        <v>55</v>
      </c>
      <c r="B69" s="49"/>
      <c r="C69" s="22"/>
      <c r="D69" s="14">
        <f>'SH-Conso 7 '!L26</f>
        <v>2128347</v>
      </c>
      <c r="E69" s="14"/>
      <c r="F69" s="14">
        <v>2143496</v>
      </c>
      <c r="G69" s="87"/>
      <c r="H69" s="14">
        <f>'SH-Separate 8'!J26</f>
        <v>1921760</v>
      </c>
      <c r="I69" s="16"/>
      <c r="J69" s="14">
        <v>1916570</v>
      </c>
    </row>
    <row r="70" spans="1:10" ht="21" customHeight="1">
      <c r="A70" s="164" t="s">
        <v>56</v>
      </c>
      <c r="B70" s="49"/>
      <c r="C70" s="22"/>
      <c r="D70" s="211">
        <v>328722</v>
      </c>
      <c r="E70" s="14"/>
      <c r="F70" s="211">
        <v>328722</v>
      </c>
      <c r="G70" s="14"/>
      <c r="H70" s="211">
        <v>297892</v>
      </c>
      <c r="I70" s="16"/>
      <c r="J70" s="211">
        <v>297892</v>
      </c>
    </row>
    <row r="71" spans="1:10" ht="21" customHeight="1">
      <c r="A71" s="165" t="s">
        <v>57</v>
      </c>
      <c r="B71" s="21"/>
      <c r="C71" s="21"/>
      <c r="D71" s="209">
        <f>SUM(D63:D70)</f>
        <v>3296976</v>
      </c>
      <c r="E71" s="207"/>
      <c r="F71" s="212">
        <f>SUM(F63:F70)</f>
        <v>3312125</v>
      </c>
      <c r="G71" s="207"/>
      <c r="H71" s="209">
        <f>SUM(H63:H70)</f>
        <v>3052493</v>
      </c>
      <c r="I71" s="207"/>
      <c r="J71" s="212">
        <f>SUM(J63:J70)</f>
        <v>3047303</v>
      </c>
    </row>
    <row r="72" spans="1:10" ht="21" customHeight="1">
      <c r="A72" s="8"/>
      <c r="B72" s="156"/>
      <c r="C72" s="156"/>
      <c r="D72" s="13"/>
      <c r="E72" s="14"/>
      <c r="F72" s="13"/>
      <c r="G72" s="13"/>
      <c r="H72" s="13"/>
      <c r="I72" s="16"/>
      <c r="J72" s="13"/>
    </row>
    <row r="73" spans="1:10" ht="21" customHeight="1" thickBot="1">
      <c r="A73" s="166" t="s">
        <v>58</v>
      </c>
      <c r="B73" s="21"/>
      <c r="C73" s="21"/>
      <c r="D73" s="39">
        <f>D56+D71</f>
        <v>5819006</v>
      </c>
      <c r="E73" s="36"/>
      <c r="F73" s="39">
        <f>F56+F71</f>
        <v>5124802</v>
      </c>
      <c r="G73" s="36"/>
      <c r="H73" s="39">
        <f>H56+H71</f>
        <v>5562464</v>
      </c>
      <c r="I73" s="36"/>
      <c r="J73" s="39">
        <f>J56+J71</f>
        <v>4853420</v>
      </c>
    </row>
    <row r="74" spans="1:10" ht="21" customHeight="1" thickTop="1">
      <c r="D74" s="4"/>
      <c r="H74" s="4"/>
      <c r="I74" s="231"/>
      <c r="J74" s="4"/>
    </row>
    <row r="75" spans="1:10" ht="21" customHeight="1">
      <c r="D75" s="4"/>
      <c r="H75" s="231"/>
      <c r="I75" s="231"/>
      <c r="J75" s="231"/>
    </row>
    <row r="76" spans="1:10" ht="21" customHeight="1">
      <c r="D76" s="4"/>
      <c r="H76" s="231"/>
      <c r="I76" s="231"/>
      <c r="J76" s="231"/>
    </row>
    <row r="77" spans="1:10" ht="21" customHeight="1">
      <c r="D77" s="4"/>
      <c r="H77" s="231"/>
      <c r="I77" s="231"/>
      <c r="J77" s="231"/>
    </row>
    <row r="78" spans="1:10" ht="21" customHeight="1"/>
    <row r="79" spans="1:10" ht="21" customHeight="1"/>
    <row r="80" spans="1:10" ht="21" customHeight="1"/>
    <row r="81" ht="21" customHeight="1"/>
    <row r="82" ht="21" customHeight="1"/>
    <row r="83" ht="21" customHeight="1"/>
  </sheetData>
  <mergeCells count="6"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1"/>
  <sheetViews>
    <sheetView topLeftCell="A10" zoomScale="90" zoomScaleNormal="90" zoomScaleSheetLayoutView="100" workbookViewId="0">
      <selection activeCell="J29" sqref="J29"/>
    </sheetView>
  </sheetViews>
  <sheetFormatPr defaultColWidth="9.09765625" defaultRowHeight="22" customHeight="1"/>
  <cols>
    <col min="1" max="1" width="47.3984375" style="46" customWidth="1"/>
    <col min="2" max="2" width="3.296875" style="46" customWidth="1"/>
    <col min="3" max="3" width="0.69921875" style="46" customWidth="1"/>
    <col min="4" max="4" width="12.796875" style="142" customWidth="1"/>
    <col min="5" max="5" width="0.69921875" style="46" customWidth="1"/>
    <col min="6" max="6" width="12.796875" style="46" customWidth="1"/>
    <col min="7" max="7" width="0.69921875" style="46" customWidth="1"/>
    <col min="8" max="8" width="12.796875" style="141" customWidth="1"/>
    <col min="9" max="9" width="0.69921875" style="46" customWidth="1"/>
    <col min="10" max="10" width="12.796875" style="46" customWidth="1"/>
    <col min="11" max="16384" width="9.09765625" style="46"/>
  </cols>
  <sheetData>
    <row r="1" spans="1:10" s="8" customFormat="1" ht="22" customHeight="1">
      <c r="A1" s="43" t="s">
        <v>0</v>
      </c>
      <c r="B1" s="43"/>
      <c r="C1" s="3"/>
      <c r="D1" s="3"/>
      <c r="E1" s="3"/>
      <c r="F1" s="3"/>
      <c r="G1" s="3"/>
      <c r="H1" s="3"/>
      <c r="I1" s="3"/>
      <c r="J1" s="9"/>
    </row>
    <row r="2" spans="1:10" s="8" customFormat="1" ht="22" customHeight="1">
      <c r="A2" s="43" t="s">
        <v>59</v>
      </c>
      <c r="B2" s="43"/>
      <c r="C2" s="3"/>
      <c r="D2" s="3"/>
      <c r="E2" s="3"/>
      <c r="F2" s="3"/>
      <c r="G2" s="3"/>
      <c r="H2" s="3"/>
      <c r="I2" s="3"/>
      <c r="J2" s="9"/>
    </row>
    <row r="3" spans="1:10" s="8" customFormat="1" ht="22" customHeight="1">
      <c r="A3" s="43"/>
      <c r="B3" s="43"/>
      <c r="C3" s="3"/>
      <c r="D3" s="3"/>
      <c r="E3" s="3"/>
      <c r="F3" s="3"/>
      <c r="G3" s="3"/>
      <c r="H3" s="3"/>
      <c r="I3" s="3"/>
      <c r="J3" s="9"/>
    </row>
    <row r="4" spans="1:10" s="4" customFormat="1" ht="22" customHeight="1">
      <c r="A4" s="145"/>
      <c r="B4" s="145"/>
      <c r="C4" s="22"/>
      <c r="D4" s="287" t="s">
        <v>2</v>
      </c>
      <c r="E4" s="287"/>
      <c r="F4" s="287"/>
      <c r="G4" s="127"/>
      <c r="H4" s="287" t="s">
        <v>3</v>
      </c>
      <c r="I4" s="287"/>
      <c r="J4" s="287"/>
    </row>
    <row r="5" spans="1:10" s="4" customFormat="1" ht="22" customHeight="1">
      <c r="A5" s="145"/>
      <c r="B5" s="145"/>
      <c r="C5" s="22"/>
      <c r="D5" s="291" t="s">
        <v>60</v>
      </c>
      <c r="E5" s="291"/>
      <c r="F5" s="291"/>
      <c r="G5" s="127"/>
      <c r="H5" s="291" t="s">
        <v>60</v>
      </c>
      <c r="I5" s="291"/>
      <c r="J5" s="291"/>
    </row>
    <row r="6" spans="1:10" s="4" customFormat="1" ht="22" customHeight="1">
      <c r="A6" s="145"/>
      <c r="B6" s="145"/>
      <c r="C6" s="22"/>
      <c r="D6" s="291" t="s">
        <v>173</v>
      </c>
      <c r="E6" s="291"/>
      <c r="F6" s="291"/>
      <c r="G6" s="127"/>
      <c r="H6" s="291" t="s">
        <v>173</v>
      </c>
      <c r="I6" s="291"/>
      <c r="J6" s="291"/>
    </row>
    <row r="7" spans="1:10" s="5" customFormat="1" ht="22" customHeight="1">
      <c r="B7" s="50"/>
      <c r="C7" s="49"/>
      <c r="D7" s="149">
        <v>2568</v>
      </c>
      <c r="E7" s="149"/>
      <c r="F7" s="149">
        <v>2567</v>
      </c>
      <c r="G7" s="206"/>
      <c r="H7" s="149">
        <v>2568</v>
      </c>
      <c r="I7" s="149"/>
      <c r="J7" s="149">
        <v>2567</v>
      </c>
    </row>
    <row r="8" spans="1:10" s="5" customFormat="1" ht="22" customHeight="1">
      <c r="C8" s="49"/>
      <c r="D8" s="290" t="s">
        <v>8</v>
      </c>
      <c r="E8" s="290"/>
      <c r="F8" s="290"/>
      <c r="G8" s="290"/>
      <c r="H8" s="290"/>
      <c r="I8" s="290"/>
      <c r="J8" s="290"/>
    </row>
    <row r="9" spans="1:10" s="8" customFormat="1" ht="22" customHeight="1">
      <c r="A9" s="86" t="s">
        <v>61</v>
      </c>
      <c r="B9" s="228"/>
      <c r="C9" s="44"/>
      <c r="D9" s="14"/>
      <c r="E9" s="14"/>
      <c r="F9" s="14"/>
      <c r="G9" s="110"/>
      <c r="H9" s="13"/>
      <c r="I9" s="110"/>
      <c r="J9" s="110"/>
    </row>
    <row r="10" spans="1:10" s="8" customFormat="1" ht="22" customHeight="1">
      <c r="A10" s="12" t="s">
        <v>62</v>
      </c>
      <c r="B10" s="12"/>
      <c r="C10" s="22"/>
      <c r="D10" s="91">
        <v>1375674</v>
      </c>
      <c r="E10" s="111"/>
      <c r="F10" s="91">
        <v>1562508</v>
      </c>
      <c r="G10" s="45"/>
      <c r="H10" s="91">
        <v>1392936</v>
      </c>
      <c r="I10" s="45"/>
      <c r="J10" s="240">
        <v>1577888</v>
      </c>
    </row>
    <row r="11" spans="1:10" s="8" customFormat="1" ht="22" customHeight="1">
      <c r="A11" s="12" t="s">
        <v>63</v>
      </c>
      <c r="B11" s="12"/>
      <c r="C11" s="22"/>
      <c r="D11" s="91">
        <v>9575</v>
      </c>
      <c r="E11" s="111"/>
      <c r="F11" s="112">
        <v>125955</v>
      </c>
      <c r="G11" s="45"/>
      <c r="H11" s="91">
        <v>9575</v>
      </c>
      <c r="I11" s="45"/>
      <c r="J11" s="112">
        <v>125955</v>
      </c>
    </row>
    <row r="12" spans="1:10" s="8" customFormat="1" ht="22" customHeight="1">
      <c r="A12" s="8" t="s">
        <v>65</v>
      </c>
      <c r="C12" s="22"/>
      <c r="D12" s="91">
        <v>11662</v>
      </c>
      <c r="E12" s="63"/>
      <c r="F12" s="113">
        <v>10359</v>
      </c>
      <c r="G12" s="45"/>
      <c r="H12" s="91">
        <v>13156</v>
      </c>
      <c r="I12" s="45"/>
      <c r="J12" s="240">
        <v>11589</v>
      </c>
    </row>
    <row r="13" spans="1:10" s="8" customFormat="1" ht="22" customHeight="1">
      <c r="A13" s="11" t="s">
        <v>66</v>
      </c>
      <c r="B13" s="11"/>
      <c r="C13" s="22"/>
      <c r="D13" s="114">
        <f>SUM(D10:D12)</f>
        <v>1396911</v>
      </c>
      <c r="E13" s="115"/>
      <c r="F13" s="114">
        <f>SUM(F10:F12)</f>
        <v>1698822</v>
      </c>
      <c r="G13" s="62"/>
      <c r="H13" s="116">
        <f>SUM(H10:H12)</f>
        <v>1415667</v>
      </c>
      <c r="I13" s="62"/>
      <c r="J13" s="116">
        <f>SUM(J10:J12)</f>
        <v>1715432</v>
      </c>
    </row>
    <row r="14" spans="1:10" s="8" customFormat="1" ht="15" customHeight="1">
      <c r="A14" s="12"/>
      <c r="B14" s="12"/>
      <c r="C14" s="22"/>
      <c r="D14" s="117"/>
      <c r="E14" s="63"/>
      <c r="F14" s="117"/>
      <c r="G14" s="45"/>
      <c r="H14" s="63"/>
      <c r="I14" s="45"/>
      <c r="J14" s="63"/>
    </row>
    <row r="15" spans="1:10" s="8" customFormat="1" ht="22" customHeight="1">
      <c r="A15" s="86" t="s">
        <v>67</v>
      </c>
      <c r="B15" s="11"/>
      <c r="C15" s="22"/>
      <c r="D15" s="117"/>
      <c r="E15" s="63"/>
      <c r="F15" s="117"/>
      <c r="G15" s="45"/>
      <c r="H15" s="63"/>
      <c r="I15" s="45"/>
      <c r="J15" s="63"/>
    </row>
    <row r="16" spans="1:10" s="8" customFormat="1" ht="22" customHeight="1">
      <c r="A16" s="12" t="s">
        <v>68</v>
      </c>
      <c r="B16" s="229"/>
      <c r="C16" s="22"/>
      <c r="D16" s="91">
        <v>1360864</v>
      </c>
      <c r="E16" s="63"/>
      <c r="F16" s="247">
        <v>1602866</v>
      </c>
      <c r="G16" s="45"/>
      <c r="H16" s="91">
        <v>1376432</v>
      </c>
      <c r="I16" s="63"/>
      <c r="J16" s="243">
        <v>1622805</v>
      </c>
    </row>
    <row r="17" spans="1:10" s="8" customFormat="1" ht="22" customHeight="1">
      <c r="A17" s="12" t="s">
        <v>70</v>
      </c>
      <c r="B17" s="229"/>
      <c r="C17" s="22"/>
      <c r="D17" s="91">
        <v>23517</v>
      </c>
      <c r="E17" s="63"/>
      <c r="F17" s="247">
        <v>22530</v>
      </c>
      <c r="G17" s="45"/>
      <c r="H17" s="91">
        <v>21873</v>
      </c>
      <c r="I17" s="63"/>
      <c r="J17" s="243">
        <v>21251</v>
      </c>
    </row>
    <row r="18" spans="1:10" s="8" customFormat="1" ht="22" customHeight="1">
      <c r="A18" s="12" t="s">
        <v>71</v>
      </c>
      <c r="B18" s="229"/>
      <c r="C18" s="22"/>
      <c r="D18" s="91">
        <v>23058</v>
      </c>
      <c r="E18" s="63"/>
      <c r="F18" s="247">
        <v>26641</v>
      </c>
      <c r="G18" s="45"/>
      <c r="H18" s="91">
        <v>22621</v>
      </c>
      <c r="I18" s="63"/>
      <c r="J18" s="243">
        <v>25038</v>
      </c>
    </row>
    <row r="19" spans="1:10" s="8" customFormat="1" ht="22" customHeight="1">
      <c r="A19" s="3" t="s">
        <v>73</v>
      </c>
      <c r="B19" s="3"/>
      <c r="C19" s="22"/>
      <c r="D19" s="114">
        <f>SUM(D16:D18)</f>
        <v>1407439</v>
      </c>
      <c r="E19" s="41"/>
      <c r="F19" s="114">
        <f>SUM(F16:F18)</f>
        <v>1652037</v>
      </c>
      <c r="G19" s="119"/>
      <c r="H19" s="114">
        <f>SUM(H16:H18)</f>
        <v>1420926</v>
      </c>
      <c r="I19" s="119"/>
      <c r="J19" s="114">
        <f>SUM(J16:J18)</f>
        <v>1669094</v>
      </c>
    </row>
    <row r="20" spans="1:10" s="8" customFormat="1" ht="15" customHeight="1">
      <c r="C20" s="21"/>
      <c r="D20" s="16"/>
      <c r="E20" s="16"/>
      <c r="F20" s="16"/>
      <c r="G20" s="14"/>
      <c r="H20" s="16"/>
      <c r="I20" s="16"/>
      <c r="J20" s="16"/>
    </row>
    <row r="21" spans="1:10" s="8" customFormat="1" ht="22" customHeight="1">
      <c r="A21" s="3" t="s">
        <v>162</v>
      </c>
      <c r="B21" s="3"/>
      <c r="C21" s="22"/>
      <c r="D21" s="41">
        <f>D13-D19</f>
        <v>-10528</v>
      </c>
      <c r="E21" s="41"/>
      <c r="F21" s="41">
        <f>F13-F19</f>
        <v>46785</v>
      </c>
      <c r="G21" s="119"/>
      <c r="H21" s="41">
        <f>H13-H19</f>
        <v>-5259</v>
      </c>
      <c r="I21" s="119"/>
      <c r="J21" s="41">
        <f>J13-J19</f>
        <v>46338</v>
      </c>
    </row>
    <row r="22" spans="1:10" s="8" customFormat="1" ht="22" customHeight="1">
      <c r="A22" s="21" t="s">
        <v>75</v>
      </c>
      <c r="B22" s="21"/>
      <c r="C22" s="22"/>
      <c r="D22" s="91">
        <v>11912</v>
      </c>
      <c r="E22" s="63"/>
      <c r="F22" s="247">
        <v>15348</v>
      </c>
      <c r="G22" s="45"/>
      <c r="H22" s="91">
        <v>11955</v>
      </c>
      <c r="I22" s="45"/>
      <c r="J22" s="243">
        <v>15416</v>
      </c>
    </row>
    <row r="23" spans="1:10" s="8" customFormat="1" ht="22" customHeight="1">
      <c r="A23" s="21" t="s">
        <v>196</v>
      </c>
      <c r="B23" s="21"/>
      <c r="C23" s="22"/>
      <c r="D23" s="254">
        <v>14841</v>
      </c>
      <c r="E23" s="63"/>
      <c r="F23" s="254">
        <v>-12692</v>
      </c>
      <c r="G23" s="45"/>
      <c r="H23" s="122">
        <v>0</v>
      </c>
      <c r="I23" s="45"/>
      <c r="J23" s="122">
        <v>0</v>
      </c>
    </row>
    <row r="24" spans="1:10" s="8" customFormat="1" ht="22" customHeight="1">
      <c r="A24" s="3" t="s">
        <v>197</v>
      </c>
      <c r="B24" s="3"/>
      <c r="C24" s="22"/>
      <c r="D24" s="41">
        <f>D21-D22+D23</f>
        <v>-7599</v>
      </c>
      <c r="E24" s="41"/>
      <c r="F24" s="41">
        <f>F21-F22+F23</f>
        <v>18745</v>
      </c>
      <c r="G24" s="119"/>
      <c r="H24" s="41">
        <f>H21-H22+SUM(H23)</f>
        <v>-17214</v>
      </c>
      <c r="I24" s="119"/>
      <c r="J24" s="41">
        <f>J21-J22+SUM(J23)</f>
        <v>30922</v>
      </c>
    </row>
    <row r="25" spans="1:10" s="8" customFormat="1" ht="22" customHeight="1">
      <c r="A25" s="21" t="s">
        <v>164</v>
      </c>
      <c r="B25" s="21"/>
      <c r="C25" s="22"/>
      <c r="D25" s="91">
        <v>-1590</v>
      </c>
      <c r="E25" s="63"/>
      <c r="F25" s="255">
        <v>7389</v>
      </c>
      <c r="G25" s="45"/>
      <c r="H25" s="91">
        <v>-1790</v>
      </c>
      <c r="I25" s="45"/>
      <c r="J25" s="255">
        <v>7343</v>
      </c>
    </row>
    <row r="26" spans="1:10" s="8" customFormat="1" ht="22" customHeight="1" thickBot="1">
      <c r="A26" s="19" t="s">
        <v>165</v>
      </c>
      <c r="B26" s="19"/>
      <c r="C26" s="21"/>
      <c r="D26" s="123">
        <f>D24-D25</f>
        <v>-6009</v>
      </c>
      <c r="E26" s="36">
        <f t="shared" ref="E26" si="0">E24-E25</f>
        <v>0</v>
      </c>
      <c r="F26" s="123">
        <f>F24-F25</f>
        <v>11356</v>
      </c>
      <c r="G26" s="36"/>
      <c r="H26" s="123">
        <f>H24-H25</f>
        <v>-15424</v>
      </c>
      <c r="I26" s="36">
        <v>0</v>
      </c>
      <c r="J26" s="123">
        <f>J24-J25</f>
        <v>23579</v>
      </c>
    </row>
    <row r="27" spans="1:10" s="8" customFormat="1" ht="15" customHeight="1" thickTop="1">
      <c r="A27" s="19"/>
      <c r="B27" s="19"/>
      <c r="C27" s="21"/>
      <c r="D27" s="16"/>
      <c r="E27" s="16"/>
      <c r="F27" s="16"/>
      <c r="G27" s="16"/>
      <c r="H27" s="16"/>
      <c r="I27" s="16"/>
      <c r="J27" s="16"/>
    </row>
    <row r="28" spans="1:10" s="8" customFormat="1" ht="22" customHeight="1">
      <c r="A28" s="19" t="s">
        <v>79</v>
      </c>
      <c r="B28" s="19"/>
      <c r="C28" s="21"/>
      <c r="D28" s="16"/>
      <c r="E28" s="16"/>
      <c r="F28" s="16"/>
      <c r="G28" s="16"/>
      <c r="H28" s="16"/>
      <c r="I28" s="16"/>
      <c r="J28" s="16"/>
    </row>
    <row r="29" spans="1:10" s="8" customFormat="1" ht="22" customHeight="1">
      <c r="A29" s="8" t="s">
        <v>182</v>
      </c>
      <c r="C29" s="21"/>
      <c r="D29" s="263">
        <v>0</v>
      </c>
      <c r="E29" s="36"/>
      <c r="F29" s="263">
        <v>0</v>
      </c>
      <c r="G29" s="36"/>
      <c r="H29" s="263">
        <v>0</v>
      </c>
      <c r="I29" s="36"/>
      <c r="J29" s="263">
        <v>0</v>
      </c>
    </row>
    <row r="30" spans="1:10" s="8" customFormat="1" ht="22" customHeight="1" thickBot="1">
      <c r="A30" s="11" t="s">
        <v>198</v>
      </c>
      <c r="B30" s="11"/>
      <c r="C30" s="21"/>
      <c r="D30" s="124">
        <f>D26+D29</f>
        <v>-6009</v>
      </c>
      <c r="E30" s="16"/>
      <c r="F30" s="124">
        <f>F26+F29</f>
        <v>11356</v>
      </c>
      <c r="G30" s="16"/>
      <c r="H30" s="124">
        <f>H26+H29</f>
        <v>-15424</v>
      </c>
      <c r="I30" s="16"/>
      <c r="J30" s="124">
        <f>J26+J29</f>
        <v>23579</v>
      </c>
    </row>
    <row r="31" spans="1:10" s="8" customFormat="1" ht="15" customHeight="1" thickTop="1">
      <c r="A31" s="11"/>
      <c r="B31" s="11"/>
      <c r="C31" s="21"/>
      <c r="D31" s="62"/>
      <c r="E31" s="16"/>
      <c r="F31" s="62"/>
      <c r="G31" s="16"/>
      <c r="H31" s="62"/>
      <c r="I31" s="16"/>
      <c r="J31" s="62"/>
    </row>
    <row r="32" spans="1:10" s="8" customFormat="1" ht="22" customHeight="1" thickBot="1">
      <c r="A32" s="11" t="s">
        <v>199</v>
      </c>
      <c r="B32" s="11"/>
      <c r="C32" s="21"/>
      <c r="D32" s="268">
        <f>D30/480096277*1000</f>
        <v>-1.2516239529180935E-2</v>
      </c>
      <c r="E32" s="126"/>
      <c r="F32" s="59">
        <f>F30/480096277*1000</f>
        <v>2.365358896544828E-2</v>
      </c>
      <c r="G32" s="126"/>
      <c r="H32" s="268">
        <f>H30/480096277*1000</f>
        <v>-3.2126889415557788E-2</v>
      </c>
      <c r="I32" s="126"/>
      <c r="J32" s="125">
        <f>J30/480096277*1000</f>
        <v>4.9113065711192755E-2</v>
      </c>
    </row>
    <row r="33" spans="5:5" ht="22" customHeight="1" thickTop="1">
      <c r="E33" s="46" t="e">
        <f>SUM(#REF!)</f>
        <v>#REF!</v>
      </c>
    </row>
    <row r="34" spans="5:5" ht="22" customHeight="1">
      <c r="E34" s="46" t="e">
        <f>E26/#REF!</f>
        <v>#REF!</v>
      </c>
    </row>
    <row r="41" spans="5:5" ht="22" customHeight="1">
      <c r="E41" s="46" t="e">
        <f>E33+E39</f>
        <v>#REF!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5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523B-2A3E-41FA-8D15-0B0DF11C5AEC}">
  <sheetPr codeName="Sheet3">
    <pageSetUpPr fitToPage="1"/>
  </sheetPr>
  <dimension ref="A1:J44"/>
  <sheetViews>
    <sheetView topLeftCell="A16" zoomScaleNormal="100" zoomScaleSheetLayoutView="85" workbookViewId="0">
      <selection activeCell="C35" sqref="C35"/>
    </sheetView>
  </sheetViews>
  <sheetFormatPr defaultColWidth="9.09765625" defaultRowHeight="22" customHeight="1"/>
  <cols>
    <col min="1" max="1" width="39.8984375" style="46" customWidth="1"/>
    <col min="2" max="2" width="7.59765625" style="46" customWidth="1"/>
    <col min="3" max="3" width="1" style="46" customWidth="1"/>
    <col min="4" max="4" width="12.796875" style="142" customWidth="1"/>
    <col min="5" max="5" width="1" style="46" customWidth="1"/>
    <col min="6" max="6" width="12.796875" style="46" customWidth="1"/>
    <col min="7" max="7" width="1" style="46" customWidth="1"/>
    <col min="8" max="8" width="12.796875" style="141" customWidth="1"/>
    <col min="9" max="9" width="1" style="46" customWidth="1"/>
    <col min="10" max="10" width="12.796875" style="46" customWidth="1"/>
    <col min="11" max="16384" width="9.09765625" style="46"/>
  </cols>
  <sheetData>
    <row r="1" spans="1:10" s="8" customFormat="1" ht="22" customHeight="1">
      <c r="A1" s="43" t="s">
        <v>0</v>
      </c>
      <c r="B1" s="3"/>
      <c r="C1" s="3"/>
      <c r="D1" s="3"/>
      <c r="E1" s="3"/>
      <c r="F1" s="3"/>
      <c r="G1" s="3"/>
      <c r="H1" s="3"/>
      <c r="I1" s="3"/>
      <c r="J1" s="9"/>
    </row>
    <row r="2" spans="1:10" s="8" customFormat="1" ht="22" customHeight="1">
      <c r="A2" s="43" t="s">
        <v>59</v>
      </c>
      <c r="B2" s="3"/>
      <c r="C2" s="3"/>
      <c r="D2" s="3"/>
      <c r="E2" s="3"/>
      <c r="F2" s="3"/>
      <c r="G2" s="3"/>
      <c r="H2" s="3"/>
      <c r="I2" s="3"/>
      <c r="J2" s="9"/>
    </row>
    <row r="3" spans="1:10" s="8" customFormat="1" ht="22" customHeight="1">
      <c r="A3" s="43"/>
      <c r="B3" s="3"/>
      <c r="C3" s="3"/>
      <c r="D3" s="3"/>
      <c r="E3" s="3"/>
      <c r="F3" s="3"/>
      <c r="G3" s="3"/>
      <c r="H3" s="3"/>
      <c r="I3" s="3"/>
      <c r="J3" s="9"/>
    </row>
    <row r="4" spans="1:10" s="4" customFormat="1" ht="22" customHeight="1">
      <c r="A4" s="145"/>
      <c r="B4" s="22"/>
      <c r="C4" s="22"/>
      <c r="D4" s="287" t="s">
        <v>2</v>
      </c>
      <c r="E4" s="287"/>
      <c r="F4" s="287"/>
      <c r="G4" s="127"/>
      <c r="H4" s="287" t="s">
        <v>3</v>
      </c>
      <c r="I4" s="287"/>
      <c r="J4" s="287"/>
    </row>
    <row r="5" spans="1:10" s="4" customFormat="1" ht="22" customHeight="1">
      <c r="A5" s="145"/>
      <c r="B5" s="22"/>
      <c r="C5" s="22"/>
      <c r="D5" s="291" t="s">
        <v>174</v>
      </c>
      <c r="E5" s="292"/>
      <c r="F5" s="292"/>
      <c r="G5" s="127"/>
      <c r="H5" s="291" t="s">
        <v>174</v>
      </c>
      <c r="I5" s="292"/>
      <c r="J5" s="292"/>
    </row>
    <row r="6" spans="1:10" s="4" customFormat="1" ht="22" customHeight="1">
      <c r="A6" s="145"/>
      <c r="B6" s="22"/>
      <c r="C6" s="22"/>
      <c r="D6" s="291" t="s">
        <v>173</v>
      </c>
      <c r="E6" s="291"/>
      <c r="F6" s="291"/>
      <c r="G6" s="127"/>
      <c r="H6" s="291" t="s">
        <v>173</v>
      </c>
      <c r="I6" s="291"/>
      <c r="J6" s="291"/>
    </row>
    <row r="7" spans="1:10" s="5" customFormat="1" ht="22" customHeight="1">
      <c r="B7" s="49" t="s">
        <v>6</v>
      </c>
      <c r="C7" s="49"/>
      <c r="D7" s="149">
        <v>2568</v>
      </c>
      <c r="E7" s="149"/>
      <c r="F7" s="149">
        <v>2567</v>
      </c>
      <c r="G7" s="206"/>
      <c r="H7" s="149">
        <v>2568</v>
      </c>
      <c r="I7" s="149"/>
      <c r="J7" s="149">
        <v>2567</v>
      </c>
    </row>
    <row r="8" spans="1:10" s="5" customFormat="1" ht="22" customHeight="1">
      <c r="B8" s="49"/>
      <c r="C8" s="49"/>
      <c r="D8" s="290" t="s">
        <v>8</v>
      </c>
      <c r="E8" s="290"/>
      <c r="F8" s="290"/>
      <c r="G8" s="290"/>
      <c r="H8" s="290"/>
      <c r="I8" s="290"/>
      <c r="J8" s="290"/>
    </row>
    <row r="9" spans="1:10" s="8" customFormat="1" ht="22" customHeight="1">
      <c r="A9" s="86" t="s">
        <v>61</v>
      </c>
      <c r="B9" s="49"/>
      <c r="C9" s="44"/>
      <c r="D9" s="14"/>
      <c r="G9" s="44"/>
      <c r="H9" s="15"/>
      <c r="I9" s="44"/>
      <c r="J9" s="239"/>
    </row>
    <row r="10" spans="1:10" s="8" customFormat="1" ht="22" customHeight="1">
      <c r="A10" s="12" t="s">
        <v>62</v>
      </c>
      <c r="B10" s="49">
        <v>2</v>
      </c>
      <c r="C10" s="22"/>
      <c r="D10" s="91">
        <v>4907677</v>
      </c>
      <c r="E10" s="241"/>
      <c r="F10" s="91">
        <v>5721159</v>
      </c>
      <c r="G10" s="242"/>
      <c r="H10" s="91">
        <v>4979492</v>
      </c>
      <c r="I10" s="242"/>
      <c r="J10" s="91">
        <v>5670567</v>
      </c>
    </row>
    <row r="11" spans="1:10" s="8" customFormat="1" ht="22" customHeight="1">
      <c r="A11" s="12" t="s">
        <v>63</v>
      </c>
      <c r="B11" s="49"/>
      <c r="C11" s="22"/>
      <c r="D11" s="112">
        <v>29530</v>
      </c>
      <c r="E11" s="241"/>
      <c r="F11" s="112">
        <v>95241</v>
      </c>
      <c r="G11" s="242"/>
      <c r="H11" s="112">
        <v>29530</v>
      </c>
      <c r="I11" s="242"/>
      <c r="J11" s="112">
        <v>95241</v>
      </c>
    </row>
    <row r="12" spans="1:10" s="8" customFormat="1" ht="22" customHeight="1">
      <c r="A12" s="8" t="s">
        <v>65</v>
      </c>
      <c r="B12" s="49">
        <v>2</v>
      </c>
      <c r="C12" s="22"/>
      <c r="D12" s="113">
        <v>31289</v>
      </c>
      <c r="E12" s="243"/>
      <c r="F12" s="113">
        <v>39217</v>
      </c>
      <c r="G12" s="242"/>
      <c r="H12" s="91">
        <v>35115</v>
      </c>
      <c r="I12" s="242"/>
      <c r="J12" s="91">
        <v>42815</v>
      </c>
    </row>
    <row r="13" spans="1:10" s="8" customFormat="1" ht="22" customHeight="1">
      <c r="A13" s="11" t="s">
        <v>66</v>
      </c>
      <c r="B13" s="22"/>
      <c r="C13" s="22"/>
      <c r="D13" s="114">
        <f>SUM(D10:D12)</f>
        <v>4968496</v>
      </c>
      <c r="E13" s="244"/>
      <c r="F13" s="114">
        <f>SUM(F10:F12)</f>
        <v>5855617</v>
      </c>
      <c r="G13" s="245"/>
      <c r="H13" s="116">
        <f>SUM(H10:H12)</f>
        <v>5044137</v>
      </c>
      <c r="I13" s="245"/>
      <c r="J13" s="116">
        <f>SUM(J10:J12)</f>
        <v>5808623</v>
      </c>
    </row>
    <row r="14" spans="1:10" s="8" customFormat="1" ht="15" customHeight="1">
      <c r="A14" s="12"/>
      <c r="B14" s="22"/>
      <c r="C14" s="22"/>
      <c r="D14" s="246"/>
      <c r="E14" s="243"/>
      <c r="F14" s="246"/>
      <c r="G14" s="242"/>
      <c r="H14" s="243"/>
      <c r="I14" s="242"/>
      <c r="J14" s="243"/>
    </row>
    <row r="15" spans="1:10" s="8" customFormat="1" ht="22" customHeight="1">
      <c r="A15" s="86" t="s">
        <v>67</v>
      </c>
      <c r="B15" s="49"/>
      <c r="C15" s="22"/>
      <c r="D15" s="266"/>
      <c r="E15" s="243"/>
      <c r="F15" s="266"/>
      <c r="G15" s="242"/>
      <c r="H15" s="266"/>
      <c r="I15" s="242"/>
      <c r="J15" s="266"/>
    </row>
    <row r="16" spans="1:10" s="8" customFormat="1" ht="22" customHeight="1">
      <c r="A16" s="12" t="s">
        <v>68</v>
      </c>
      <c r="B16" s="49" t="s">
        <v>69</v>
      </c>
      <c r="C16" s="22"/>
      <c r="D16" s="118">
        <v>4731945</v>
      </c>
      <c r="E16" s="243"/>
      <c r="F16" s="118">
        <v>5478719</v>
      </c>
      <c r="G16" s="242"/>
      <c r="H16" s="63">
        <v>4801723</v>
      </c>
      <c r="I16" s="243"/>
      <c r="J16" s="63">
        <v>5433609</v>
      </c>
    </row>
    <row r="17" spans="1:10" s="8" customFormat="1" ht="22" customHeight="1">
      <c r="A17" s="12" t="s">
        <v>70</v>
      </c>
      <c r="B17" s="49">
        <v>2</v>
      </c>
      <c r="C17" s="22"/>
      <c r="D17" s="118">
        <v>74669</v>
      </c>
      <c r="E17" s="243"/>
      <c r="F17" s="118">
        <v>72378</v>
      </c>
      <c r="G17" s="242"/>
      <c r="H17" s="63">
        <v>70724</v>
      </c>
      <c r="I17" s="243"/>
      <c r="J17" s="63">
        <v>68665</v>
      </c>
    </row>
    <row r="18" spans="1:10" s="8" customFormat="1" ht="22" customHeight="1">
      <c r="A18" s="12" t="s">
        <v>71</v>
      </c>
      <c r="B18" s="49">
        <v>2</v>
      </c>
      <c r="C18" s="22"/>
      <c r="D18" s="118">
        <v>77485</v>
      </c>
      <c r="E18" s="243"/>
      <c r="F18" s="118">
        <v>73148</v>
      </c>
      <c r="G18" s="242"/>
      <c r="H18" s="63">
        <v>74898</v>
      </c>
      <c r="I18" s="242"/>
      <c r="J18" s="63">
        <v>70325</v>
      </c>
    </row>
    <row r="19" spans="1:10" s="8" customFormat="1" ht="22" customHeight="1">
      <c r="A19" s="3" t="s">
        <v>73</v>
      </c>
      <c r="B19" s="22"/>
      <c r="C19" s="22"/>
      <c r="D19" s="114">
        <f t="shared" ref="D19:J19" si="0">SUM(D16:D18)</f>
        <v>4884099</v>
      </c>
      <c r="E19" s="248">
        <f t="shared" si="0"/>
        <v>0</v>
      </c>
      <c r="F19" s="114">
        <f t="shared" si="0"/>
        <v>5624245</v>
      </c>
      <c r="G19" s="248">
        <f t="shared" si="0"/>
        <v>0</v>
      </c>
      <c r="H19" s="114">
        <f t="shared" si="0"/>
        <v>4947345</v>
      </c>
      <c r="I19" s="248">
        <f t="shared" si="0"/>
        <v>0</v>
      </c>
      <c r="J19" s="114">
        <f t="shared" si="0"/>
        <v>5572599</v>
      </c>
    </row>
    <row r="20" spans="1:10" s="8" customFormat="1" ht="15" customHeight="1">
      <c r="B20" s="162"/>
      <c r="C20" s="21"/>
      <c r="D20" s="249"/>
      <c r="E20" s="249"/>
      <c r="F20" s="249"/>
      <c r="G20" s="250"/>
      <c r="H20" s="249"/>
      <c r="I20" s="249"/>
      <c r="J20" s="249"/>
    </row>
    <row r="21" spans="1:10" s="8" customFormat="1" ht="22" customHeight="1">
      <c r="A21" s="3" t="s">
        <v>74</v>
      </c>
      <c r="B21" s="22"/>
      <c r="C21" s="22"/>
      <c r="D21" s="41">
        <f>D13-D19</f>
        <v>84397</v>
      </c>
      <c r="E21" s="251"/>
      <c r="F21" s="41">
        <f>F13-F19</f>
        <v>231372</v>
      </c>
      <c r="G21" s="252"/>
      <c r="H21" s="41">
        <f>H13-H19</f>
        <v>96792</v>
      </c>
      <c r="I21" s="252"/>
      <c r="J21" s="41">
        <f>J13-J19</f>
        <v>236024</v>
      </c>
    </row>
    <row r="22" spans="1:10" s="8" customFormat="1" ht="22" customHeight="1">
      <c r="A22" s="21" t="s">
        <v>75</v>
      </c>
      <c r="B22" s="49"/>
      <c r="C22" s="22"/>
      <c r="D22" s="247">
        <v>32253</v>
      </c>
      <c r="E22" s="243"/>
      <c r="F22" s="247">
        <v>41638</v>
      </c>
      <c r="G22" s="242"/>
      <c r="H22" s="243">
        <v>32399</v>
      </c>
      <c r="I22" s="242"/>
      <c r="J22" s="243">
        <v>41725</v>
      </c>
    </row>
    <row r="23" spans="1:10" s="8" customFormat="1" ht="22" customHeight="1">
      <c r="A23" s="253" t="s">
        <v>200</v>
      </c>
      <c r="B23" s="49"/>
      <c r="C23" s="22"/>
      <c r="D23" s="247"/>
      <c r="E23" s="243"/>
      <c r="F23" s="247"/>
      <c r="G23" s="242"/>
      <c r="H23" s="271"/>
      <c r="I23" s="242"/>
      <c r="J23" s="271"/>
    </row>
    <row r="24" spans="1:10" s="8" customFormat="1" ht="22" customHeight="1">
      <c r="A24" s="253" t="s">
        <v>192</v>
      </c>
      <c r="B24" s="49"/>
      <c r="C24" s="22"/>
      <c r="D24" s="254">
        <v>-7902</v>
      </c>
      <c r="E24" s="243"/>
      <c r="F24" s="254">
        <v>-1814</v>
      </c>
      <c r="G24" s="242"/>
      <c r="H24" s="121">
        <v>0</v>
      </c>
      <c r="I24" s="242"/>
      <c r="J24" s="121">
        <v>0</v>
      </c>
    </row>
    <row r="25" spans="1:10" s="8" customFormat="1" ht="22" customHeight="1">
      <c r="A25" s="3" t="s">
        <v>76</v>
      </c>
      <c r="B25" s="22"/>
      <c r="C25" s="22"/>
      <c r="D25" s="41">
        <f>D21-D22+SUM(D24)</f>
        <v>44242</v>
      </c>
      <c r="E25" s="251"/>
      <c r="F25" s="41">
        <f>F21-F22+SUM(F24)</f>
        <v>187920</v>
      </c>
      <c r="G25" s="252"/>
      <c r="H25" s="41">
        <f>H21-H22+SUM(H24)</f>
        <v>64393</v>
      </c>
      <c r="I25" s="252"/>
      <c r="J25" s="41">
        <f>J21-J22+SUM(J24)</f>
        <v>194299</v>
      </c>
    </row>
    <row r="26" spans="1:10" s="8" customFormat="1" ht="22" customHeight="1">
      <c r="A26" s="21" t="s">
        <v>77</v>
      </c>
      <c r="B26" s="49"/>
      <c r="C26" s="22"/>
      <c r="D26" s="255">
        <v>10505</v>
      </c>
      <c r="E26" s="243"/>
      <c r="F26" s="255">
        <v>39824</v>
      </c>
      <c r="G26" s="242"/>
      <c r="H26" s="255">
        <v>10317</v>
      </c>
      <c r="I26" s="242"/>
      <c r="J26" s="255">
        <v>39539</v>
      </c>
    </row>
    <row r="27" spans="1:10" s="8" customFormat="1" ht="22" customHeight="1" thickBot="1">
      <c r="A27" s="19" t="s">
        <v>78</v>
      </c>
      <c r="B27" s="21"/>
      <c r="C27" s="21"/>
      <c r="D27" s="123">
        <f>D25-D26</f>
        <v>33737</v>
      </c>
      <c r="E27" s="256"/>
      <c r="F27" s="123">
        <f>F25-F26</f>
        <v>148096</v>
      </c>
      <c r="G27" s="256"/>
      <c r="H27" s="123">
        <f>H25-H26</f>
        <v>54076</v>
      </c>
      <c r="I27" s="256">
        <v>0</v>
      </c>
      <c r="J27" s="123">
        <f>J25-J26</f>
        <v>154760</v>
      </c>
    </row>
    <row r="28" spans="1:10" s="8" customFormat="1" ht="15" customHeight="1" thickTop="1">
      <c r="A28" s="19"/>
      <c r="B28" s="21"/>
      <c r="C28" s="21"/>
      <c r="D28" s="257"/>
      <c r="E28" s="257"/>
      <c r="F28" s="257"/>
      <c r="G28" s="257"/>
      <c r="H28" s="257"/>
      <c r="I28" s="257"/>
      <c r="J28" s="257"/>
    </row>
    <row r="29" spans="1:10" s="8" customFormat="1" ht="22" customHeight="1">
      <c r="A29" s="19" t="s">
        <v>201</v>
      </c>
      <c r="B29" s="21"/>
      <c r="C29" s="21"/>
      <c r="D29" s="257"/>
      <c r="E29" s="257"/>
      <c r="F29" s="257"/>
      <c r="G29" s="257"/>
      <c r="H29" s="257"/>
      <c r="I29" s="257"/>
      <c r="J29" s="257"/>
    </row>
    <row r="30" spans="1:10" s="8" customFormat="1" ht="22" customHeight="1">
      <c r="A30" s="86" t="s">
        <v>80</v>
      </c>
      <c r="B30" s="21"/>
      <c r="C30" s="21"/>
      <c r="D30" s="257"/>
      <c r="E30" s="257"/>
      <c r="F30" s="257"/>
      <c r="G30" s="257"/>
      <c r="H30" s="257"/>
      <c r="I30" s="257"/>
      <c r="J30" s="257"/>
    </row>
    <row r="31" spans="1:10" s="8" customFormat="1" ht="22" customHeight="1">
      <c r="A31" s="89" t="s">
        <v>81</v>
      </c>
      <c r="B31" s="21"/>
      <c r="C31" s="21"/>
      <c r="D31" s="257"/>
      <c r="E31" s="257"/>
      <c r="F31" s="257"/>
      <c r="G31" s="257"/>
      <c r="H31" s="257"/>
      <c r="I31" s="257"/>
      <c r="J31" s="257"/>
    </row>
    <row r="32" spans="1:10" s="8" customFormat="1" ht="22" customHeight="1">
      <c r="A32" s="8" t="s">
        <v>189</v>
      </c>
      <c r="B32" s="21"/>
      <c r="C32" s="21"/>
      <c r="D32" s="243"/>
      <c r="E32" s="243"/>
      <c r="F32" s="243"/>
      <c r="G32" s="242"/>
      <c r="H32" s="243"/>
      <c r="I32" s="242"/>
      <c r="J32" s="243"/>
    </row>
    <row r="33" spans="1:10" s="8" customFormat="1" ht="22" customHeight="1">
      <c r="A33" s="90" t="s">
        <v>82</v>
      </c>
      <c r="B33" s="21"/>
      <c r="C33" s="21"/>
      <c r="D33" s="63">
        <v>-1108</v>
      </c>
      <c r="E33" s="243"/>
      <c r="F33" s="63">
        <v>0</v>
      </c>
      <c r="G33" s="242"/>
      <c r="H33" s="63">
        <v>-1108</v>
      </c>
      <c r="I33" s="242"/>
      <c r="J33" s="63">
        <v>0</v>
      </c>
    </row>
    <row r="34" spans="1:10" s="8" customFormat="1" ht="22" customHeight="1">
      <c r="A34" s="8" t="s">
        <v>190</v>
      </c>
      <c r="B34" s="21"/>
      <c r="C34" s="21"/>
      <c r="D34" s="63"/>
      <c r="E34" s="243"/>
      <c r="F34" s="63"/>
      <c r="G34" s="242"/>
      <c r="H34" s="63"/>
      <c r="I34" s="242"/>
      <c r="J34" s="63"/>
    </row>
    <row r="35" spans="1:10" s="8" customFormat="1" ht="22" customHeight="1">
      <c r="A35" s="90" t="s">
        <v>191</v>
      </c>
      <c r="B35" s="21"/>
      <c r="C35" s="21"/>
      <c r="D35" s="122">
        <v>221</v>
      </c>
      <c r="E35" s="243"/>
      <c r="F35" s="122">
        <v>0</v>
      </c>
      <c r="G35" s="242"/>
      <c r="H35" s="122">
        <f>-ROUND(H33*20%,0)-1</f>
        <v>221</v>
      </c>
      <c r="I35" s="242"/>
      <c r="J35" s="122">
        <v>0</v>
      </c>
    </row>
    <row r="36" spans="1:10" s="8" customFormat="1" ht="22" customHeight="1">
      <c r="A36" s="19" t="s">
        <v>202</v>
      </c>
      <c r="B36" s="21"/>
      <c r="C36" s="21"/>
      <c r="D36" s="40">
        <f>D33+D35</f>
        <v>-887</v>
      </c>
      <c r="E36" s="251"/>
      <c r="F36" s="40">
        <f>F33</f>
        <v>0</v>
      </c>
      <c r="G36" s="252"/>
      <c r="H36" s="40">
        <f>H33+H35</f>
        <v>-887</v>
      </c>
      <c r="I36" s="252"/>
      <c r="J36" s="40">
        <f>J33</f>
        <v>0</v>
      </c>
    </row>
    <row r="37" spans="1:10" s="8" customFormat="1" ht="22" customHeight="1" thickBot="1">
      <c r="A37" s="11" t="s">
        <v>206</v>
      </c>
      <c r="B37" s="49"/>
      <c r="C37" s="21"/>
      <c r="D37" s="124">
        <f>D27+D36</f>
        <v>32850</v>
      </c>
      <c r="E37" s="258"/>
      <c r="F37" s="124">
        <f>F27+F33</f>
        <v>148096</v>
      </c>
      <c r="G37" s="258"/>
      <c r="H37" s="124">
        <f>H27+H36</f>
        <v>53189</v>
      </c>
      <c r="I37" s="258"/>
      <c r="J37" s="124">
        <f>J27+J33</f>
        <v>154760</v>
      </c>
    </row>
    <row r="38" spans="1:10" s="8" customFormat="1" ht="15" customHeight="1" thickTop="1">
      <c r="A38" s="11"/>
      <c r="B38" s="49"/>
      <c r="C38" s="21"/>
      <c r="D38" s="258"/>
      <c r="E38" s="258"/>
      <c r="F38" s="258"/>
      <c r="G38" s="258"/>
      <c r="H38" s="258"/>
      <c r="I38" s="258"/>
      <c r="J38" s="258"/>
    </row>
    <row r="39" spans="1:10" s="8" customFormat="1" ht="22" customHeight="1" thickBot="1">
      <c r="A39" s="11" t="s">
        <v>83</v>
      </c>
      <c r="B39" s="21"/>
      <c r="C39" s="21"/>
      <c r="D39" s="59">
        <f>D27/SFP!D63</f>
        <v>7.0271362394187825E-2</v>
      </c>
      <c r="E39" s="259"/>
      <c r="F39" s="59">
        <f>F27/SFP!F63</f>
        <v>0.30847163900553221</v>
      </c>
      <c r="G39" s="259"/>
      <c r="H39" s="59">
        <f>H27/SFP!H63</f>
        <v>0.11263580617209891</v>
      </c>
      <c r="I39" s="259"/>
      <c r="J39" s="59">
        <f>J27/SFP!J63</f>
        <v>0.32235219622742117</v>
      </c>
    </row>
    <row r="40" spans="1:10" s="8" customFormat="1" ht="22" customHeight="1" thickTop="1">
      <c r="A40" s="5"/>
      <c r="B40" s="49"/>
      <c r="C40" s="49"/>
      <c r="D40" s="49"/>
      <c r="E40" s="49"/>
      <c r="F40" s="49"/>
      <c r="G40" s="49"/>
      <c r="H40" s="49"/>
      <c r="I40" s="49"/>
      <c r="J40" s="49"/>
    </row>
    <row r="41" spans="1:10" s="8" customFormat="1" ht="22" customHeight="1">
      <c r="A41" s="5"/>
      <c r="B41" s="49"/>
      <c r="C41" s="49"/>
      <c r="D41" s="49"/>
      <c r="E41" s="49"/>
      <c r="F41" s="49"/>
      <c r="G41" s="49"/>
      <c r="H41" s="49"/>
      <c r="I41" s="49"/>
      <c r="J41" s="49"/>
    </row>
    <row r="42" spans="1:10" s="8" customFormat="1" ht="22" customHeight="1">
      <c r="A42" s="11"/>
      <c r="B42" s="49"/>
      <c r="C42" s="21"/>
      <c r="D42" s="260"/>
      <c r="E42" s="16"/>
      <c r="F42" s="261"/>
      <c r="G42" s="261"/>
      <c r="H42" s="262"/>
      <c r="I42" s="262"/>
      <c r="J42" s="262"/>
    </row>
    <row r="43" spans="1:10" s="8" customFormat="1" ht="22" customHeight="1">
      <c r="A43" s="11"/>
      <c r="B43" s="21"/>
      <c r="C43" s="21"/>
      <c r="D43" s="45"/>
      <c r="E43" s="16"/>
      <c r="F43" s="16"/>
      <c r="G43" s="21"/>
      <c r="H43" s="45"/>
      <c r="I43" s="16"/>
      <c r="J43" s="16"/>
    </row>
    <row r="44" spans="1:10" s="8" customFormat="1" ht="22" customHeight="1">
      <c r="A44" s="12"/>
      <c r="B44" s="21"/>
      <c r="C44" s="21"/>
      <c r="D44" s="36"/>
      <c r="E44" s="36"/>
      <c r="F44" s="36"/>
      <c r="G44" s="3"/>
      <c r="H44" s="36"/>
      <c r="I44" s="36"/>
      <c r="J44" s="36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Height="0" orientation="portrait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A559-A7CF-48C7-AC9F-6C80C972A291}">
  <sheetPr codeName="Sheet4"/>
  <dimension ref="A1:Z132"/>
  <sheetViews>
    <sheetView zoomScale="80" zoomScaleNormal="80" zoomScaleSheetLayoutView="70" workbookViewId="0">
      <selection activeCell="X29" sqref="X29"/>
    </sheetView>
  </sheetViews>
  <sheetFormatPr defaultColWidth="9.09765625" defaultRowHeight="22" customHeight="1"/>
  <cols>
    <col min="1" max="1" width="55.19921875" style="185" customWidth="1"/>
    <col min="2" max="2" width="10.69921875" style="185" customWidth="1"/>
    <col min="3" max="3" width="0.8984375" style="185" customWidth="1"/>
    <col min="4" max="4" width="13.8984375" style="186" customWidth="1"/>
    <col min="5" max="5" width="0.8984375" style="186" customWidth="1"/>
    <col min="6" max="6" width="13.8984375" style="186" customWidth="1"/>
    <col min="7" max="7" width="0.8984375" style="186" customWidth="1"/>
    <col min="8" max="8" width="13.69921875" style="186" customWidth="1"/>
    <col min="9" max="9" width="0.8984375" style="186" customWidth="1"/>
    <col min="10" max="10" width="13.8984375" style="186" customWidth="1"/>
    <col min="11" max="11" width="0.8984375" style="186" customWidth="1"/>
    <col min="12" max="12" width="13.3984375" style="186" customWidth="1"/>
    <col min="13" max="13" width="0.8984375" style="186" customWidth="1"/>
    <col min="14" max="14" width="13.3984375" style="186" customWidth="1"/>
    <col min="15" max="15" width="0.8984375" style="186" customWidth="1"/>
    <col min="16" max="16" width="15.8984375" style="186" customWidth="1"/>
    <col min="17" max="17" width="0.8984375" style="186" customWidth="1"/>
    <col min="18" max="18" width="16.796875" style="186" customWidth="1"/>
    <col min="19" max="19" width="0.8984375" style="186" customWidth="1"/>
    <col min="20" max="20" width="0.69921875" style="186" hidden="1" customWidth="1"/>
    <col min="21" max="21" width="13.296875" style="186" customWidth="1"/>
    <col min="22" max="22" width="0.8984375" style="186" customWidth="1"/>
    <col min="23" max="23" width="14" style="186" customWidth="1"/>
    <col min="24" max="24" width="11.09765625" style="185" bestFit="1" customWidth="1"/>
    <col min="25" max="25" width="14" style="185" customWidth="1"/>
    <col min="26" max="16384" width="9.09765625" style="185"/>
  </cols>
  <sheetData>
    <row r="1" spans="1:23" s="8" customFormat="1" ht="22" customHeight="1">
      <c r="A1" s="10" t="s">
        <v>0</v>
      </c>
      <c r="B1" s="10"/>
      <c r="C1" s="3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s="8" customFormat="1" ht="22" customHeight="1">
      <c r="A2" s="151" t="s">
        <v>85</v>
      </c>
      <c r="B2" s="151"/>
      <c r="C2" s="3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 s="8" customFormat="1" ht="22" customHeight="1">
      <c r="A3" s="151"/>
      <c r="B3" s="151"/>
      <c r="C3" s="3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s="21" customFormat="1" ht="22" customHeight="1">
      <c r="A4" s="169"/>
      <c r="B4" s="169"/>
      <c r="C4" s="170"/>
      <c r="D4" s="287" t="s">
        <v>2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</row>
    <row r="5" spans="1:23" s="21" customFormat="1" ht="22" customHeight="1">
      <c r="A5" s="169"/>
      <c r="B5" s="169"/>
      <c r="C5" s="170"/>
      <c r="D5" s="8"/>
      <c r="E5" s="8"/>
      <c r="F5" s="8"/>
      <c r="G5" s="8"/>
      <c r="H5" s="8"/>
      <c r="I5" s="8"/>
      <c r="J5" s="293" t="s">
        <v>52</v>
      </c>
      <c r="K5" s="293"/>
      <c r="L5" s="293"/>
      <c r="M5" s="8"/>
      <c r="N5" s="293" t="s">
        <v>56</v>
      </c>
      <c r="O5" s="293"/>
      <c r="P5" s="293"/>
      <c r="Q5" s="293"/>
      <c r="R5" s="293"/>
      <c r="S5" s="293"/>
      <c r="T5" s="293"/>
      <c r="U5" s="293"/>
      <c r="V5" s="8"/>
      <c r="W5" s="8"/>
    </row>
    <row r="6" spans="1:23" s="21" customFormat="1" ht="22" customHeight="1">
      <c r="A6" s="169"/>
      <c r="B6" s="169"/>
      <c r="C6" s="170"/>
      <c r="D6" s="8"/>
      <c r="E6" s="8"/>
      <c r="F6" s="8"/>
      <c r="G6" s="8"/>
      <c r="H6" s="8"/>
      <c r="I6" s="8"/>
      <c r="J6" s="168"/>
      <c r="K6" s="168"/>
      <c r="L6" s="168"/>
      <c r="M6" s="8"/>
      <c r="N6" s="168"/>
      <c r="O6" s="168"/>
      <c r="P6" s="168"/>
      <c r="Q6" s="168"/>
      <c r="R6" s="22" t="s">
        <v>86</v>
      </c>
      <c r="S6" s="168"/>
      <c r="T6" s="168"/>
      <c r="U6" s="168"/>
      <c r="V6" s="8"/>
      <c r="W6" s="8"/>
    </row>
    <row r="7" spans="1:23" s="21" customFormat="1" ht="22" customHeight="1">
      <c r="A7" s="169"/>
      <c r="B7" s="169"/>
      <c r="C7" s="170"/>
      <c r="D7" s="8"/>
      <c r="E7" s="8"/>
      <c r="F7" s="8"/>
      <c r="G7" s="8"/>
      <c r="H7" s="168" t="s">
        <v>87</v>
      </c>
      <c r="I7" s="8"/>
      <c r="J7" s="168"/>
      <c r="K7" s="168"/>
      <c r="L7" s="168"/>
      <c r="M7" s="8"/>
      <c r="N7" s="168"/>
      <c r="O7" s="168"/>
      <c r="P7" s="22" t="s">
        <v>87</v>
      </c>
      <c r="Q7" s="168"/>
      <c r="R7" s="149" t="s">
        <v>88</v>
      </c>
      <c r="S7" s="168"/>
      <c r="T7" s="168"/>
      <c r="U7" s="168"/>
      <c r="V7" s="8"/>
      <c r="W7" s="8"/>
    </row>
    <row r="8" spans="1:23" s="21" customFormat="1" ht="22" customHeight="1">
      <c r="A8" s="169"/>
      <c r="B8" s="169"/>
      <c r="C8" s="170"/>
      <c r="D8" s="22"/>
      <c r="E8" s="168"/>
      <c r="F8" s="22"/>
      <c r="G8" s="22"/>
      <c r="H8" s="22" t="s">
        <v>89</v>
      </c>
      <c r="I8" s="168"/>
      <c r="J8" s="22"/>
      <c r="K8" s="22"/>
      <c r="L8" s="22"/>
      <c r="M8" s="22"/>
      <c r="N8" s="22"/>
      <c r="O8" s="168"/>
      <c r="P8" s="22" t="s">
        <v>89</v>
      </c>
      <c r="Q8" s="146"/>
      <c r="R8" s="149" t="s">
        <v>90</v>
      </c>
      <c r="S8" s="146"/>
      <c r="T8" s="146"/>
      <c r="U8" s="22" t="s">
        <v>91</v>
      </c>
      <c r="V8" s="168"/>
      <c r="W8" s="22"/>
    </row>
    <row r="9" spans="1:23" s="21" customFormat="1" ht="22" customHeight="1">
      <c r="A9" s="169"/>
      <c r="B9" s="169"/>
      <c r="C9" s="170"/>
      <c r="D9" s="22" t="s">
        <v>92</v>
      </c>
      <c r="E9" s="168"/>
      <c r="F9" s="22" t="s">
        <v>93</v>
      </c>
      <c r="G9" s="22"/>
      <c r="H9" s="22" t="s">
        <v>94</v>
      </c>
      <c r="I9" s="168"/>
      <c r="J9" s="22" t="s">
        <v>95</v>
      </c>
      <c r="M9" s="22"/>
      <c r="N9" s="22" t="s">
        <v>87</v>
      </c>
      <c r="O9" s="168"/>
      <c r="P9" s="22" t="s">
        <v>96</v>
      </c>
      <c r="Q9" s="146"/>
      <c r="R9" s="22" t="s">
        <v>97</v>
      </c>
      <c r="S9" s="146"/>
      <c r="T9" s="146"/>
      <c r="U9" s="22" t="s">
        <v>98</v>
      </c>
      <c r="V9" s="168"/>
      <c r="W9" s="22"/>
    </row>
    <row r="10" spans="1:23" s="21" customFormat="1" ht="22" customHeight="1">
      <c r="A10" s="169"/>
      <c r="B10" s="169"/>
      <c r="C10" s="170"/>
      <c r="D10" s="22" t="s">
        <v>99</v>
      </c>
      <c r="E10" s="168"/>
      <c r="F10" s="22" t="s">
        <v>100</v>
      </c>
      <c r="G10" s="22"/>
      <c r="H10" s="22" t="s">
        <v>101</v>
      </c>
      <c r="I10" s="168"/>
      <c r="J10" s="22" t="s">
        <v>102</v>
      </c>
      <c r="K10" s="22"/>
      <c r="L10" s="22" t="s">
        <v>103</v>
      </c>
      <c r="M10" s="22"/>
      <c r="N10" s="22" t="s">
        <v>89</v>
      </c>
      <c r="O10" s="168"/>
      <c r="P10" s="22" t="s">
        <v>104</v>
      </c>
      <c r="Q10" s="146"/>
      <c r="R10" s="149" t="s">
        <v>105</v>
      </c>
      <c r="S10" s="146"/>
      <c r="T10" s="146"/>
      <c r="U10" s="22" t="s">
        <v>106</v>
      </c>
      <c r="V10" s="168"/>
      <c r="W10" s="22" t="s">
        <v>107</v>
      </c>
    </row>
    <row r="11" spans="1:23" s="21" customFormat="1" ht="22" customHeight="1">
      <c r="A11" s="171"/>
      <c r="B11" s="49" t="s">
        <v>6</v>
      </c>
      <c r="C11" s="146"/>
      <c r="D11" s="22" t="s">
        <v>108</v>
      </c>
      <c r="E11" s="146"/>
      <c r="F11" s="22" t="s">
        <v>109</v>
      </c>
      <c r="G11" s="22"/>
      <c r="H11" s="22" t="s">
        <v>110</v>
      </c>
      <c r="I11" s="146"/>
      <c r="J11" s="22" t="s">
        <v>111</v>
      </c>
      <c r="K11" s="146"/>
      <c r="L11" s="146" t="s">
        <v>112</v>
      </c>
      <c r="M11" s="146"/>
      <c r="N11" s="22" t="s">
        <v>113</v>
      </c>
      <c r="O11" s="146"/>
      <c r="P11" s="22" t="s">
        <v>114</v>
      </c>
      <c r="Q11" s="146"/>
      <c r="R11" s="22" t="s">
        <v>115</v>
      </c>
      <c r="S11" s="146"/>
      <c r="T11" s="146"/>
      <c r="U11" s="22" t="s">
        <v>116</v>
      </c>
      <c r="V11" s="146"/>
      <c r="W11" s="22" t="s">
        <v>117</v>
      </c>
    </row>
    <row r="12" spans="1:23" s="21" customFormat="1" ht="22" customHeight="1">
      <c r="A12" s="171"/>
      <c r="B12" s="171"/>
      <c r="C12" s="146"/>
      <c r="D12" s="288" t="s">
        <v>8</v>
      </c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</row>
    <row r="13" spans="1:23" s="21" customFormat="1" ht="22" customHeight="1">
      <c r="A13" s="167" t="s">
        <v>188</v>
      </c>
      <c r="B13" s="23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148"/>
      <c r="W13" s="148"/>
    </row>
    <row r="14" spans="1:23" s="21" customFormat="1" ht="22" customHeight="1">
      <c r="A14" s="172" t="s">
        <v>186</v>
      </c>
      <c r="B14" s="172"/>
      <c r="C14" s="172"/>
      <c r="D14" s="92">
        <v>480096</v>
      </c>
      <c r="E14" s="92"/>
      <c r="F14" s="67">
        <v>297745</v>
      </c>
      <c r="G14" s="92"/>
      <c r="H14" s="269">
        <v>7066</v>
      </c>
      <c r="I14" s="172"/>
      <c r="J14" s="92">
        <v>55000</v>
      </c>
      <c r="K14" s="92"/>
      <c r="L14" s="92">
        <v>2143496</v>
      </c>
      <c r="M14" s="92"/>
      <c r="N14" s="92">
        <v>321102</v>
      </c>
      <c r="O14" s="92"/>
      <c r="P14" s="92">
        <v>12039</v>
      </c>
      <c r="Q14" s="92"/>
      <c r="R14" s="92">
        <v>-4419</v>
      </c>
      <c r="S14" s="92"/>
      <c r="T14" s="92"/>
      <c r="U14" s="92">
        <f>SUM(N14:R14)</f>
        <v>328722</v>
      </c>
      <c r="V14" s="68"/>
      <c r="W14" s="68">
        <f>SUM(U14,D14:L14)</f>
        <v>3312125</v>
      </c>
    </row>
    <row r="15" spans="1:23" s="21" customFormat="1" ht="7" customHeight="1">
      <c r="A15" s="172"/>
      <c r="B15" s="172"/>
      <c r="C15" s="172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1:23" s="21" customFormat="1" ht="22" customHeight="1">
      <c r="A16" s="172" t="s">
        <v>123</v>
      </c>
      <c r="B16" s="172"/>
      <c r="C16" s="172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1:26" s="21" customFormat="1" ht="22" customHeight="1">
      <c r="A17" s="35" t="s">
        <v>124</v>
      </c>
      <c r="B17" s="172"/>
      <c r="C17" s="172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1:26" s="21" customFormat="1" ht="22" customHeight="1">
      <c r="A18" s="174" t="s">
        <v>125</v>
      </c>
      <c r="B18" s="147">
        <v>8</v>
      </c>
      <c r="C18" s="172"/>
      <c r="D18" s="72">
        <v>0</v>
      </c>
      <c r="E18" s="69"/>
      <c r="F18" s="72">
        <v>0</v>
      </c>
      <c r="G18" s="69"/>
      <c r="H18" s="72">
        <v>0</v>
      </c>
      <c r="I18" s="69"/>
      <c r="J18" s="72">
        <v>0</v>
      </c>
      <c r="K18" s="68"/>
      <c r="L18" s="83">
        <v>-47999</v>
      </c>
      <c r="M18" s="68"/>
      <c r="N18" s="72">
        <v>0</v>
      </c>
      <c r="O18" s="157"/>
      <c r="P18" s="72">
        <v>0</v>
      </c>
      <c r="Q18" s="157"/>
      <c r="R18" s="72">
        <v>0</v>
      </c>
      <c r="S18" s="157"/>
      <c r="T18" s="157"/>
      <c r="U18" s="72">
        <v>0</v>
      </c>
      <c r="V18" s="68"/>
      <c r="W18" s="70">
        <f>SUM(U18,D18:L18)</f>
        <v>-47999</v>
      </c>
    </row>
    <row r="19" spans="1:26" s="21" customFormat="1" ht="22" customHeight="1">
      <c r="A19" s="152" t="s">
        <v>126</v>
      </c>
      <c r="B19" s="172"/>
      <c r="C19" s="172"/>
      <c r="D19" s="178">
        <f>SUM(D17:D18)</f>
        <v>0</v>
      </c>
      <c r="E19" s="179"/>
      <c r="F19" s="178">
        <f>SUM(F17:F18)</f>
        <v>0</v>
      </c>
      <c r="G19" s="179"/>
      <c r="H19" s="76">
        <f>SUM(H17:H18)</f>
        <v>0</v>
      </c>
      <c r="I19" s="179"/>
      <c r="J19" s="178">
        <f>SUM(J17:J18)</f>
        <v>0</v>
      </c>
      <c r="K19" s="68"/>
      <c r="L19" s="178">
        <f>SUM(L17:L18)</f>
        <v>-47999</v>
      </c>
      <c r="M19" s="68"/>
      <c r="N19" s="178">
        <f>SUM(N17:N18)</f>
        <v>0</v>
      </c>
      <c r="O19" s="179"/>
      <c r="P19" s="178">
        <f>SUM(P17:P18)</f>
        <v>0</v>
      </c>
      <c r="Q19" s="179"/>
      <c r="R19" s="178">
        <f>SUM(R17:R18)</f>
        <v>0</v>
      </c>
      <c r="S19" s="179"/>
      <c r="T19" s="179"/>
      <c r="U19" s="178">
        <f>SUM(U17:U18)</f>
        <v>0</v>
      </c>
      <c r="V19" s="68"/>
      <c r="W19" s="178">
        <f>SUM(W17:W18)</f>
        <v>-47999</v>
      </c>
    </row>
    <row r="20" spans="1:26" s="21" customFormat="1" ht="7" customHeight="1">
      <c r="A20" s="172"/>
      <c r="B20" s="172"/>
      <c r="C20" s="172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1:26" s="21" customFormat="1" ht="22" customHeight="1">
      <c r="A21" s="172" t="s">
        <v>119</v>
      </c>
      <c r="B21" s="172"/>
      <c r="C21" s="174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69"/>
      <c r="O21" s="69"/>
      <c r="P21" s="69"/>
      <c r="Q21" s="69"/>
      <c r="R21" s="69"/>
      <c r="S21" s="69"/>
      <c r="T21" s="69"/>
      <c r="U21" s="69"/>
      <c r="V21" s="69"/>
      <c r="W21" s="68"/>
    </row>
    <row r="22" spans="1:26" s="21" customFormat="1" ht="22" customHeight="1">
      <c r="A22" s="174" t="s">
        <v>120</v>
      </c>
      <c r="B22" s="174"/>
      <c r="C22" s="174"/>
      <c r="D22" s="72">
        <v>0</v>
      </c>
      <c r="E22" s="69"/>
      <c r="F22" s="72">
        <v>0</v>
      </c>
      <c r="G22" s="69"/>
      <c r="H22" s="72">
        <v>0</v>
      </c>
      <c r="I22" s="69"/>
      <c r="J22" s="72">
        <v>0</v>
      </c>
      <c r="K22" s="176"/>
      <c r="L22" s="72">
        <f>'PL 9 M'!D27</f>
        <v>33737</v>
      </c>
      <c r="M22" s="176"/>
      <c r="N22" s="72">
        <v>0</v>
      </c>
      <c r="O22" s="157"/>
      <c r="P22" s="72">
        <v>0</v>
      </c>
      <c r="Q22" s="157"/>
      <c r="R22" s="72">
        <v>0</v>
      </c>
      <c r="S22" s="157"/>
      <c r="T22" s="157"/>
      <c r="U22" s="72">
        <v>0</v>
      </c>
      <c r="V22" s="176"/>
      <c r="W22" s="70">
        <f>SUM(U22,D22:L22)</f>
        <v>33737</v>
      </c>
    </row>
    <row r="23" spans="1:26" s="21" customFormat="1" ht="22" customHeight="1">
      <c r="A23" s="174" t="s">
        <v>203</v>
      </c>
      <c r="B23" s="149"/>
      <c r="C23" s="174"/>
      <c r="D23" s="72">
        <v>0</v>
      </c>
      <c r="E23" s="69"/>
      <c r="F23" s="72">
        <v>0</v>
      </c>
      <c r="G23" s="69"/>
      <c r="H23" s="72">
        <v>0</v>
      </c>
      <c r="I23" s="69"/>
      <c r="J23" s="72">
        <v>0</v>
      </c>
      <c r="K23" s="87"/>
      <c r="L23" s="72">
        <f>'PL 9 M'!D36</f>
        <v>-887</v>
      </c>
      <c r="M23" s="87"/>
      <c r="N23" s="72">
        <v>0</v>
      </c>
      <c r="O23" s="87"/>
      <c r="P23" s="72">
        <v>0</v>
      </c>
      <c r="Q23" s="87"/>
      <c r="R23" s="72">
        <v>0</v>
      </c>
      <c r="S23" s="87"/>
      <c r="T23" s="87"/>
      <c r="U23" s="72">
        <v>0</v>
      </c>
      <c r="V23" s="176"/>
      <c r="W23" s="72">
        <f>SUM(U23,D23:L23)</f>
        <v>-887</v>
      </c>
    </row>
    <row r="24" spans="1:26" s="21" customFormat="1" ht="22" customHeight="1">
      <c r="A24" s="172" t="s">
        <v>122</v>
      </c>
      <c r="B24" s="172"/>
      <c r="C24" s="172"/>
      <c r="D24" s="178">
        <f>SUM(D22:D23)</f>
        <v>0</v>
      </c>
      <c r="E24" s="179"/>
      <c r="F24" s="178">
        <f>SUM(F22:F23)</f>
        <v>0</v>
      </c>
      <c r="G24" s="179"/>
      <c r="H24" s="75">
        <f>SUM(H22:H23)</f>
        <v>0</v>
      </c>
      <c r="I24" s="179"/>
      <c r="J24" s="178">
        <f>SUM(J22:J23)</f>
        <v>0</v>
      </c>
      <c r="K24" s="179"/>
      <c r="L24" s="76">
        <f>SUM(L22:L23)</f>
        <v>32850</v>
      </c>
      <c r="M24" s="179"/>
      <c r="N24" s="178">
        <f>SUM(N22:N23)</f>
        <v>0</v>
      </c>
      <c r="O24" s="179"/>
      <c r="P24" s="178">
        <f>SUM(P22:P23)</f>
        <v>0</v>
      </c>
      <c r="Q24" s="179"/>
      <c r="R24" s="178">
        <f>SUM(R22:R23)</f>
        <v>0</v>
      </c>
      <c r="S24" s="179"/>
      <c r="T24" s="179"/>
      <c r="U24" s="178">
        <f>SUM(U22:U23)</f>
        <v>0</v>
      </c>
      <c r="V24" s="179"/>
      <c r="W24" s="180">
        <f>SUM(W22:W23)</f>
        <v>32850</v>
      </c>
    </row>
    <row r="25" spans="1:26" s="21" customFormat="1" ht="7.5" customHeight="1">
      <c r="A25" s="172"/>
      <c r="B25" s="172"/>
      <c r="C25" s="172"/>
      <c r="D25" s="75"/>
      <c r="E25" s="181"/>
      <c r="F25" s="75"/>
      <c r="G25" s="182"/>
      <c r="H25" s="75"/>
      <c r="I25" s="181"/>
      <c r="J25" s="75"/>
      <c r="K25" s="181"/>
      <c r="L25" s="183"/>
      <c r="M25" s="181"/>
      <c r="N25" s="75"/>
      <c r="O25" s="181"/>
      <c r="P25" s="75"/>
      <c r="Q25" s="181"/>
      <c r="R25" s="75"/>
      <c r="S25" s="181"/>
      <c r="T25" s="181"/>
      <c r="U25" s="75"/>
      <c r="V25" s="181"/>
      <c r="W25" s="183"/>
    </row>
    <row r="26" spans="1:26" s="21" customFormat="1" ht="22" customHeight="1" thickBot="1">
      <c r="A26" s="172" t="s">
        <v>187</v>
      </c>
      <c r="B26" s="172"/>
      <c r="C26" s="172"/>
      <c r="D26" s="184">
        <f>SUM(D14,D24)</f>
        <v>480096</v>
      </c>
      <c r="E26" s="181"/>
      <c r="F26" s="184">
        <f>SUM(F14,F24)</f>
        <v>297745</v>
      </c>
      <c r="G26" s="181"/>
      <c r="H26" s="184">
        <f>SUM(H14,H24)</f>
        <v>7066</v>
      </c>
      <c r="I26" s="181"/>
      <c r="J26" s="184">
        <f>SUM(J14,J24)</f>
        <v>55000</v>
      </c>
      <c r="K26" s="181"/>
      <c r="L26" s="184">
        <f>SUM(L14,L24,L19)</f>
        <v>2128347</v>
      </c>
      <c r="M26" s="181"/>
      <c r="N26" s="184">
        <f>SUM(N14,N24)</f>
        <v>321102</v>
      </c>
      <c r="O26" s="181"/>
      <c r="P26" s="184">
        <f>SUM(P14,P24)</f>
        <v>12039</v>
      </c>
      <c r="Q26" s="181"/>
      <c r="R26" s="184">
        <f>SUM(R14,R24)</f>
        <v>-4419</v>
      </c>
      <c r="S26" s="181"/>
      <c r="T26" s="181"/>
      <c r="U26" s="184">
        <f>SUM(U14,U24)</f>
        <v>328722</v>
      </c>
      <c r="V26" s="181"/>
      <c r="W26" s="184">
        <f>SUM(W14,W24,W19)</f>
        <v>3296976</v>
      </c>
      <c r="X26" s="14">
        <f>W26-SFP!D71</f>
        <v>0</v>
      </c>
      <c r="Y26" s="14"/>
      <c r="Z26" s="14"/>
    </row>
    <row r="27" spans="1:26" s="21" customFormat="1" ht="12" customHeight="1" thickTop="1">
      <c r="A27" s="171"/>
      <c r="B27" s="171"/>
      <c r="C27" s="146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1:26" s="21" customFormat="1" ht="22" customHeight="1">
      <c r="A28" s="167" t="s">
        <v>175</v>
      </c>
      <c r="B28" s="2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148"/>
      <c r="W28" s="148"/>
    </row>
    <row r="29" spans="1:26" s="172" customFormat="1" ht="22" customHeight="1">
      <c r="A29" s="172" t="s">
        <v>118</v>
      </c>
      <c r="D29" s="92">
        <v>480096</v>
      </c>
      <c r="E29" s="92"/>
      <c r="F29" s="67">
        <v>297745</v>
      </c>
      <c r="G29" s="92"/>
      <c r="H29" s="230">
        <v>7066</v>
      </c>
      <c r="J29" s="92">
        <v>55000</v>
      </c>
      <c r="K29" s="92"/>
      <c r="L29" s="92">
        <v>2163493</v>
      </c>
      <c r="M29" s="92"/>
      <c r="N29" s="92">
        <v>321102</v>
      </c>
      <c r="O29" s="92"/>
      <c r="P29" s="92">
        <v>12039</v>
      </c>
      <c r="Q29" s="92"/>
      <c r="R29" s="92">
        <v>-4419</v>
      </c>
      <c r="S29" s="92"/>
      <c r="T29" s="92"/>
      <c r="U29" s="92">
        <f>SUM(N29:R29)</f>
        <v>328722</v>
      </c>
      <c r="V29" s="68"/>
      <c r="W29" s="68">
        <f>SUM(U29,D29:L29)</f>
        <v>3332122</v>
      </c>
      <c r="X29" s="173"/>
      <c r="Y29" s="47"/>
    </row>
    <row r="30" spans="1:26" s="172" customFormat="1" ht="7" customHeight="1"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173"/>
      <c r="Y30" s="47"/>
    </row>
    <row r="31" spans="1:26" s="172" customFormat="1" ht="22" customHeight="1">
      <c r="A31" s="172" t="s">
        <v>123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173"/>
      <c r="Y31" s="47"/>
    </row>
    <row r="32" spans="1:26" s="172" customFormat="1" ht="22" customHeight="1">
      <c r="A32" s="35" t="s">
        <v>124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173"/>
      <c r="Y32" s="47"/>
    </row>
    <row r="33" spans="1:25" s="172" customFormat="1" ht="22" customHeight="1">
      <c r="A33" s="174" t="s">
        <v>125</v>
      </c>
      <c r="B33" s="147">
        <v>8</v>
      </c>
      <c r="D33" s="72">
        <v>0</v>
      </c>
      <c r="E33" s="69"/>
      <c r="F33" s="72">
        <v>0</v>
      </c>
      <c r="G33" s="69"/>
      <c r="H33" s="72">
        <v>0</v>
      </c>
      <c r="I33" s="69"/>
      <c r="J33" s="72">
        <v>0</v>
      </c>
      <c r="K33" s="68"/>
      <c r="L33" s="265">
        <v>-91199</v>
      </c>
      <c r="M33" s="68"/>
      <c r="N33" s="72">
        <v>0</v>
      </c>
      <c r="O33" s="157"/>
      <c r="P33" s="72">
        <v>0</v>
      </c>
      <c r="Q33" s="157"/>
      <c r="R33" s="72">
        <v>0</v>
      </c>
      <c r="S33" s="157"/>
      <c r="T33" s="157"/>
      <c r="U33" s="72">
        <v>0</v>
      </c>
      <c r="V33" s="68"/>
      <c r="W33" s="70">
        <f>SUM(U33,D33:L33)</f>
        <v>-91199</v>
      </c>
      <c r="X33" s="173"/>
      <c r="Y33" s="47"/>
    </row>
    <row r="34" spans="1:25" s="172" customFormat="1" ht="22" customHeight="1">
      <c r="A34" s="152" t="s">
        <v>126</v>
      </c>
      <c r="D34" s="178">
        <f>SUM(D32:D33)</f>
        <v>0</v>
      </c>
      <c r="E34" s="179"/>
      <c r="F34" s="178">
        <f>SUM(F32:F33)</f>
        <v>0</v>
      </c>
      <c r="G34" s="179"/>
      <c r="H34" s="76">
        <f>SUM(H32:H33)</f>
        <v>0</v>
      </c>
      <c r="I34" s="179"/>
      <c r="J34" s="178">
        <f>SUM(J32:J33)</f>
        <v>0</v>
      </c>
      <c r="K34" s="68"/>
      <c r="L34" s="178">
        <f>SUM(L32:L33)</f>
        <v>-91199</v>
      </c>
      <c r="M34" s="68"/>
      <c r="N34" s="178">
        <f>SUM(N32:N33)</f>
        <v>0</v>
      </c>
      <c r="O34" s="179"/>
      <c r="P34" s="178">
        <f>SUM(P32:P33)</f>
        <v>0</v>
      </c>
      <c r="Q34" s="179"/>
      <c r="R34" s="178">
        <f>SUM(R32:R33)</f>
        <v>0</v>
      </c>
      <c r="S34" s="179"/>
      <c r="T34" s="179"/>
      <c r="U34" s="178">
        <f>SUM(U32:U33)</f>
        <v>0</v>
      </c>
      <c r="V34" s="68"/>
      <c r="W34" s="178">
        <f>SUM(W32:W33)</f>
        <v>-91199</v>
      </c>
      <c r="X34" s="173"/>
      <c r="Y34" s="47"/>
    </row>
    <row r="35" spans="1:25" s="172" customFormat="1" ht="7" customHeight="1"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173"/>
      <c r="Y35" s="47"/>
    </row>
    <row r="36" spans="1:25" s="174" customFormat="1" ht="22" customHeight="1">
      <c r="A36" s="172" t="s">
        <v>119</v>
      </c>
      <c r="B36" s="172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69"/>
      <c r="O36" s="69"/>
      <c r="P36" s="69"/>
      <c r="Q36" s="69"/>
      <c r="R36" s="69"/>
      <c r="S36" s="69"/>
      <c r="T36" s="69"/>
      <c r="U36" s="69"/>
      <c r="V36" s="69"/>
      <c r="W36" s="68"/>
      <c r="X36" s="175"/>
      <c r="Y36" s="71"/>
    </row>
    <row r="37" spans="1:25" s="174" customFormat="1" ht="22" customHeight="1">
      <c r="A37" s="174" t="s">
        <v>120</v>
      </c>
      <c r="D37" s="72">
        <v>0</v>
      </c>
      <c r="E37" s="69"/>
      <c r="F37" s="72">
        <v>0</v>
      </c>
      <c r="G37" s="69"/>
      <c r="H37" s="72">
        <v>0</v>
      </c>
      <c r="I37" s="69"/>
      <c r="J37" s="72">
        <v>0</v>
      </c>
      <c r="K37" s="176"/>
      <c r="L37" s="72">
        <f>'PL 9 M'!F27</f>
        <v>148096</v>
      </c>
      <c r="M37" s="176"/>
      <c r="N37" s="72">
        <v>0</v>
      </c>
      <c r="O37" s="157"/>
      <c r="P37" s="72">
        <v>0</v>
      </c>
      <c r="Q37" s="157"/>
      <c r="R37" s="72">
        <v>0</v>
      </c>
      <c r="S37" s="157"/>
      <c r="T37" s="157"/>
      <c r="U37" s="72">
        <f>SUM(N37:R37)</f>
        <v>0</v>
      </c>
      <c r="V37" s="176"/>
      <c r="W37" s="70">
        <f>SUM(U37,D37:L37)</f>
        <v>148096</v>
      </c>
      <c r="X37" s="175"/>
      <c r="Y37" s="71"/>
    </row>
    <row r="38" spans="1:25" s="174" customFormat="1" ht="22" customHeight="1">
      <c r="A38" s="174" t="s">
        <v>121</v>
      </c>
      <c r="D38" s="72">
        <v>0</v>
      </c>
      <c r="E38" s="69"/>
      <c r="F38" s="72">
        <v>0</v>
      </c>
      <c r="G38" s="69"/>
      <c r="H38" s="72">
        <v>0</v>
      </c>
      <c r="I38" s="69"/>
      <c r="J38" s="72">
        <v>0</v>
      </c>
      <c r="K38" s="87"/>
      <c r="L38" s="72">
        <v>0</v>
      </c>
      <c r="M38" s="87"/>
      <c r="N38" s="72">
        <v>0</v>
      </c>
      <c r="O38" s="87"/>
      <c r="P38" s="72">
        <v>0</v>
      </c>
      <c r="Q38" s="87"/>
      <c r="R38" s="72">
        <v>0</v>
      </c>
      <c r="S38" s="87"/>
      <c r="T38" s="87"/>
      <c r="U38" s="72">
        <f>SUM(N38:R38)</f>
        <v>0</v>
      </c>
      <c r="V38" s="176"/>
      <c r="W38" s="72">
        <f>SUM(U38,D38:L38)</f>
        <v>0</v>
      </c>
      <c r="X38" s="177"/>
      <c r="Y38" s="74"/>
    </row>
    <row r="39" spans="1:25" s="172" customFormat="1" ht="22" customHeight="1">
      <c r="A39" s="172" t="s">
        <v>122</v>
      </c>
      <c r="D39" s="178">
        <f>SUM(D37:D38)</f>
        <v>0</v>
      </c>
      <c r="E39" s="179"/>
      <c r="F39" s="178">
        <f>SUM(F37:F38)</f>
        <v>0</v>
      </c>
      <c r="G39" s="179"/>
      <c r="H39" s="75">
        <f>SUM(H37:H38)</f>
        <v>0</v>
      </c>
      <c r="I39" s="179"/>
      <c r="J39" s="178">
        <f>SUM(J37:J38)</f>
        <v>0</v>
      </c>
      <c r="K39" s="179"/>
      <c r="L39" s="76">
        <f>SUM(L37:L38)</f>
        <v>148096</v>
      </c>
      <c r="M39" s="179"/>
      <c r="N39" s="178">
        <f>SUM(N37:N38)</f>
        <v>0</v>
      </c>
      <c r="O39" s="179"/>
      <c r="P39" s="178">
        <f>SUM(P37:P38)</f>
        <v>0</v>
      </c>
      <c r="Q39" s="179"/>
      <c r="R39" s="178">
        <f>SUM(R37:R38)</f>
        <v>0</v>
      </c>
      <c r="S39" s="179"/>
      <c r="T39" s="179"/>
      <c r="U39" s="178">
        <f>SUM(U37:U38)</f>
        <v>0</v>
      </c>
      <c r="V39" s="179"/>
      <c r="W39" s="180">
        <f>SUM(W37:W38)</f>
        <v>148096</v>
      </c>
      <c r="Y39" s="48"/>
    </row>
    <row r="40" spans="1:25" s="172" customFormat="1" ht="7" customHeight="1">
      <c r="D40" s="75"/>
      <c r="E40" s="181"/>
      <c r="F40" s="75"/>
      <c r="G40" s="182"/>
      <c r="H40" s="75"/>
      <c r="I40" s="181"/>
      <c r="J40" s="75"/>
      <c r="K40" s="181"/>
      <c r="L40" s="183"/>
      <c r="M40" s="181"/>
      <c r="N40" s="75"/>
      <c r="O40" s="181"/>
      <c r="P40" s="75"/>
      <c r="Q40" s="181"/>
      <c r="R40" s="75"/>
      <c r="S40" s="181"/>
      <c r="T40" s="181"/>
      <c r="U40" s="75"/>
      <c r="V40" s="181"/>
      <c r="W40" s="183"/>
      <c r="Y40" s="48"/>
    </row>
    <row r="41" spans="1:25" s="172" customFormat="1" ht="22" customHeight="1" thickBot="1">
      <c r="A41" s="172" t="s">
        <v>176</v>
      </c>
      <c r="D41" s="184">
        <f>SUM(D29,D39)</f>
        <v>480096</v>
      </c>
      <c r="E41" s="181"/>
      <c r="F41" s="184">
        <f>SUM(F29,F39)</f>
        <v>297745</v>
      </c>
      <c r="G41" s="181"/>
      <c r="H41" s="184">
        <f>SUM(H29,H39)</f>
        <v>7066</v>
      </c>
      <c r="I41" s="181"/>
      <c r="J41" s="184">
        <f>SUM(J29,J39)</f>
        <v>55000</v>
      </c>
      <c r="K41" s="181"/>
      <c r="L41" s="184">
        <f>SUM(L29,L39,L34)</f>
        <v>2220390</v>
      </c>
      <c r="M41" s="181"/>
      <c r="N41" s="184">
        <f>SUM(N29,N39)</f>
        <v>321102</v>
      </c>
      <c r="O41" s="181"/>
      <c r="P41" s="184">
        <f>SUM(P29,P39)</f>
        <v>12039</v>
      </c>
      <c r="Q41" s="181"/>
      <c r="R41" s="184">
        <f>SUM(R29,R39)</f>
        <v>-4419</v>
      </c>
      <c r="S41" s="181"/>
      <c r="T41" s="181"/>
      <c r="U41" s="184">
        <f>SUM(U29,U39)</f>
        <v>328722</v>
      </c>
      <c r="V41" s="181"/>
      <c r="W41" s="184">
        <f>SUM(W29,W39,W34)</f>
        <v>3389019</v>
      </c>
      <c r="X41" s="181"/>
    </row>
    <row r="42" spans="1:25" s="172" customFormat="1" ht="22" customHeight="1" thickTop="1"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173"/>
      <c r="Y42" s="47"/>
    </row>
    <row r="46" spans="1:25" ht="22" customHeight="1">
      <c r="D46" s="187"/>
    </row>
    <row r="54" spans="4:4" ht="22" customHeight="1">
      <c r="D54" s="187">
        <f>D46+D52</f>
        <v>0</v>
      </c>
    </row>
    <row r="132" spans="9:9" ht="22" customHeight="1">
      <c r="I132" s="186">
        <v>0</v>
      </c>
    </row>
  </sheetData>
  <mergeCells count="4">
    <mergeCell ref="D4:W4"/>
    <mergeCell ref="J5:L5"/>
    <mergeCell ref="N5:U5"/>
    <mergeCell ref="D12:W12"/>
  </mergeCells>
  <pageMargins left="0.8" right="0.7" top="0.48" bottom="0.3" header="0.5" footer="0.3"/>
  <pageSetup paperSize="9" scale="65" firstPageNumber="7" fitToWidth="0" fitToHeight="0" orientation="landscape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1D8C-1473-49E3-9180-4A961701DF91}">
  <sheetPr codeName="Sheet5"/>
  <dimension ref="A1:X53"/>
  <sheetViews>
    <sheetView topLeftCell="A4" zoomScale="80" zoomScaleNormal="80" zoomScaleSheetLayoutView="70" workbookViewId="0">
      <selection activeCell="S31" sqref="S31"/>
    </sheetView>
  </sheetViews>
  <sheetFormatPr defaultColWidth="9.09765625" defaultRowHeight="21.5" customHeight="1"/>
  <cols>
    <col min="1" max="1" width="55.59765625" style="185" customWidth="1"/>
    <col min="2" max="2" width="10.8984375" style="185" customWidth="1"/>
    <col min="3" max="3" width="1.09765625" style="185" customWidth="1"/>
    <col min="4" max="4" width="16" style="186" customWidth="1"/>
    <col min="5" max="5" width="1.09765625" style="186" customWidth="1"/>
    <col min="6" max="6" width="16.296875" style="186" customWidth="1"/>
    <col min="7" max="7" width="1.09765625" style="186" customWidth="1"/>
    <col min="8" max="8" width="16.296875" style="186" customWidth="1"/>
    <col min="9" max="9" width="1.09765625" style="186" customWidth="1"/>
    <col min="10" max="10" width="16.3984375" style="186" customWidth="1"/>
    <col min="11" max="11" width="1.09765625" style="186" customWidth="1"/>
    <col min="12" max="12" width="16.5" style="186" customWidth="1"/>
    <col min="13" max="13" width="1.09765625" style="186" customWidth="1"/>
    <col min="14" max="14" width="20.69921875" style="186" customWidth="1"/>
    <col min="15" max="15" width="1.09765625" style="186" customWidth="1"/>
    <col min="16" max="16" width="18.09765625" style="186" customWidth="1"/>
    <col min="17" max="17" width="1.09765625" style="186" customWidth="1"/>
    <col min="18" max="18" width="15.796875" style="186" customWidth="1"/>
    <col min="19" max="19" width="15.09765625" style="185" customWidth="1"/>
    <col min="20" max="20" width="14" style="185" customWidth="1"/>
    <col min="21" max="16384" width="9.09765625" style="185"/>
  </cols>
  <sheetData>
    <row r="1" spans="1:18" s="8" customFormat="1" ht="21.5" customHeight="1">
      <c r="A1" s="10" t="s">
        <v>0</v>
      </c>
      <c r="B1" s="3"/>
      <c r="C1" s="3"/>
      <c r="D1" s="127"/>
      <c r="E1" s="127"/>
      <c r="F1" s="127"/>
      <c r="G1" s="127"/>
      <c r="H1" s="127"/>
      <c r="I1" s="127"/>
      <c r="J1" s="127"/>
      <c r="K1" s="127"/>
      <c r="L1" s="168"/>
      <c r="M1" s="168"/>
      <c r="N1" s="168"/>
      <c r="O1" s="168"/>
      <c r="P1" s="168"/>
      <c r="Q1" s="168"/>
      <c r="R1" s="168"/>
    </row>
    <row r="2" spans="1:18" s="8" customFormat="1" ht="21.5" customHeight="1">
      <c r="A2" s="151" t="s">
        <v>85</v>
      </c>
      <c r="B2" s="3"/>
      <c r="C2" s="3"/>
      <c r="D2" s="127"/>
      <c r="E2" s="127"/>
      <c r="F2" s="127"/>
      <c r="G2" s="127"/>
      <c r="H2" s="127"/>
      <c r="I2" s="127"/>
      <c r="J2" s="127"/>
      <c r="K2" s="127"/>
      <c r="L2" s="168"/>
      <c r="M2" s="168"/>
      <c r="N2" s="168"/>
      <c r="O2" s="168"/>
      <c r="P2" s="168"/>
      <c r="Q2" s="168"/>
      <c r="R2" s="168"/>
    </row>
    <row r="3" spans="1:18" s="8" customFormat="1" ht="21.5" customHeight="1">
      <c r="A3" s="151"/>
      <c r="B3" s="3"/>
      <c r="C3" s="3"/>
      <c r="D3" s="127"/>
      <c r="E3" s="127"/>
      <c r="F3" s="127"/>
      <c r="G3" s="127"/>
      <c r="H3" s="127"/>
      <c r="I3" s="127"/>
      <c r="J3" s="127"/>
      <c r="K3" s="127"/>
      <c r="L3" s="168"/>
      <c r="M3" s="168"/>
      <c r="N3" s="168"/>
      <c r="O3" s="168"/>
      <c r="P3" s="168"/>
      <c r="Q3" s="168"/>
      <c r="R3" s="168"/>
    </row>
    <row r="4" spans="1:18" s="21" customFormat="1" ht="21.5" customHeight="1">
      <c r="A4" s="169"/>
      <c r="B4" s="170"/>
      <c r="C4" s="170"/>
      <c r="D4" s="287" t="s">
        <v>3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s="21" customFormat="1" ht="21.5" customHeight="1">
      <c r="A5" s="169"/>
      <c r="B5" s="170"/>
      <c r="C5" s="170"/>
      <c r="D5" s="8"/>
      <c r="E5" s="8"/>
      <c r="F5" s="8"/>
      <c r="G5" s="8"/>
      <c r="H5" s="293" t="s">
        <v>52</v>
      </c>
      <c r="I5" s="293"/>
      <c r="J5" s="293"/>
      <c r="K5" s="8"/>
      <c r="L5" s="293" t="s">
        <v>56</v>
      </c>
      <c r="M5" s="293"/>
      <c r="N5" s="293"/>
      <c r="O5" s="293"/>
      <c r="P5" s="293"/>
      <c r="Q5" s="8"/>
      <c r="R5" s="8"/>
    </row>
    <row r="6" spans="1:18" s="21" customFormat="1" ht="21.5" customHeight="1">
      <c r="A6" s="169"/>
      <c r="B6" s="170"/>
      <c r="C6" s="170"/>
      <c r="D6" s="8"/>
      <c r="E6" s="8"/>
      <c r="F6" s="8"/>
      <c r="G6" s="8"/>
      <c r="H6" s="168"/>
      <c r="I6" s="168"/>
      <c r="J6" s="168"/>
      <c r="K6" s="8"/>
      <c r="L6" s="168"/>
      <c r="M6" s="168"/>
      <c r="N6" s="22" t="s">
        <v>86</v>
      </c>
      <c r="O6" s="168"/>
      <c r="P6" s="168"/>
      <c r="Q6" s="8"/>
      <c r="R6" s="8"/>
    </row>
    <row r="7" spans="1:18" s="21" customFormat="1" ht="21.5" customHeight="1">
      <c r="A7" s="169"/>
      <c r="B7" s="170"/>
      <c r="C7" s="170"/>
      <c r="D7" s="8"/>
      <c r="E7" s="8"/>
      <c r="F7" s="8"/>
      <c r="G7" s="8"/>
      <c r="H7" s="168"/>
      <c r="I7" s="168"/>
      <c r="J7" s="168"/>
      <c r="K7" s="8"/>
      <c r="L7" s="168"/>
      <c r="M7" s="168"/>
      <c r="N7" s="149" t="s">
        <v>88</v>
      </c>
      <c r="O7" s="168"/>
      <c r="P7" s="168"/>
      <c r="Q7" s="8"/>
      <c r="R7" s="8"/>
    </row>
    <row r="8" spans="1:18" s="21" customFormat="1" ht="21.5" customHeight="1">
      <c r="A8" s="169"/>
      <c r="B8" s="170"/>
      <c r="C8" s="170"/>
      <c r="D8" s="22"/>
      <c r="E8" s="168"/>
      <c r="F8" s="22"/>
      <c r="G8" s="22"/>
      <c r="H8" s="22"/>
      <c r="I8" s="22"/>
      <c r="J8" s="22"/>
      <c r="K8" s="22"/>
      <c r="L8" s="22"/>
      <c r="M8" s="168"/>
      <c r="N8" s="149" t="s">
        <v>90</v>
      </c>
      <c r="O8" s="146"/>
      <c r="P8" s="22" t="s">
        <v>91</v>
      </c>
      <c r="Q8" s="168"/>
      <c r="R8" s="22"/>
    </row>
    <row r="9" spans="1:18" s="21" customFormat="1" ht="21.5" customHeight="1">
      <c r="A9" s="169"/>
      <c r="B9" s="170"/>
      <c r="C9" s="170"/>
      <c r="D9" s="22" t="s">
        <v>92</v>
      </c>
      <c r="E9" s="168"/>
      <c r="F9" s="22" t="s">
        <v>93</v>
      </c>
      <c r="G9" s="22"/>
      <c r="H9" s="22" t="s">
        <v>95</v>
      </c>
      <c r="K9" s="22"/>
      <c r="L9" s="22" t="s">
        <v>87</v>
      </c>
      <c r="M9" s="168"/>
      <c r="N9" s="22" t="s">
        <v>97</v>
      </c>
      <c r="O9" s="146"/>
      <c r="P9" s="22" t="s">
        <v>98</v>
      </c>
      <c r="Q9" s="168"/>
    </row>
    <row r="10" spans="1:18" s="21" customFormat="1" ht="21.5" customHeight="1">
      <c r="A10" s="169"/>
      <c r="B10" s="170"/>
      <c r="C10" s="170"/>
      <c r="D10" s="22" t="s">
        <v>99</v>
      </c>
      <c r="E10" s="168"/>
      <c r="F10" s="22" t="s">
        <v>100</v>
      </c>
      <c r="G10" s="22"/>
      <c r="H10" s="22" t="s">
        <v>102</v>
      </c>
      <c r="I10" s="22"/>
      <c r="J10" s="22" t="s">
        <v>103</v>
      </c>
      <c r="K10" s="22"/>
      <c r="L10" s="22" t="s">
        <v>89</v>
      </c>
      <c r="M10" s="168"/>
      <c r="N10" s="149" t="s">
        <v>105</v>
      </c>
      <c r="O10" s="146"/>
      <c r="P10" s="22" t="s">
        <v>106</v>
      </c>
      <c r="Q10" s="168"/>
      <c r="R10" s="22" t="s">
        <v>127</v>
      </c>
    </row>
    <row r="11" spans="1:18" s="21" customFormat="1" ht="21.5" customHeight="1">
      <c r="A11" s="171"/>
      <c r="B11" s="147" t="s">
        <v>6</v>
      </c>
      <c r="C11" s="146"/>
      <c r="D11" s="22" t="s">
        <v>108</v>
      </c>
      <c r="E11" s="146"/>
      <c r="F11" s="22" t="s">
        <v>109</v>
      </c>
      <c r="G11" s="22"/>
      <c r="H11" s="22" t="s">
        <v>111</v>
      </c>
      <c r="I11" s="146"/>
      <c r="J11" s="146" t="s">
        <v>112</v>
      </c>
      <c r="K11" s="146"/>
      <c r="L11" s="22" t="s">
        <v>113</v>
      </c>
      <c r="M11" s="146"/>
      <c r="N11" s="22" t="s">
        <v>115</v>
      </c>
      <c r="O11" s="146"/>
      <c r="P11" s="22" t="s">
        <v>116</v>
      </c>
      <c r="Q11" s="146"/>
      <c r="R11" s="22" t="s">
        <v>117</v>
      </c>
    </row>
    <row r="12" spans="1:18" s="21" customFormat="1" ht="21.5" customHeight="1">
      <c r="A12" s="171"/>
      <c r="B12" s="170"/>
      <c r="C12" s="146"/>
      <c r="D12" s="288" t="s">
        <v>8</v>
      </c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</row>
    <row r="13" spans="1:18" s="21" customFormat="1" ht="21.5" customHeight="1">
      <c r="A13" s="167" t="s">
        <v>188</v>
      </c>
      <c r="B13" s="170"/>
      <c r="C13" s="146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</row>
    <row r="14" spans="1:18" s="21" customFormat="1" ht="21.5" customHeight="1">
      <c r="A14" s="172" t="s">
        <v>186</v>
      </c>
      <c r="B14" s="170"/>
      <c r="C14" s="146"/>
      <c r="D14" s="92">
        <v>480096</v>
      </c>
      <c r="E14" s="92"/>
      <c r="F14" s="92">
        <v>297745</v>
      </c>
      <c r="G14" s="92"/>
      <c r="H14" s="92">
        <v>55000</v>
      </c>
      <c r="I14" s="181"/>
      <c r="J14" s="92">
        <v>1916570</v>
      </c>
      <c r="K14" s="147"/>
      <c r="L14" s="92">
        <v>302311</v>
      </c>
      <c r="M14" s="92"/>
      <c r="N14" s="92">
        <v>-4419</v>
      </c>
      <c r="O14" s="147"/>
      <c r="P14" s="78">
        <f>SUM(L14:N14)</f>
        <v>297892</v>
      </c>
      <c r="Q14" s="78">
        <v>2520918</v>
      </c>
      <c r="R14" s="78">
        <f>SUM(D14:J14)+SUM(P14)</f>
        <v>3047303</v>
      </c>
    </row>
    <row r="15" spans="1:18" s="21" customFormat="1" ht="7" customHeight="1">
      <c r="A15" s="172"/>
      <c r="B15" s="170"/>
      <c r="C15" s="146"/>
      <c r="D15" s="68"/>
      <c r="E15" s="68"/>
      <c r="F15" s="68"/>
      <c r="G15" s="68"/>
      <c r="H15" s="68"/>
      <c r="I15" s="68"/>
      <c r="J15" s="68"/>
      <c r="K15" s="147"/>
      <c r="L15" s="68"/>
      <c r="M15" s="68"/>
      <c r="N15" s="68"/>
      <c r="O15" s="147"/>
      <c r="P15" s="68"/>
      <c r="Q15" s="68"/>
      <c r="R15" s="68"/>
    </row>
    <row r="16" spans="1:18" s="21" customFormat="1" ht="21.5" customHeight="1">
      <c r="A16" s="172" t="s">
        <v>123</v>
      </c>
      <c r="B16" s="170"/>
      <c r="C16" s="146"/>
      <c r="D16" s="68"/>
      <c r="E16" s="68"/>
      <c r="F16" s="68"/>
      <c r="G16" s="68"/>
      <c r="H16" s="68"/>
      <c r="I16" s="68"/>
      <c r="J16" s="68"/>
      <c r="K16" s="147"/>
      <c r="L16" s="68"/>
      <c r="M16" s="68"/>
      <c r="N16" s="68"/>
      <c r="O16" s="147"/>
      <c r="P16" s="68"/>
      <c r="Q16" s="68"/>
      <c r="R16" s="68"/>
    </row>
    <row r="17" spans="1:24" s="21" customFormat="1" ht="21.5" customHeight="1">
      <c r="A17" s="35" t="s">
        <v>128</v>
      </c>
      <c r="B17" s="170"/>
      <c r="C17" s="146"/>
      <c r="D17" s="68"/>
      <c r="E17" s="68"/>
      <c r="F17" s="68"/>
      <c r="G17" s="68"/>
      <c r="H17" s="68"/>
      <c r="I17" s="68"/>
      <c r="J17" s="68"/>
      <c r="K17" s="147"/>
      <c r="L17" s="68"/>
      <c r="M17" s="68"/>
      <c r="N17" s="68"/>
      <c r="O17" s="147"/>
      <c r="P17" s="68"/>
      <c r="Q17" s="68"/>
      <c r="R17" s="68"/>
    </row>
    <row r="18" spans="1:24" s="21" customFormat="1" ht="21.5" customHeight="1">
      <c r="A18" s="174" t="s">
        <v>125</v>
      </c>
      <c r="B18" s="270">
        <v>8</v>
      </c>
      <c r="C18" s="146"/>
      <c r="D18" s="81">
        <v>0</v>
      </c>
      <c r="E18" s="79"/>
      <c r="F18" s="81">
        <v>0</v>
      </c>
      <c r="G18" s="79"/>
      <c r="H18" s="81">
        <v>0</v>
      </c>
      <c r="I18" s="195"/>
      <c r="J18" s="83">
        <v>-47999</v>
      </c>
      <c r="K18" s="147"/>
      <c r="L18" s="81">
        <v>0</v>
      </c>
      <c r="M18" s="196"/>
      <c r="N18" s="81">
        <v>0</v>
      </c>
      <c r="O18" s="147"/>
      <c r="P18" s="81">
        <f>SUM(L18:N18)</f>
        <v>0</v>
      </c>
      <c r="Q18" s="195"/>
      <c r="R18" s="84">
        <f>SUM(D18:P18)</f>
        <v>-47999</v>
      </c>
    </row>
    <row r="19" spans="1:24" s="21" customFormat="1" ht="21.5" customHeight="1">
      <c r="A19" s="152" t="s">
        <v>129</v>
      </c>
      <c r="B19" s="170"/>
      <c r="C19" s="146"/>
      <c r="D19" s="93">
        <f>SUM(D17:D18)</f>
        <v>0</v>
      </c>
      <c r="E19" s="198"/>
      <c r="F19" s="93">
        <f>SUM(F17:F18)</f>
        <v>0</v>
      </c>
      <c r="G19" s="199"/>
      <c r="H19" s="93">
        <f>SUM(H17:H18)</f>
        <v>0</v>
      </c>
      <c r="I19" s="198"/>
      <c r="J19" s="204">
        <f>SUM(J17:J18)</f>
        <v>-47999</v>
      </c>
      <c r="K19" s="147"/>
      <c r="L19" s="93">
        <f>SUM(L17:L18)</f>
        <v>0</v>
      </c>
      <c r="M19" s="198"/>
      <c r="N19" s="93">
        <f>SUM(N17:N18)</f>
        <v>0</v>
      </c>
      <c r="O19" s="147"/>
      <c r="P19" s="93">
        <f>SUM(P17:P18)</f>
        <v>0</v>
      </c>
      <c r="Q19" s="198"/>
      <c r="R19" s="204">
        <f>SUM(R17:R18)</f>
        <v>-47999</v>
      </c>
    </row>
    <row r="20" spans="1:24" s="21" customFormat="1" ht="7" customHeight="1">
      <c r="A20" s="172"/>
      <c r="B20" s="170"/>
      <c r="C20" s="146"/>
      <c r="D20" s="68"/>
      <c r="E20" s="68"/>
      <c r="F20" s="68"/>
      <c r="G20" s="68"/>
      <c r="H20" s="68"/>
      <c r="I20" s="68"/>
      <c r="J20" s="68"/>
      <c r="K20" s="147"/>
      <c r="L20" s="68"/>
      <c r="M20" s="68"/>
      <c r="N20" s="68"/>
      <c r="O20" s="147"/>
      <c r="P20" s="68"/>
      <c r="Q20" s="68"/>
      <c r="R20" s="68"/>
    </row>
    <row r="21" spans="1:24" s="21" customFormat="1" ht="21.5" customHeight="1">
      <c r="A21" s="189" t="s">
        <v>119</v>
      </c>
      <c r="B21" s="170"/>
      <c r="C21" s="146"/>
      <c r="D21" s="79"/>
      <c r="E21" s="79"/>
      <c r="F21" s="79"/>
      <c r="G21" s="79"/>
      <c r="H21" s="79"/>
      <c r="I21" s="79"/>
      <c r="J21" s="79"/>
      <c r="K21" s="147"/>
      <c r="L21" s="79"/>
      <c r="M21" s="79"/>
      <c r="N21" s="79"/>
      <c r="O21" s="147"/>
      <c r="P21" s="79"/>
      <c r="Q21" s="79"/>
      <c r="R21" s="79"/>
    </row>
    <row r="22" spans="1:24" s="21" customFormat="1" ht="21.5" customHeight="1">
      <c r="A22" s="192" t="s">
        <v>120</v>
      </c>
      <c r="B22" s="170"/>
      <c r="C22" s="146"/>
      <c r="D22" s="81">
        <v>0</v>
      </c>
      <c r="E22" s="79"/>
      <c r="F22" s="81">
        <v>0</v>
      </c>
      <c r="G22" s="79"/>
      <c r="H22" s="81">
        <v>0</v>
      </c>
      <c r="I22" s="195"/>
      <c r="J22" s="82">
        <f>'PL 9 M'!H27</f>
        <v>54076</v>
      </c>
      <c r="K22" s="147"/>
      <c r="L22" s="81">
        <v>0</v>
      </c>
      <c r="M22" s="196"/>
      <c r="N22" s="81">
        <v>0</v>
      </c>
      <c r="O22" s="147"/>
      <c r="P22" s="81">
        <f t="shared" ref="P22:P23" si="0">SUM(M22:O22)</f>
        <v>0</v>
      </c>
      <c r="Q22" s="195"/>
      <c r="R22" s="80">
        <f>SUM(E22:K22,P22)</f>
        <v>54076</v>
      </c>
    </row>
    <row r="23" spans="1:24" s="21" customFormat="1" ht="21.5" customHeight="1">
      <c r="A23" s="174" t="s">
        <v>203</v>
      </c>
      <c r="B23" s="170"/>
      <c r="C23" s="146"/>
      <c r="D23" s="81">
        <v>0</v>
      </c>
      <c r="E23" s="79"/>
      <c r="F23" s="81">
        <v>0</v>
      </c>
      <c r="G23" s="79"/>
      <c r="H23" s="81">
        <v>0</v>
      </c>
      <c r="I23" s="195"/>
      <c r="J23" s="83">
        <f>'PL 9 M'!H36</f>
        <v>-887</v>
      </c>
      <c r="K23" s="147"/>
      <c r="L23" s="81">
        <v>0</v>
      </c>
      <c r="M23" s="196"/>
      <c r="N23" s="81">
        <v>0</v>
      </c>
      <c r="O23" s="147"/>
      <c r="P23" s="81">
        <f t="shared" si="0"/>
        <v>0</v>
      </c>
      <c r="Q23" s="195"/>
      <c r="R23" s="80">
        <f>SUM(E23:K23,P23)</f>
        <v>-887</v>
      </c>
    </row>
    <row r="24" spans="1:24" s="21" customFormat="1" ht="21.5" customHeight="1">
      <c r="A24" s="189" t="s">
        <v>122</v>
      </c>
      <c r="B24" s="170"/>
      <c r="C24" s="146"/>
      <c r="D24" s="85">
        <f>SUM(D22:D23)</f>
        <v>0</v>
      </c>
      <c r="E24" s="198"/>
      <c r="F24" s="85">
        <f>SUM(F22:F23)</f>
        <v>0</v>
      </c>
      <c r="G24" s="199"/>
      <c r="H24" s="85">
        <f>SUM(H22:H23)</f>
        <v>0</v>
      </c>
      <c r="I24" s="198"/>
      <c r="J24" s="200">
        <f>SUM(J22:J23)</f>
        <v>53189</v>
      </c>
      <c r="K24" s="147"/>
      <c r="L24" s="85">
        <f>SUM(L22:L23)</f>
        <v>0</v>
      </c>
      <c r="M24" s="198"/>
      <c r="N24" s="85">
        <f>SUM(N22:N23)</f>
        <v>0</v>
      </c>
      <c r="O24" s="147"/>
      <c r="P24" s="85">
        <f>SUM(P22:P23)</f>
        <v>0</v>
      </c>
      <c r="Q24" s="198"/>
      <c r="R24" s="200">
        <f>SUM(R22:R23)</f>
        <v>53189</v>
      </c>
    </row>
    <row r="25" spans="1:24" s="21" customFormat="1" ht="7" customHeight="1">
      <c r="A25" s="172"/>
      <c r="B25" s="170"/>
      <c r="C25" s="146"/>
      <c r="D25" s="183"/>
      <c r="E25" s="181"/>
      <c r="F25" s="183"/>
      <c r="G25" s="182"/>
      <c r="H25" s="183"/>
      <c r="I25" s="181"/>
      <c r="J25" s="183"/>
      <c r="K25" s="147"/>
      <c r="L25" s="183"/>
      <c r="M25" s="181"/>
      <c r="N25" s="183"/>
      <c r="O25" s="147"/>
      <c r="P25" s="183"/>
      <c r="Q25" s="181"/>
      <c r="R25" s="183"/>
    </row>
    <row r="26" spans="1:24" s="21" customFormat="1" ht="21.5" customHeight="1" thickBot="1">
      <c r="A26" s="172" t="s">
        <v>187</v>
      </c>
      <c r="B26" s="170"/>
      <c r="C26" s="146"/>
      <c r="D26" s="203">
        <f>SUM(D14,D24)</f>
        <v>480096</v>
      </c>
      <c r="E26" s="198"/>
      <c r="F26" s="203">
        <f>SUM(F14,F24)</f>
        <v>297745</v>
      </c>
      <c r="G26" s="198"/>
      <c r="H26" s="203">
        <f>SUM(H14,H24)</f>
        <v>55000</v>
      </c>
      <c r="I26" s="198"/>
      <c r="J26" s="203">
        <f>SUM(J14,J24,J19)</f>
        <v>1921760</v>
      </c>
      <c r="K26" s="147"/>
      <c r="L26" s="203">
        <f>SUM(L14,L24)</f>
        <v>302311</v>
      </c>
      <c r="M26" s="198"/>
      <c r="N26" s="203">
        <f>SUM(N14,N24)</f>
        <v>-4419</v>
      </c>
      <c r="O26" s="147"/>
      <c r="P26" s="203">
        <f>SUM(P14,P24)</f>
        <v>297892</v>
      </c>
      <c r="Q26" s="198"/>
      <c r="R26" s="203">
        <f>SUM(R14,R24,R19)</f>
        <v>3052493</v>
      </c>
      <c r="S26" s="14">
        <f>R26-SFP!H71</f>
        <v>0</v>
      </c>
    </row>
    <row r="27" spans="1:24" s="21" customFormat="1" ht="12.5" customHeight="1" thickTop="1">
      <c r="A27" s="171"/>
      <c r="B27" s="170"/>
      <c r="C27" s="146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</row>
    <row r="28" spans="1:24" s="189" customFormat="1" ht="21.5" customHeight="1">
      <c r="A28" s="167" t="s">
        <v>175</v>
      </c>
      <c r="B28" s="18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190"/>
      <c r="T28" s="55"/>
    </row>
    <row r="29" spans="1:24" s="189" customFormat="1" ht="21.5" customHeight="1">
      <c r="A29" s="172" t="s">
        <v>118</v>
      </c>
      <c r="B29" s="188"/>
      <c r="D29" s="92">
        <v>480096</v>
      </c>
      <c r="E29" s="92"/>
      <c r="F29" s="67">
        <v>297745</v>
      </c>
      <c r="G29" s="92"/>
      <c r="H29" s="92">
        <v>55000</v>
      </c>
      <c r="I29" s="172"/>
      <c r="J29" s="92">
        <v>1813741</v>
      </c>
      <c r="K29" s="92"/>
      <c r="L29" s="92">
        <v>302311</v>
      </c>
      <c r="M29" s="92"/>
      <c r="N29" s="92">
        <v>-4419</v>
      </c>
      <c r="O29" s="78"/>
      <c r="P29" s="78">
        <f>SUM(L29:N29)</f>
        <v>297892</v>
      </c>
      <c r="Q29" s="78">
        <v>2520918</v>
      </c>
      <c r="R29" s="78">
        <f>SUM(P29,D29:J29)</f>
        <v>2944474</v>
      </c>
      <c r="S29" s="190"/>
      <c r="T29" s="55"/>
    </row>
    <row r="30" spans="1:24" s="172" customFormat="1" ht="7" customHeight="1"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173"/>
      <c r="X30" s="47"/>
    </row>
    <row r="31" spans="1:24" s="172" customFormat="1" ht="21.5" customHeight="1">
      <c r="A31" s="172" t="s">
        <v>123</v>
      </c>
      <c r="B31" s="169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173"/>
      <c r="T31" s="47"/>
    </row>
    <row r="32" spans="1:24" s="172" customFormat="1" ht="21.5" customHeight="1">
      <c r="A32" s="35" t="s">
        <v>128</v>
      </c>
      <c r="B32" s="169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173"/>
      <c r="T32" s="47"/>
    </row>
    <row r="33" spans="1:24" s="172" customFormat="1" ht="21.5" customHeight="1">
      <c r="A33" s="174" t="s">
        <v>125</v>
      </c>
      <c r="B33" s="264">
        <v>8</v>
      </c>
      <c r="D33" s="81">
        <v>0</v>
      </c>
      <c r="E33" s="79"/>
      <c r="F33" s="81">
        <v>0</v>
      </c>
      <c r="G33" s="79"/>
      <c r="H33" s="81">
        <v>0</v>
      </c>
      <c r="I33" s="195"/>
      <c r="J33" s="83">
        <v>-91199</v>
      </c>
      <c r="K33" s="195"/>
      <c r="L33" s="81">
        <v>0</v>
      </c>
      <c r="M33" s="196"/>
      <c r="N33" s="81">
        <v>0</v>
      </c>
      <c r="O33" s="196"/>
      <c r="P33" s="81">
        <f>SUM(L33:N33)</f>
        <v>0</v>
      </c>
      <c r="Q33" s="195"/>
      <c r="R33" s="84">
        <f>J33</f>
        <v>-91199</v>
      </c>
      <c r="S33" s="173"/>
      <c r="T33" s="47"/>
    </row>
    <row r="34" spans="1:24" s="172" customFormat="1" ht="21.5" customHeight="1">
      <c r="A34" s="152" t="s">
        <v>129</v>
      </c>
      <c r="B34" s="169"/>
      <c r="D34" s="93">
        <f>SUM(D32:D33)</f>
        <v>0</v>
      </c>
      <c r="E34" s="198"/>
      <c r="F34" s="93">
        <f>SUM(F32:F33)</f>
        <v>0</v>
      </c>
      <c r="G34" s="199"/>
      <c r="H34" s="93">
        <f>SUM(H32:H33)</f>
        <v>0</v>
      </c>
      <c r="I34" s="198"/>
      <c r="J34" s="204">
        <f>SUM(J32:J33)</f>
        <v>-91199</v>
      </c>
      <c r="K34" s="198"/>
      <c r="L34" s="93">
        <f>SUM(L32:L33)</f>
        <v>0</v>
      </c>
      <c r="M34" s="198"/>
      <c r="N34" s="93">
        <f>SUM(N32:N33)</f>
        <v>0</v>
      </c>
      <c r="O34" s="198"/>
      <c r="P34" s="93">
        <f>SUM(P32:P33)</f>
        <v>0</v>
      </c>
      <c r="Q34" s="198"/>
      <c r="R34" s="204">
        <f>SUM(R32:R33)</f>
        <v>-91199</v>
      </c>
      <c r="S34" s="173"/>
      <c r="T34" s="47"/>
    </row>
    <row r="35" spans="1:24" s="172" customFormat="1" ht="7" customHeight="1"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173"/>
      <c r="X35" s="47"/>
    </row>
    <row r="36" spans="1:24" s="192" customFormat="1" ht="21.5" customHeight="1">
      <c r="A36" s="189" t="s">
        <v>119</v>
      </c>
      <c r="B36" s="191"/>
      <c r="D36" s="79"/>
      <c r="E36" s="79"/>
      <c r="F36" s="79"/>
      <c r="G36" s="79"/>
      <c r="H36" s="79"/>
      <c r="I36" s="79"/>
      <c r="J36" s="79"/>
      <c r="K36" s="80"/>
      <c r="L36" s="79"/>
      <c r="M36" s="79"/>
      <c r="N36" s="79"/>
      <c r="O36" s="79"/>
      <c r="P36" s="79"/>
      <c r="Q36" s="79"/>
      <c r="R36" s="79"/>
      <c r="S36" s="193"/>
      <c r="T36" s="56"/>
    </row>
    <row r="37" spans="1:24" s="192" customFormat="1" ht="21.5" customHeight="1">
      <c r="A37" s="192" t="s">
        <v>120</v>
      </c>
      <c r="B37" s="194"/>
      <c r="D37" s="81">
        <v>0</v>
      </c>
      <c r="E37" s="79"/>
      <c r="F37" s="81">
        <v>0</v>
      </c>
      <c r="G37" s="79"/>
      <c r="H37" s="81">
        <v>0</v>
      </c>
      <c r="I37" s="195"/>
      <c r="J37" s="82">
        <f>'PL 9 M'!J27</f>
        <v>154760</v>
      </c>
      <c r="K37" s="195"/>
      <c r="L37" s="81">
        <v>0</v>
      </c>
      <c r="M37" s="196"/>
      <c r="N37" s="81">
        <v>0</v>
      </c>
      <c r="O37" s="196"/>
      <c r="P37" s="81">
        <f t="shared" ref="P37:P38" si="1">SUM(L37:N37)</f>
        <v>0</v>
      </c>
      <c r="Q37" s="195"/>
      <c r="R37" s="80">
        <f>SUM(D37:J37,P37)</f>
        <v>154760</v>
      </c>
      <c r="T37" s="56"/>
    </row>
    <row r="38" spans="1:24" s="192" customFormat="1" ht="21.5" customHeight="1">
      <c r="A38" s="174" t="s">
        <v>121</v>
      </c>
      <c r="B38" s="194"/>
      <c r="D38" s="81">
        <v>0</v>
      </c>
      <c r="E38" s="79"/>
      <c r="F38" s="81">
        <v>0</v>
      </c>
      <c r="G38" s="79"/>
      <c r="H38" s="81">
        <v>0</v>
      </c>
      <c r="I38" s="195"/>
      <c r="J38" s="83">
        <v>0</v>
      </c>
      <c r="K38" s="195"/>
      <c r="L38" s="81">
        <v>0</v>
      </c>
      <c r="M38" s="196"/>
      <c r="N38" s="81">
        <v>0</v>
      </c>
      <c r="O38" s="196"/>
      <c r="P38" s="81">
        <f t="shared" si="1"/>
        <v>0</v>
      </c>
      <c r="Q38" s="195"/>
      <c r="R38" s="84" t="s">
        <v>64</v>
      </c>
      <c r="T38" s="57"/>
    </row>
    <row r="39" spans="1:24" s="189" customFormat="1" ht="21.5" customHeight="1">
      <c r="A39" s="189" t="s">
        <v>122</v>
      </c>
      <c r="B39" s="197"/>
      <c r="D39" s="85">
        <f>SUM(D37:D38)</f>
        <v>0</v>
      </c>
      <c r="E39" s="198"/>
      <c r="F39" s="85">
        <f>SUM(F37:F38)</f>
        <v>0</v>
      </c>
      <c r="G39" s="199"/>
      <c r="H39" s="85">
        <f>SUM(H37:H38)</f>
        <v>0</v>
      </c>
      <c r="I39" s="198"/>
      <c r="J39" s="200">
        <f>SUM(J37:J38)</f>
        <v>154760</v>
      </c>
      <c r="K39" s="198"/>
      <c r="L39" s="85">
        <f>SUM(L37:L38)</f>
        <v>0</v>
      </c>
      <c r="M39" s="198"/>
      <c r="N39" s="85">
        <f>SUM(N37:N38)</f>
        <v>0</v>
      </c>
      <c r="O39" s="198"/>
      <c r="P39" s="85">
        <f>SUM(P37:P38)</f>
        <v>0</v>
      </c>
      <c r="Q39" s="198"/>
      <c r="R39" s="200">
        <f>SUM(R37:R38)</f>
        <v>154760</v>
      </c>
      <c r="T39" s="58"/>
    </row>
    <row r="40" spans="1:24" s="172" customFormat="1" ht="6.5" customHeight="1">
      <c r="B40" s="201"/>
      <c r="D40" s="183"/>
      <c r="E40" s="181"/>
      <c r="F40" s="183"/>
      <c r="G40" s="182"/>
      <c r="H40" s="183"/>
      <c r="I40" s="181"/>
      <c r="J40" s="183"/>
      <c r="K40" s="181"/>
      <c r="L40" s="183"/>
      <c r="M40" s="181"/>
      <c r="N40" s="183"/>
      <c r="O40" s="181"/>
      <c r="P40" s="183"/>
      <c r="Q40" s="181"/>
      <c r="R40" s="183"/>
      <c r="T40" s="48"/>
    </row>
    <row r="41" spans="1:24" s="189" customFormat="1" ht="21.5" customHeight="1" thickBot="1">
      <c r="A41" s="189" t="s">
        <v>177</v>
      </c>
      <c r="B41" s="202"/>
      <c r="D41" s="203">
        <f>SUM(D29,D39)</f>
        <v>480096</v>
      </c>
      <c r="E41" s="198"/>
      <c r="F41" s="203">
        <f>SUM(F29,F39)</f>
        <v>297745</v>
      </c>
      <c r="G41" s="198"/>
      <c r="H41" s="203">
        <f>SUM(H29,H39)</f>
        <v>55000</v>
      </c>
      <c r="I41" s="198"/>
      <c r="J41" s="203">
        <f>SUM(J29,J39,J34)</f>
        <v>1877302</v>
      </c>
      <c r="K41" s="198"/>
      <c r="L41" s="203">
        <f>SUM(L29,L39)</f>
        <v>302311</v>
      </c>
      <c r="M41" s="198"/>
      <c r="N41" s="203">
        <f>SUM(N29,N39)</f>
        <v>-4419</v>
      </c>
      <c r="O41" s="198"/>
      <c r="P41" s="203">
        <f>SUM(P29,P39)</f>
        <v>297892</v>
      </c>
      <c r="Q41" s="198"/>
      <c r="R41" s="203">
        <f>SUM(R29,R39,R34)</f>
        <v>3008035</v>
      </c>
      <c r="S41" s="198"/>
    </row>
    <row r="42" spans="1:24" s="172" customFormat="1" ht="21.5" customHeight="1" thickTop="1">
      <c r="B42" s="35"/>
      <c r="D42" s="87"/>
      <c r="E42" s="87"/>
      <c r="F42" s="87"/>
      <c r="G42" s="87"/>
      <c r="H42" s="87"/>
      <c r="I42" s="87"/>
      <c r="J42" s="70"/>
      <c r="K42" s="87"/>
      <c r="L42" s="87"/>
      <c r="M42" s="87"/>
      <c r="N42" s="157"/>
      <c r="O42" s="87"/>
      <c r="P42" s="87"/>
      <c r="Q42" s="87"/>
      <c r="R42" s="87"/>
      <c r="S42" s="181"/>
    </row>
    <row r="43" spans="1:24" ht="21.5" customHeight="1">
      <c r="N43" s="77"/>
    </row>
    <row r="53" spans="8:8" ht="21.5" customHeight="1">
      <c r="H53" s="186" t="s">
        <v>130</v>
      </c>
    </row>
  </sheetData>
  <mergeCells count="4">
    <mergeCell ref="D4:R4"/>
    <mergeCell ref="H5:J5"/>
    <mergeCell ref="L5:P5"/>
    <mergeCell ref="D12:R12"/>
  </mergeCells>
  <pageMargins left="0.8" right="0.7" top="0.48" bottom="0.3" header="0.5" footer="0.3"/>
  <pageSetup paperSize="9" scale="67" firstPageNumber="8" fitToWidth="0" fitToHeight="0" orientation="landscape" useFirstPageNumber="1" r:id="rId1"/>
  <headerFooter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73"/>
  <sheetViews>
    <sheetView tabSelected="1" topLeftCell="A59" zoomScaleNormal="100" zoomScaleSheetLayoutView="100" workbookViewId="0">
      <selection activeCell="I23" sqref="I23"/>
    </sheetView>
  </sheetViews>
  <sheetFormatPr defaultColWidth="9.69921875" defaultRowHeight="20"/>
  <cols>
    <col min="1" max="1" width="53.59765625" style="1" customWidth="1"/>
    <col min="2" max="2" width="8.3984375" style="1" customWidth="1"/>
    <col min="3" max="3" width="0.59765625" style="1" customWidth="1"/>
    <col min="4" max="4" width="14" style="2" customWidth="1"/>
    <col min="5" max="5" width="1" style="2" customWidth="1"/>
    <col min="6" max="6" width="14" style="2" customWidth="1"/>
    <col min="7" max="7" width="1" style="2" customWidth="1"/>
    <col min="8" max="8" width="14" style="2" customWidth="1"/>
    <col min="9" max="9" width="1" style="2" customWidth="1"/>
    <col min="10" max="10" width="14" style="2" customWidth="1"/>
    <col min="11" max="16384" width="9.69921875" style="300"/>
  </cols>
  <sheetData>
    <row r="1" spans="1:10" s="297" customFormat="1" ht="22" customHeight="1">
      <c r="A1" s="10" t="s">
        <v>0</v>
      </c>
      <c r="B1" s="10"/>
      <c r="C1" s="10"/>
      <c r="D1" s="3"/>
      <c r="E1" s="3"/>
      <c r="F1" s="3"/>
      <c r="G1" s="3"/>
      <c r="H1" s="3"/>
      <c r="I1" s="3"/>
      <c r="J1" s="9"/>
    </row>
    <row r="2" spans="1:10" s="297" customFormat="1" ht="22" customHeight="1">
      <c r="A2" s="10" t="s">
        <v>131</v>
      </c>
      <c r="B2" s="10"/>
      <c r="C2" s="10"/>
      <c r="D2" s="3"/>
      <c r="E2" s="3"/>
      <c r="F2" s="3"/>
      <c r="G2" s="3"/>
      <c r="H2" s="3"/>
      <c r="I2" s="3"/>
      <c r="J2" s="9"/>
    </row>
    <row r="3" spans="1:10" s="297" customFormat="1" ht="22" customHeight="1">
      <c r="A3" s="10"/>
      <c r="B3" s="10"/>
      <c r="C3" s="10"/>
      <c r="D3" s="3"/>
      <c r="E3" s="3"/>
      <c r="F3" s="3"/>
      <c r="G3" s="3"/>
      <c r="H3" s="3"/>
      <c r="I3" s="3"/>
      <c r="J3" s="9"/>
    </row>
    <row r="4" spans="1:10" s="298" customFormat="1" ht="22" customHeight="1">
      <c r="A4" s="24"/>
      <c r="B4" s="24"/>
      <c r="C4" s="24"/>
      <c r="D4" s="294" t="s">
        <v>2</v>
      </c>
      <c r="E4" s="294"/>
      <c r="F4" s="294"/>
      <c r="G4" s="27"/>
      <c r="H4" s="294" t="s">
        <v>3</v>
      </c>
      <c r="I4" s="294"/>
      <c r="J4" s="294"/>
    </row>
    <row r="5" spans="1:10" s="298" customFormat="1" ht="22" customHeight="1">
      <c r="A5" s="24"/>
      <c r="B5" s="24"/>
      <c r="C5" s="24"/>
      <c r="D5" s="295" t="s">
        <v>174</v>
      </c>
      <c r="E5" s="296"/>
      <c r="F5" s="296"/>
      <c r="G5" s="274"/>
      <c r="H5" s="295" t="s">
        <v>174</v>
      </c>
      <c r="I5" s="296"/>
      <c r="J5" s="296"/>
    </row>
    <row r="6" spans="1:10" s="298" customFormat="1" ht="22" customHeight="1">
      <c r="A6" s="24"/>
      <c r="B6" s="24"/>
      <c r="C6" s="24"/>
      <c r="D6" s="295" t="s">
        <v>173</v>
      </c>
      <c r="E6" s="295"/>
      <c r="F6" s="295"/>
      <c r="G6" s="127"/>
      <c r="H6" s="295" t="s">
        <v>173</v>
      </c>
      <c r="I6" s="295"/>
      <c r="J6" s="295"/>
    </row>
    <row r="7" spans="1:10" s="298" customFormat="1" ht="22" customHeight="1">
      <c r="A7" s="24"/>
      <c r="B7" s="50" t="s">
        <v>6</v>
      </c>
      <c r="C7" s="24"/>
      <c r="D7" s="149">
        <v>2568</v>
      </c>
      <c r="E7" s="149"/>
      <c r="F7" s="149">
        <v>2567</v>
      </c>
      <c r="G7" s="206"/>
      <c r="H7" s="149">
        <v>2568</v>
      </c>
      <c r="I7" s="149"/>
      <c r="J7" s="149">
        <v>2567</v>
      </c>
    </row>
    <row r="8" spans="1:10" s="298" customFormat="1" ht="22" customHeight="1">
      <c r="A8" s="24"/>
      <c r="B8" s="24"/>
      <c r="C8" s="24"/>
      <c r="D8" s="288" t="s">
        <v>8</v>
      </c>
      <c r="E8" s="288"/>
      <c r="F8" s="288"/>
      <c r="G8" s="288"/>
      <c r="H8" s="288"/>
      <c r="I8" s="288"/>
      <c r="J8" s="288"/>
    </row>
    <row r="9" spans="1:10" s="298" customFormat="1" ht="22" customHeight="1">
      <c r="A9" s="275" t="s">
        <v>132</v>
      </c>
      <c r="B9" s="276"/>
      <c r="C9" s="276"/>
      <c r="D9" s="28"/>
      <c r="E9" s="28"/>
      <c r="F9" s="29"/>
      <c r="G9" s="29"/>
      <c r="H9" s="29"/>
      <c r="I9" s="29"/>
      <c r="J9" s="29"/>
    </row>
    <row r="10" spans="1:10" s="298" customFormat="1" ht="22" customHeight="1">
      <c r="A10" s="277" t="s">
        <v>78</v>
      </c>
      <c r="B10" s="277"/>
      <c r="C10" s="277"/>
      <c r="D10" s="96">
        <f>'PL 9 M'!D27</f>
        <v>33737</v>
      </c>
      <c r="E10" s="96"/>
      <c r="F10" s="96">
        <f>'PL 9 M'!F27</f>
        <v>148096</v>
      </c>
      <c r="G10" s="96"/>
      <c r="H10" s="96">
        <f>'PL 9 M'!H27</f>
        <v>54076</v>
      </c>
      <c r="I10" s="96"/>
      <c r="J10" s="96">
        <f>'PL 9 M'!J27</f>
        <v>154760</v>
      </c>
    </row>
    <row r="11" spans="1:10" s="299" customFormat="1" ht="22" customHeight="1">
      <c r="A11" s="278" t="s">
        <v>183</v>
      </c>
      <c r="B11" s="278"/>
      <c r="C11" s="278"/>
      <c r="D11" s="96"/>
      <c r="E11" s="103"/>
      <c r="F11" s="96"/>
      <c r="G11" s="96"/>
      <c r="H11" s="96"/>
      <c r="I11" s="106"/>
      <c r="J11" s="96"/>
    </row>
    <row r="12" spans="1:10" s="299" customFormat="1" ht="22" customHeight="1">
      <c r="A12" s="277" t="s">
        <v>77</v>
      </c>
      <c r="B12" s="277"/>
      <c r="C12" s="277"/>
      <c r="D12" s="96">
        <v>10505</v>
      </c>
      <c r="E12" s="96"/>
      <c r="F12" s="96">
        <v>39824</v>
      </c>
      <c r="G12" s="96"/>
      <c r="H12" s="96">
        <v>10317</v>
      </c>
      <c r="I12" s="96"/>
      <c r="J12" s="96">
        <v>39539</v>
      </c>
    </row>
    <row r="13" spans="1:10" s="298" customFormat="1" ht="22" customHeight="1">
      <c r="A13" s="279" t="s">
        <v>75</v>
      </c>
      <c r="B13" s="279"/>
      <c r="C13" s="279"/>
      <c r="D13" s="94">
        <v>32253</v>
      </c>
      <c r="E13" s="94"/>
      <c r="F13" s="94">
        <v>41638</v>
      </c>
      <c r="G13" s="94"/>
      <c r="H13" s="70">
        <v>32399</v>
      </c>
      <c r="I13" s="94"/>
      <c r="J13" s="70">
        <v>41725</v>
      </c>
    </row>
    <row r="14" spans="1:10" s="298" customFormat="1" ht="22" customHeight="1">
      <c r="A14" s="277" t="s">
        <v>133</v>
      </c>
      <c r="B14" s="277"/>
      <c r="C14" s="277"/>
      <c r="D14" s="98">
        <v>55610</v>
      </c>
      <c r="E14" s="96"/>
      <c r="F14" s="98">
        <v>66163</v>
      </c>
      <c r="G14" s="98"/>
      <c r="H14" s="96">
        <v>56619</v>
      </c>
      <c r="I14" s="96"/>
      <c r="J14" s="96">
        <v>65222</v>
      </c>
    </row>
    <row r="15" spans="1:10" s="298" customFormat="1" ht="22" customHeight="1">
      <c r="A15" s="277" t="s">
        <v>134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s="298" customFormat="1" ht="22" customHeight="1">
      <c r="A16" s="280" t="s">
        <v>171</v>
      </c>
      <c r="B16" s="51">
        <v>3</v>
      </c>
      <c r="C16" s="277"/>
      <c r="D16" s="96">
        <v>160</v>
      </c>
      <c r="E16" s="96"/>
      <c r="F16" s="96">
        <v>997</v>
      </c>
      <c r="G16" s="96"/>
      <c r="H16" s="96">
        <v>113</v>
      </c>
      <c r="I16" s="96"/>
      <c r="J16" s="96">
        <v>-21</v>
      </c>
    </row>
    <row r="17" spans="1:10" s="298" customFormat="1" ht="22" customHeight="1">
      <c r="A17" s="277" t="s">
        <v>180</v>
      </c>
      <c r="B17" s="277"/>
      <c r="C17" s="277"/>
      <c r="D17" s="69">
        <v>2694</v>
      </c>
      <c r="E17" s="69"/>
      <c r="F17" s="69">
        <v>-6702</v>
      </c>
      <c r="G17" s="96"/>
      <c r="H17" s="96">
        <v>1193</v>
      </c>
      <c r="I17" s="96"/>
      <c r="J17" s="96">
        <v>-6702</v>
      </c>
    </row>
    <row r="18" spans="1:10" s="298" customFormat="1" ht="22" customHeight="1">
      <c r="A18" s="277" t="s">
        <v>166</v>
      </c>
      <c r="B18" s="277"/>
      <c r="C18" s="277"/>
      <c r="D18" s="69">
        <v>-4576</v>
      </c>
      <c r="E18" s="69"/>
      <c r="F18" s="69">
        <v>-495</v>
      </c>
      <c r="G18" s="96"/>
      <c r="H18" s="96">
        <v>-4576</v>
      </c>
      <c r="I18" s="96"/>
      <c r="J18" s="96">
        <v>-495</v>
      </c>
    </row>
    <row r="19" spans="1:10" s="298" customFormat="1" ht="22" customHeight="1">
      <c r="A19" s="277" t="s">
        <v>179</v>
      </c>
      <c r="B19" s="277"/>
      <c r="C19" s="277"/>
      <c r="D19" s="69">
        <v>7902</v>
      </c>
      <c r="E19" s="69"/>
      <c r="F19" s="69">
        <v>1814</v>
      </c>
      <c r="G19" s="96"/>
      <c r="H19" s="73">
        <v>0</v>
      </c>
      <c r="I19" s="96"/>
      <c r="J19" s="73">
        <v>0</v>
      </c>
    </row>
    <row r="20" spans="1:10" s="298" customFormat="1" ht="22" customHeight="1">
      <c r="A20" s="277" t="s">
        <v>181</v>
      </c>
      <c r="B20" s="51">
        <v>4</v>
      </c>
      <c r="C20" s="277"/>
      <c r="D20" s="96">
        <v>1469</v>
      </c>
      <c r="E20" s="96"/>
      <c r="F20" s="96">
        <v>25426</v>
      </c>
      <c r="G20" s="96"/>
      <c r="H20" s="96">
        <v>1469</v>
      </c>
      <c r="I20" s="96"/>
      <c r="J20" s="96">
        <v>25426</v>
      </c>
    </row>
    <row r="21" spans="1:10" s="298" customFormat="1" ht="22" customHeight="1">
      <c r="A21" s="24" t="s">
        <v>205</v>
      </c>
      <c r="B21" s="24"/>
      <c r="C21" s="24"/>
      <c r="D21" s="98">
        <v>-636</v>
      </c>
      <c r="E21" s="98"/>
      <c r="F21" s="98">
        <v>-71</v>
      </c>
      <c r="G21" s="98"/>
      <c r="H21" s="98">
        <v>-599</v>
      </c>
      <c r="I21" s="98"/>
      <c r="J21" s="98">
        <v>-71</v>
      </c>
    </row>
    <row r="22" spans="1:10" s="298" customFormat="1" ht="22" customHeight="1">
      <c r="A22" s="277" t="s">
        <v>41</v>
      </c>
      <c r="B22" s="277"/>
      <c r="C22" s="277"/>
      <c r="D22" s="98">
        <v>1508</v>
      </c>
      <c r="E22" s="98"/>
      <c r="F22" s="98">
        <v>1243</v>
      </c>
      <c r="G22" s="98"/>
      <c r="H22" s="98">
        <v>1342</v>
      </c>
      <c r="I22" s="98"/>
      <c r="J22" s="98">
        <v>1070</v>
      </c>
    </row>
    <row r="23" spans="1:10" s="298" customFormat="1" ht="22" customHeight="1">
      <c r="A23" s="277" t="s">
        <v>135</v>
      </c>
      <c r="B23" s="277"/>
      <c r="C23" s="277"/>
      <c r="D23" s="96">
        <v>-846</v>
      </c>
      <c r="E23" s="96"/>
      <c r="F23" s="96">
        <v>-1016</v>
      </c>
      <c r="G23" s="96"/>
      <c r="H23" s="96">
        <v>-772</v>
      </c>
      <c r="I23" s="96"/>
      <c r="J23" s="96">
        <v>-840</v>
      </c>
    </row>
    <row r="24" spans="1:10" s="298" customFormat="1" ht="22" customHeight="1">
      <c r="A24" s="277"/>
      <c r="B24" s="277"/>
      <c r="C24" s="277"/>
      <c r="D24" s="107">
        <f>SUM(D10:D23)</f>
        <v>139780</v>
      </c>
      <c r="E24" s="96"/>
      <c r="F24" s="107">
        <f>SUM(F10:F23)</f>
        <v>316917</v>
      </c>
      <c r="G24" s="96"/>
      <c r="H24" s="107">
        <f>SUM(H10:H23)</f>
        <v>151581</v>
      </c>
      <c r="I24" s="96"/>
      <c r="J24" s="107">
        <f>SUM(J10:J23)</f>
        <v>319613</v>
      </c>
    </row>
    <row r="25" spans="1:10" s="298" customFormat="1" ht="22" customHeight="1">
      <c r="A25" s="281" t="s">
        <v>136</v>
      </c>
      <c r="B25" s="281"/>
      <c r="C25" s="277"/>
      <c r="D25" s="96"/>
      <c r="E25" s="96"/>
      <c r="F25" s="96"/>
      <c r="G25" s="96"/>
      <c r="H25" s="96"/>
      <c r="I25" s="96"/>
      <c r="J25" s="96"/>
    </row>
    <row r="26" spans="1:10" s="298" customFormat="1" ht="22" customHeight="1">
      <c r="A26" s="277" t="s">
        <v>11</v>
      </c>
      <c r="B26" s="277"/>
      <c r="C26" s="277"/>
      <c r="D26" s="98">
        <v>-508360</v>
      </c>
      <c r="E26" s="96"/>
      <c r="F26" s="98">
        <v>-297459</v>
      </c>
      <c r="G26" s="96"/>
      <c r="H26" s="96">
        <v>-509011</v>
      </c>
      <c r="I26" s="96"/>
      <c r="J26" s="96">
        <v>-214620</v>
      </c>
    </row>
    <row r="27" spans="1:10" s="298" customFormat="1" ht="22" customHeight="1">
      <c r="A27" s="277" t="s">
        <v>14</v>
      </c>
      <c r="B27" s="277"/>
      <c r="C27" s="277"/>
      <c r="D27" s="98">
        <v>12347</v>
      </c>
      <c r="E27" s="96"/>
      <c r="F27" s="98">
        <v>262732</v>
      </c>
      <c r="G27" s="96"/>
      <c r="H27" s="96">
        <v>-4518</v>
      </c>
      <c r="I27" s="96"/>
      <c r="J27" s="96">
        <v>225745</v>
      </c>
    </row>
    <row r="28" spans="1:10" s="298" customFormat="1" ht="22" customHeight="1">
      <c r="A28" s="277" t="s">
        <v>15</v>
      </c>
      <c r="B28" s="277"/>
      <c r="C28" s="277"/>
      <c r="D28" s="69">
        <v>-79505</v>
      </c>
      <c r="E28" s="96"/>
      <c r="F28" s="69">
        <v>34553</v>
      </c>
      <c r="G28" s="96"/>
      <c r="H28" s="69">
        <v>-79505</v>
      </c>
      <c r="I28" s="96"/>
      <c r="J28" s="69">
        <v>34553</v>
      </c>
    </row>
    <row r="29" spans="1:10" s="298" customFormat="1" ht="22" customHeight="1">
      <c r="A29" s="277" t="s">
        <v>17</v>
      </c>
      <c r="B29" s="277"/>
      <c r="C29" s="277"/>
      <c r="D29" s="108">
        <v>-1</v>
      </c>
      <c r="E29" s="96"/>
      <c r="F29" s="108">
        <v>1124</v>
      </c>
      <c r="G29" s="96"/>
      <c r="H29" s="73">
        <v>0</v>
      </c>
      <c r="I29" s="96"/>
      <c r="J29" s="73">
        <v>0</v>
      </c>
    </row>
    <row r="30" spans="1:10" s="298" customFormat="1" ht="22" customHeight="1">
      <c r="A30" s="282" t="s">
        <v>28</v>
      </c>
      <c r="B30" s="282"/>
      <c r="C30" s="282"/>
      <c r="D30" s="108">
        <v>601</v>
      </c>
      <c r="E30" s="96"/>
      <c r="F30" s="108">
        <v>583</v>
      </c>
      <c r="G30" s="96"/>
      <c r="H30" s="69">
        <v>-67</v>
      </c>
      <c r="I30" s="96"/>
      <c r="J30" s="69">
        <v>727</v>
      </c>
    </row>
    <row r="31" spans="1:10" s="298" customFormat="1" ht="22" customHeight="1">
      <c r="A31" s="279" t="s">
        <v>34</v>
      </c>
      <c r="B31" s="279"/>
      <c r="C31" s="279"/>
      <c r="D31" s="98">
        <v>-84169</v>
      </c>
      <c r="E31" s="96"/>
      <c r="F31" s="98">
        <v>-292510</v>
      </c>
      <c r="G31" s="96"/>
      <c r="H31" s="96">
        <v>-88464</v>
      </c>
      <c r="I31" s="96"/>
      <c r="J31" s="96">
        <v>-291432</v>
      </c>
    </row>
    <row r="32" spans="1:10" s="298" customFormat="1" ht="22" customHeight="1">
      <c r="A32" s="279" t="s">
        <v>137</v>
      </c>
      <c r="B32" s="279"/>
      <c r="C32" s="279"/>
      <c r="D32" s="73">
        <v>-1169</v>
      </c>
      <c r="E32" s="96"/>
      <c r="F32" s="73">
        <v>-231</v>
      </c>
      <c r="G32" s="94"/>
      <c r="H32" s="73">
        <v>-1049</v>
      </c>
      <c r="I32" s="96"/>
      <c r="J32" s="73">
        <v>-231</v>
      </c>
    </row>
    <row r="33" spans="1:10" s="298" customFormat="1" ht="22" customHeight="1">
      <c r="A33" s="24" t="s">
        <v>167</v>
      </c>
      <c r="B33" s="24"/>
      <c r="C33" s="24"/>
      <c r="D33" s="283">
        <f>SUM(D24:D32)</f>
        <v>-520476</v>
      </c>
      <c r="E33" s="87"/>
      <c r="F33" s="283">
        <f>SUM(F24:F32)</f>
        <v>25709</v>
      </c>
      <c r="G33" s="87"/>
      <c r="H33" s="283">
        <f>SUM(H24:H32)</f>
        <v>-531033</v>
      </c>
      <c r="I33" s="87">
        <f>SUM(I24:I32)</f>
        <v>0</v>
      </c>
      <c r="J33" s="283">
        <f>SUM(J24:J32)</f>
        <v>74355</v>
      </c>
    </row>
    <row r="34" spans="1:10" s="298" customFormat="1" ht="22" customHeight="1">
      <c r="A34" s="279" t="s">
        <v>138</v>
      </c>
      <c r="B34" s="279"/>
      <c r="C34" s="279"/>
      <c r="D34" s="73">
        <v>-21055</v>
      </c>
      <c r="E34" s="96"/>
      <c r="F34" s="73">
        <v>-52886</v>
      </c>
      <c r="G34" s="96"/>
      <c r="H34" s="73">
        <v>-19884</v>
      </c>
      <c r="I34" s="96"/>
      <c r="J34" s="73">
        <v>-50531</v>
      </c>
    </row>
    <row r="35" spans="1:10" s="298" customFormat="1" ht="22" customHeight="1">
      <c r="A35" s="26" t="s">
        <v>167</v>
      </c>
      <c r="B35" s="26"/>
      <c r="C35" s="26"/>
      <c r="D35" s="109">
        <f>SUM(D33:D34)</f>
        <v>-541531</v>
      </c>
      <c r="E35" s="96"/>
      <c r="F35" s="109">
        <f>SUM(F33:F34)</f>
        <v>-27177</v>
      </c>
      <c r="G35" s="96"/>
      <c r="H35" s="109">
        <f>SUM(H33:H34)</f>
        <v>-550917</v>
      </c>
      <c r="I35" s="96"/>
      <c r="J35" s="109">
        <f>SUM(J33:J34)</f>
        <v>23824</v>
      </c>
    </row>
    <row r="36" spans="1:10" s="298" customFormat="1" ht="22" customHeight="1">
      <c r="A36" s="284"/>
      <c r="B36" s="284"/>
      <c r="C36" s="284"/>
      <c r="D36" s="29"/>
      <c r="E36" s="28"/>
      <c r="F36" s="29"/>
      <c r="G36" s="29"/>
      <c r="H36" s="28"/>
      <c r="I36" s="29"/>
      <c r="J36" s="29"/>
    </row>
    <row r="37" spans="1:10" s="298" customFormat="1" ht="22" customHeight="1">
      <c r="A37" s="10" t="s">
        <v>0</v>
      </c>
      <c r="B37" s="10"/>
      <c r="C37" s="10"/>
      <c r="D37" s="3"/>
      <c r="E37" s="3"/>
      <c r="F37" s="3"/>
      <c r="G37" s="3"/>
      <c r="H37" s="3"/>
      <c r="I37" s="3"/>
      <c r="J37" s="285"/>
    </row>
    <row r="38" spans="1:10" s="298" customFormat="1" ht="22" customHeight="1">
      <c r="A38" s="10" t="s">
        <v>139</v>
      </c>
      <c r="B38" s="10"/>
      <c r="C38" s="10"/>
      <c r="D38" s="3"/>
      <c r="E38" s="3"/>
      <c r="F38" s="3"/>
      <c r="G38" s="3"/>
      <c r="H38" s="3"/>
      <c r="I38" s="3"/>
      <c r="J38" s="285"/>
    </row>
    <row r="39" spans="1:10" s="298" customFormat="1" ht="22" customHeight="1">
      <c r="A39" s="10"/>
      <c r="B39" s="10"/>
      <c r="C39" s="10"/>
      <c r="D39" s="3"/>
      <c r="E39" s="3"/>
      <c r="F39" s="3"/>
      <c r="G39" s="3"/>
      <c r="H39" s="3"/>
      <c r="I39" s="3"/>
      <c r="J39" s="285"/>
    </row>
    <row r="40" spans="1:10" s="298" customFormat="1" ht="22" customHeight="1">
      <c r="A40" s="31"/>
      <c r="B40" s="31"/>
      <c r="C40" s="31"/>
      <c r="D40" s="294" t="s">
        <v>2</v>
      </c>
      <c r="E40" s="294"/>
      <c r="F40" s="294"/>
      <c r="G40" s="27"/>
      <c r="H40" s="294" t="s">
        <v>3</v>
      </c>
      <c r="I40" s="294"/>
      <c r="J40" s="294"/>
    </row>
    <row r="41" spans="1:10" s="298" customFormat="1" ht="22" customHeight="1">
      <c r="A41" s="24"/>
      <c r="B41" s="24"/>
      <c r="C41" s="24"/>
      <c r="D41" s="295" t="s">
        <v>174</v>
      </c>
      <c r="E41" s="296"/>
      <c r="F41" s="296"/>
      <c r="G41" s="274"/>
      <c r="H41" s="295" t="s">
        <v>174</v>
      </c>
      <c r="I41" s="296"/>
      <c r="J41" s="296"/>
    </row>
    <row r="42" spans="1:10" s="298" customFormat="1" ht="22" customHeight="1">
      <c r="A42" s="24"/>
      <c r="B42" s="24"/>
      <c r="C42" s="24"/>
      <c r="D42" s="295" t="s">
        <v>173</v>
      </c>
      <c r="E42" s="295"/>
      <c r="F42" s="295"/>
      <c r="G42" s="127"/>
      <c r="H42" s="295" t="s">
        <v>173</v>
      </c>
      <c r="I42" s="295"/>
      <c r="J42" s="295"/>
    </row>
    <row r="43" spans="1:10" s="298" customFormat="1" ht="22" customHeight="1">
      <c r="A43" s="24"/>
      <c r="B43" s="50" t="s">
        <v>6</v>
      </c>
      <c r="C43" s="24"/>
      <c r="D43" s="149">
        <v>2568</v>
      </c>
      <c r="E43" s="149"/>
      <c r="F43" s="149">
        <v>2567</v>
      </c>
      <c r="G43" s="206"/>
      <c r="H43" s="149">
        <v>2568</v>
      </c>
      <c r="I43" s="149"/>
      <c r="J43" s="149">
        <v>2567</v>
      </c>
    </row>
    <row r="44" spans="1:10" s="298" customFormat="1" ht="22" customHeight="1">
      <c r="A44" s="24"/>
      <c r="B44" s="24"/>
      <c r="C44" s="24"/>
      <c r="D44" s="288" t="s">
        <v>8</v>
      </c>
      <c r="E44" s="288"/>
      <c r="F44" s="288"/>
      <c r="G44" s="288"/>
      <c r="H44" s="288"/>
      <c r="I44" s="288"/>
      <c r="J44" s="288"/>
    </row>
    <row r="45" spans="1:10" s="297" customFormat="1" ht="22" customHeight="1">
      <c r="A45" s="35" t="s">
        <v>140</v>
      </c>
      <c r="B45" s="35"/>
      <c r="C45" s="24"/>
      <c r="D45" s="24"/>
      <c r="E45" s="24"/>
      <c r="F45" s="24"/>
      <c r="G45" s="24"/>
      <c r="H45" s="24"/>
      <c r="I45" s="24"/>
      <c r="J45" s="24"/>
    </row>
    <row r="46" spans="1:10" s="297" customFormat="1" ht="22" customHeight="1">
      <c r="A46" s="277" t="s">
        <v>170</v>
      </c>
      <c r="B46" s="8"/>
      <c r="C46" s="24"/>
      <c r="D46" s="87">
        <v>0</v>
      </c>
      <c r="E46" s="87"/>
      <c r="F46" s="87">
        <v>-100</v>
      </c>
      <c r="G46" s="87"/>
      <c r="H46" s="87">
        <v>0</v>
      </c>
      <c r="I46" s="87"/>
      <c r="J46" s="87">
        <v>-100</v>
      </c>
    </row>
    <row r="47" spans="1:10" s="297" customFormat="1" ht="22" customHeight="1">
      <c r="A47" s="277" t="s">
        <v>141</v>
      </c>
      <c r="B47" s="51"/>
      <c r="C47" s="24"/>
      <c r="D47" s="87">
        <v>-2500</v>
      </c>
      <c r="E47" s="87"/>
      <c r="F47" s="87">
        <v>0</v>
      </c>
      <c r="G47" s="87"/>
      <c r="H47" s="87">
        <v>-2500</v>
      </c>
      <c r="I47" s="87"/>
      <c r="J47" s="87">
        <v>0</v>
      </c>
    </row>
    <row r="48" spans="1:10" s="298" customFormat="1" ht="22" customHeight="1">
      <c r="A48" s="25" t="s">
        <v>142</v>
      </c>
      <c r="B48" s="25"/>
      <c r="C48" s="25"/>
      <c r="D48" s="94">
        <v>1838</v>
      </c>
      <c r="E48" s="94"/>
      <c r="F48" s="94">
        <v>771</v>
      </c>
      <c r="G48" s="94"/>
      <c r="H48" s="94">
        <v>1701</v>
      </c>
      <c r="I48" s="94"/>
      <c r="J48" s="94">
        <v>771</v>
      </c>
    </row>
    <row r="49" spans="1:10" s="298" customFormat="1" ht="22" customHeight="1">
      <c r="A49" s="25" t="s">
        <v>143</v>
      </c>
      <c r="B49" s="25"/>
      <c r="C49" s="25"/>
      <c r="D49" s="94">
        <v>-185168</v>
      </c>
      <c r="E49" s="94"/>
      <c r="F49" s="94">
        <v>-188096</v>
      </c>
      <c r="G49" s="94"/>
      <c r="H49" s="94">
        <v>-185163</v>
      </c>
      <c r="I49" s="94"/>
      <c r="J49" s="94">
        <v>-188031</v>
      </c>
    </row>
    <row r="50" spans="1:10" s="298" customFormat="1" ht="22" customHeight="1">
      <c r="A50" s="25" t="s">
        <v>193</v>
      </c>
      <c r="B50" s="25"/>
      <c r="C50" s="25"/>
      <c r="D50" s="94">
        <v>-1460</v>
      </c>
      <c r="E50" s="94"/>
      <c r="F50" s="94">
        <v>0</v>
      </c>
      <c r="G50" s="94"/>
      <c r="H50" s="94">
        <v>-1460</v>
      </c>
      <c r="I50" s="94"/>
      <c r="J50" s="94">
        <v>0</v>
      </c>
    </row>
    <row r="51" spans="1:10" s="298" customFormat="1" ht="22" customHeight="1">
      <c r="A51" s="25" t="s">
        <v>144</v>
      </c>
      <c r="B51" s="25"/>
      <c r="C51" s="25"/>
      <c r="D51" s="87">
        <v>-701</v>
      </c>
      <c r="E51" s="94"/>
      <c r="F51" s="87">
        <v>-660</v>
      </c>
      <c r="G51" s="94"/>
      <c r="H51" s="87">
        <v>-701</v>
      </c>
      <c r="I51" s="94"/>
      <c r="J51" s="87">
        <v>-510</v>
      </c>
    </row>
    <row r="52" spans="1:10" s="298" customFormat="1" ht="22" customHeight="1">
      <c r="A52" s="25" t="s">
        <v>195</v>
      </c>
      <c r="B52" s="51"/>
      <c r="C52" s="25"/>
      <c r="D52" s="73">
        <v>78</v>
      </c>
      <c r="E52" s="94"/>
      <c r="F52" s="73">
        <v>-82</v>
      </c>
      <c r="G52" s="94"/>
      <c r="H52" s="73">
        <v>-14</v>
      </c>
      <c r="I52" s="94"/>
      <c r="J52" s="73">
        <v>-5</v>
      </c>
    </row>
    <row r="53" spans="1:10" s="298" customFormat="1" ht="22" customHeight="1">
      <c r="A53" s="24" t="s">
        <v>145</v>
      </c>
      <c r="B53" s="24"/>
      <c r="C53" s="24"/>
      <c r="D53" s="73">
        <v>0</v>
      </c>
      <c r="E53" s="87"/>
      <c r="F53" s="73">
        <v>-2</v>
      </c>
      <c r="G53" s="87"/>
      <c r="H53" s="73">
        <v>0</v>
      </c>
      <c r="I53" s="87"/>
      <c r="J53" s="73">
        <v>-2</v>
      </c>
    </row>
    <row r="54" spans="1:10" s="298" customFormat="1" ht="22" customHeight="1">
      <c r="A54" s="32" t="s">
        <v>146</v>
      </c>
      <c r="B54" s="32"/>
      <c r="C54" s="23"/>
      <c r="D54" s="95">
        <v>892</v>
      </c>
      <c r="E54" s="94"/>
      <c r="F54" s="95">
        <v>17235</v>
      </c>
      <c r="G54" s="96"/>
      <c r="H54" s="69">
        <v>818</v>
      </c>
      <c r="I54" s="96"/>
      <c r="J54" s="69">
        <v>17059</v>
      </c>
    </row>
    <row r="55" spans="1:10" s="298" customFormat="1" ht="22" customHeight="1">
      <c r="A55" s="30" t="s">
        <v>147</v>
      </c>
      <c r="B55" s="30"/>
      <c r="C55" s="24"/>
      <c r="D55" s="97">
        <f>SUM(D46:D54)</f>
        <v>-187021</v>
      </c>
      <c r="E55" s="87"/>
      <c r="F55" s="97">
        <f>SUM(F46:F54)</f>
        <v>-170934</v>
      </c>
      <c r="G55" s="87"/>
      <c r="H55" s="97">
        <f>SUM(H46:H54)</f>
        <v>-187319</v>
      </c>
      <c r="I55" s="87"/>
      <c r="J55" s="97">
        <f>SUM(J46:J54)</f>
        <v>-170818</v>
      </c>
    </row>
    <row r="56" spans="1:10" s="298" customFormat="1" ht="22" customHeight="1">
      <c r="A56" s="24"/>
      <c r="B56" s="24"/>
      <c r="C56" s="24"/>
      <c r="D56" s="87"/>
      <c r="E56" s="87"/>
      <c r="F56" s="87"/>
      <c r="G56" s="87"/>
      <c r="H56" s="87"/>
      <c r="I56" s="87"/>
      <c r="J56" s="87"/>
    </row>
    <row r="57" spans="1:10" s="298" customFormat="1" ht="22" customHeight="1">
      <c r="A57" s="35" t="s">
        <v>148</v>
      </c>
      <c r="B57" s="35"/>
      <c r="C57" s="24"/>
      <c r="D57" s="87"/>
      <c r="E57" s="87"/>
      <c r="F57" s="87"/>
      <c r="G57" s="87"/>
      <c r="H57" s="87"/>
      <c r="I57" s="87"/>
      <c r="J57" s="87"/>
    </row>
    <row r="58" spans="1:10" s="298" customFormat="1" ht="22" customHeight="1">
      <c r="A58" s="24" t="s">
        <v>168</v>
      </c>
      <c r="B58" s="24"/>
      <c r="C58" s="24"/>
      <c r="D58" s="98">
        <v>804924</v>
      </c>
      <c r="E58" s="98"/>
      <c r="F58" s="98">
        <v>204861</v>
      </c>
      <c r="G58" s="98"/>
      <c r="H58" s="98">
        <v>804924</v>
      </c>
      <c r="I58" s="98"/>
      <c r="J58" s="98">
        <v>204861</v>
      </c>
    </row>
    <row r="59" spans="1:10" s="298" customFormat="1" ht="22" customHeight="1">
      <c r="A59" s="24" t="s">
        <v>149</v>
      </c>
      <c r="B59" s="51"/>
      <c r="C59" s="24"/>
      <c r="D59" s="98">
        <v>-7858</v>
      </c>
      <c r="E59" s="98"/>
      <c r="F59" s="98">
        <v>-13366</v>
      </c>
      <c r="G59" s="98"/>
      <c r="H59" s="98">
        <v>-9491</v>
      </c>
      <c r="I59" s="98"/>
      <c r="J59" s="98">
        <v>-14871</v>
      </c>
    </row>
    <row r="60" spans="1:10" s="298" customFormat="1" ht="22" customHeight="1">
      <c r="A60" s="24" t="s">
        <v>150</v>
      </c>
      <c r="B60" s="51">
        <v>8</v>
      </c>
      <c r="C60" s="24"/>
      <c r="D60" s="73">
        <v>-47999</v>
      </c>
      <c r="E60" s="98"/>
      <c r="F60" s="73">
        <v>-91199</v>
      </c>
      <c r="G60" s="98"/>
      <c r="H60" s="73">
        <v>-47999</v>
      </c>
      <c r="I60" s="98"/>
      <c r="J60" s="73">
        <v>-91199</v>
      </c>
    </row>
    <row r="61" spans="1:10" s="298" customFormat="1" ht="22" customHeight="1">
      <c r="A61" s="21" t="s">
        <v>151</v>
      </c>
      <c r="B61" s="21"/>
      <c r="C61" s="21"/>
      <c r="D61" s="99">
        <v>-29706</v>
      </c>
      <c r="E61" s="95"/>
      <c r="F61" s="99">
        <v>-41297</v>
      </c>
      <c r="G61" s="95"/>
      <c r="H61" s="100">
        <v>-29690</v>
      </c>
      <c r="I61" s="95"/>
      <c r="J61" s="100">
        <v>-41278</v>
      </c>
    </row>
    <row r="62" spans="1:10" s="298" customFormat="1" ht="22" customHeight="1">
      <c r="A62" s="26" t="s">
        <v>169</v>
      </c>
      <c r="B62" s="26"/>
      <c r="C62" s="25"/>
      <c r="D62" s="97">
        <f>SUM(D58:D61)</f>
        <v>719361</v>
      </c>
      <c r="E62" s="95"/>
      <c r="F62" s="97">
        <f>SUM(F58:F61)</f>
        <v>58999</v>
      </c>
      <c r="G62" s="95"/>
      <c r="H62" s="97">
        <f>SUM(H58:H61)</f>
        <v>717744</v>
      </c>
      <c r="I62" s="95"/>
      <c r="J62" s="97">
        <f>SUM(J58:J61)</f>
        <v>57513</v>
      </c>
    </row>
    <row r="63" spans="1:10" s="298" customFormat="1" ht="22" customHeight="1">
      <c r="A63" s="25"/>
      <c r="B63" s="25"/>
      <c r="C63" s="25"/>
      <c r="D63" s="70"/>
      <c r="E63" s="94"/>
      <c r="F63" s="70"/>
      <c r="G63" s="94"/>
      <c r="H63" s="70"/>
      <c r="I63" s="94"/>
      <c r="J63" s="70"/>
    </row>
    <row r="64" spans="1:10" s="298" customFormat="1" ht="22" customHeight="1">
      <c r="A64" s="26" t="s">
        <v>204</v>
      </c>
      <c r="B64" s="26"/>
      <c r="C64" s="25"/>
      <c r="D64" s="101">
        <f>SUM(D62,D55,D35)</f>
        <v>-9191</v>
      </c>
      <c r="E64" s="102"/>
      <c r="F64" s="101">
        <f>SUM(F62,F55,F35)</f>
        <v>-139112</v>
      </c>
      <c r="G64" s="102"/>
      <c r="H64" s="101">
        <f>SUM(H62,H55,H35)</f>
        <v>-20492</v>
      </c>
      <c r="I64" s="103"/>
      <c r="J64" s="101">
        <f>SUM(J62,J55,J35)</f>
        <v>-89481</v>
      </c>
    </row>
    <row r="65" spans="1:10" s="298" customFormat="1" ht="22" customHeight="1">
      <c r="A65" s="21" t="s">
        <v>152</v>
      </c>
      <c r="B65" s="21"/>
      <c r="C65" s="21"/>
      <c r="D65" s="95">
        <f>SFP!F10</f>
        <v>162268</v>
      </c>
      <c r="E65" s="95"/>
      <c r="F65" s="95">
        <v>301949</v>
      </c>
      <c r="G65" s="95"/>
      <c r="H65" s="95">
        <f>SFP!J10</f>
        <v>120919</v>
      </c>
      <c r="I65" s="94"/>
      <c r="J65" s="95">
        <v>209073</v>
      </c>
    </row>
    <row r="66" spans="1:10" s="298" customFormat="1" ht="22" customHeight="1" thickBot="1">
      <c r="A66" s="23" t="s">
        <v>178</v>
      </c>
      <c r="B66" s="23"/>
      <c r="C66" s="23"/>
      <c r="D66" s="104">
        <f>SUM(D64:D65)</f>
        <v>153077</v>
      </c>
      <c r="E66" s="100"/>
      <c r="F66" s="104">
        <f>SUM(F64:F65)</f>
        <v>162837</v>
      </c>
      <c r="G66" s="95"/>
      <c r="H66" s="104">
        <f>SUM(H64:H65)</f>
        <v>100427</v>
      </c>
      <c r="I66" s="94"/>
      <c r="J66" s="104">
        <f>SUM(J64:J65)</f>
        <v>119592</v>
      </c>
    </row>
    <row r="67" spans="1:10" s="298" customFormat="1" ht="22" customHeight="1" thickTop="1">
      <c r="A67" s="23"/>
      <c r="B67" s="23"/>
      <c r="C67" s="23"/>
      <c r="D67" s="94"/>
      <c r="E67" s="72"/>
      <c r="F67" s="94"/>
      <c r="G67" s="94"/>
      <c r="H67" s="94"/>
      <c r="I67" s="94"/>
      <c r="J67" s="94"/>
    </row>
    <row r="68" spans="1:10" s="298" customFormat="1" ht="22" customHeight="1">
      <c r="A68" s="52" t="s">
        <v>153</v>
      </c>
      <c r="B68" s="33"/>
      <c r="C68" s="33"/>
      <c r="D68" s="34"/>
      <c r="E68" s="34"/>
      <c r="F68" s="34"/>
      <c r="G68" s="105"/>
      <c r="H68" s="34"/>
      <c r="I68" s="106"/>
      <c r="J68" s="34"/>
    </row>
    <row r="69" spans="1:10" ht="21.5">
      <c r="A69" s="21" t="s">
        <v>154</v>
      </c>
      <c r="B69" s="7"/>
      <c r="C69" s="60"/>
      <c r="D69" s="34"/>
      <c r="E69" s="34"/>
      <c r="F69" s="34"/>
      <c r="G69" s="34"/>
      <c r="H69" s="34"/>
      <c r="I69" s="105"/>
      <c r="J69" s="34"/>
    </row>
    <row r="70" spans="1:10" ht="21.5">
      <c r="A70" s="272" t="s">
        <v>155</v>
      </c>
      <c r="B70" s="51"/>
      <c r="C70" s="273"/>
      <c r="D70" s="34">
        <v>230098</v>
      </c>
      <c r="E70" s="34"/>
      <c r="F70" s="34">
        <v>196035</v>
      </c>
      <c r="G70" s="34"/>
      <c r="H70" s="34">
        <v>230080</v>
      </c>
      <c r="I70" s="105"/>
      <c r="J70" s="34">
        <v>195731</v>
      </c>
    </row>
    <row r="71" spans="1:10" s="301" customFormat="1" ht="22">
      <c r="A71" s="272" t="s">
        <v>156</v>
      </c>
      <c r="B71" s="51"/>
      <c r="C71" s="23"/>
      <c r="D71" s="72">
        <v>-44930</v>
      </c>
      <c r="E71" s="34"/>
      <c r="F71" s="72">
        <v>-7939</v>
      </c>
      <c r="G71" s="34"/>
      <c r="H71" s="72">
        <v>-44917</v>
      </c>
      <c r="I71" s="105"/>
      <c r="J71" s="72">
        <v>-7700</v>
      </c>
    </row>
    <row r="72" spans="1:10" ht="22.5" customHeight="1" thickBot="1">
      <c r="A72" s="23" t="s">
        <v>157</v>
      </c>
      <c r="B72" s="23"/>
      <c r="C72" s="23"/>
      <c r="D72" s="104">
        <f>SUM(D70:D71)</f>
        <v>185168</v>
      </c>
      <c r="E72" s="103"/>
      <c r="F72" s="104">
        <f>SUM(F70:F71)</f>
        <v>188096</v>
      </c>
      <c r="G72" s="106"/>
      <c r="H72" s="104">
        <f>SUM(H70:H71)</f>
        <v>185163</v>
      </c>
      <c r="I72" s="106"/>
      <c r="J72" s="104">
        <f>SUM(J70:J71)</f>
        <v>188031</v>
      </c>
    </row>
    <row r="73" spans="1:10" ht="20.5" thickTop="1"/>
  </sheetData>
  <mergeCells count="14">
    <mergeCell ref="D8:J8"/>
    <mergeCell ref="D4:F4"/>
    <mergeCell ref="H4:J4"/>
    <mergeCell ref="D5:F5"/>
    <mergeCell ref="H5:J5"/>
    <mergeCell ref="D6:F6"/>
    <mergeCell ref="H6:J6"/>
    <mergeCell ref="D40:F40"/>
    <mergeCell ref="H40:J40"/>
    <mergeCell ref="D41:F41"/>
    <mergeCell ref="H41:J41"/>
    <mergeCell ref="D44:J44"/>
    <mergeCell ref="D42:F42"/>
    <mergeCell ref="H42:J42"/>
  </mergeCells>
  <conditionalFormatting sqref="D68:J71">
    <cfRule type="cellIs" dxfId="1" priority="1" stopIfTrue="1" operator="equal">
      <formula>0</formula>
    </cfRule>
  </conditionalFormatting>
  <conditionalFormatting sqref="E72 G72 I72">
    <cfRule type="cellIs" dxfId="0" priority="28" stopIfTrue="1" operator="equal">
      <formula>0</formula>
    </cfRule>
  </conditionalFormatting>
  <pageMargins left="0.8" right="0.7" top="0.48" bottom="0.5" header="0.5" footer="0.5"/>
  <pageSetup paperSize="9" scale="77" firstPageNumber="9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6" max="12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51F0-A3EF-4D58-8305-8174B51CC935}">
  <sheetPr codeName="Sheet7">
    <tabColor theme="5" tint="0.59999389629810485"/>
  </sheetPr>
  <dimension ref="A1:S36"/>
  <sheetViews>
    <sheetView topLeftCell="A7" zoomScaleNormal="100" zoomScaleSheetLayoutView="120" workbookViewId="0">
      <selection activeCell="H11" sqref="H11"/>
    </sheetView>
  </sheetViews>
  <sheetFormatPr defaultColWidth="9.09765625" defaultRowHeight="22" customHeight="1"/>
  <cols>
    <col min="1" max="1" width="43.3984375" style="46" customWidth="1"/>
    <col min="2" max="2" width="0.69921875" style="46" customWidth="1"/>
    <col min="3" max="3" width="14" style="142" customWidth="1"/>
    <col min="4" max="4" width="0.69921875" style="46" customWidth="1"/>
    <col min="5" max="5" width="14" style="46" customWidth="1"/>
    <col min="6" max="6" width="0.69921875" style="46" customWidth="1"/>
    <col min="7" max="7" width="14" style="46" customWidth="1"/>
    <col min="8" max="8" width="14" style="141" customWidth="1"/>
    <col min="9" max="9" width="0.69921875" style="46" customWidth="1"/>
    <col min="10" max="11" width="14" style="46" customWidth="1"/>
    <col min="12" max="12" width="13.69921875" style="46" bestFit="1" customWidth="1"/>
    <col min="13" max="13" width="12.69921875" style="46" bestFit="1" customWidth="1"/>
    <col min="14" max="14" width="9.8984375" style="46" bestFit="1" customWidth="1"/>
    <col min="15" max="16384" width="9.09765625" style="46"/>
  </cols>
  <sheetData>
    <row r="1" spans="1:19" s="8" customFormat="1" ht="22" customHeight="1">
      <c r="A1" s="43" t="s">
        <v>0</v>
      </c>
      <c r="B1" s="3"/>
      <c r="C1" s="3"/>
      <c r="D1" s="3"/>
      <c r="E1" s="3"/>
      <c r="F1" s="3"/>
      <c r="G1" s="3"/>
      <c r="H1" s="3"/>
      <c r="I1" s="3"/>
      <c r="J1" s="9"/>
      <c r="K1" s="9"/>
    </row>
    <row r="2" spans="1:19" s="8" customFormat="1" ht="22" customHeight="1">
      <c r="A2" s="43" t="s">
        <v>59</v>
      </c>
      <c r="B2" s="3"/>
      <c r="C2" s="3"/>
      <c r="D2" s="3"/>
      <c r="E2" s="3"/>
      <c r="F2" s="3"/>
      <c r="G2" s="3"/>
      <c r="H2" s="3"/>
      <c r="I2" s="3"/>
      <c r="J2" s="9"/>
      <c r="K2" s="9"/>
    </row>
    <row r="3" spans="1:19" s="4" customFormat="1" ht="22" customHeight="1">
      <c r="A3" s="145"/>
      <c r="B3" s="22"/>
      <c r="C3" s="287" t="s">
        <v>2</v>
      </c>
      <c r="D3" s="287"/>
      <c r="E3" s="287"/>
      <c r="F3" s="127"/>
      <c r="G3" s="127"/>
      <c r="H3" s="287" t="s">
        <v>3</v>
      </c>
      <c r="I3" s="287"/>
      <c r="J3" s="287"/>
      <c r="K3" s="287"/>
    </row>
    <row r="4" spans="1:19" s="4" customFormat="1" ht="22" customHeight="1">
      <c r="A4" s="145"/>
      <c r="B4" s="22"/>
      <c r="C4" s="291" t="s">
        <v>60</v>
      </c>
      <c r="D4" s="292"/>
      <c r="E4" s="292"/>
      <c r="F4" s="127"/>
      <c r="G4" s="127"/>
      <c r="H4" s="291" t="s">
        <v>60</v>
      </c>
      <c r="I4" s="292"/>
      <c r="J4" s="292"/>
      <c r="K4" s="292"/>
    </row>
    <row r="5" spans="1:19" s="4" customFormat="1" ht="22" customHeight="1">
      <c r="A5" s="145"/>
      <c r="B5" s="22"/>
      <c r="C5" s="291"/>
      <c r="D5" s="291"/>
      <c r="E5" s="291"/>
      <c r="F5" s="127"/>
      <c r="G5" s="127"/>
      <c r="H5" s="291"/>
      <c r="I5" s="291"/>
      <c r="J5" s="291"/>
      <c r="K5" s="291"/>
    </row>
    <row r="6" spans="1:19" s="5" customFormat="1" ht="22" customHeight="1">
      <c r="B6" s="49"/>
      <c r="C6" s="22" t="s">
        <v>158</v>
      </c>
      <c r="D6" s="22"/>
      <c r="E6" s="22" t="s">
        <v>159</v>
      </c>
      <c r="F6" s="22"/>
      <c r="G6" s="128" t="s">
        <v>160</v>
      </c>
      <c r="H6" s="22" t="s">
        <v>158</v>
      </c>
      <c r="I6" s="22"/>
      <c r="J6" s="22" t="s">
        <v>159</v>
      </c>
      <c r="K6" s="128" t="s">
        <v>160</v>
      </c>
      <c r="L6" s="144" t="s">
        <v>161</v>
      </c>
      <c r="M6" s="144" t="s">
        <v>161</v>
      </c>
    </row>
    <row r="7" spans="1:19" s="5" customFormat="1" ht="22" customHeight="1">
      <c r="B7" s="49"/>
      <c r="C7" s="290" t="s">
        <v>8</v>
      </c>
      <c r="D7" s="290"/>
      <c r="E7" s="290"/>
      <c r="F7" s="290"/>
      <c r="G7" s="290"/>
      <c r="H7" s="290"/>
      <c r="I7" s="290"/>
      <c r="J7" s="290"/>
      <c r="K7" s="290"/>
    </row>
    <row r="8" spans="1:19" s="8" customFormat="1" ht="22" customHeight="1">
      <c r="A8" s="11" t="s">
        <v>61</v>
      </c>
      <c r="B8" s="44"/>
      <c r="C8" s="14"/>
      <c r="D8" s="14"/>
      <c r="E8" s="14"/>
      <c r="F8" s="110"/>
      <c r="G8" s="129"/>
      <c r="H8" s="13"/>
      <c r="I8" s="110"/>
      <c r="J8" s="110"/>
      <c r="K8" s="143"/>
    </row>
    <row r="9" spans="1:19" s="8" customFormat="1" ht="22" customHeight="1">
      <c r="A9" s="12" t="s">
        <v>62</v>
      </c>
      <c r="B9" s="22"/>
      <c r="C9" s="91">
        <v>5760331</v>
      </c>
      <c r="D9" s="111"/>
      <c r="E9" s="91">
        <v>3747989</v>
      </c>
      <c r="F9" s="45"/>
      <c r="G9" s="130">
        <f>C9-E9</f>
        <v>2012342</v>
      </c>
      <c r="H9" s="91">
        <v>5619255</v>
      </c>
      <c r="I9" s="45"/>
      <c r="J9" s="91">
        <v>3686902</v>
      </c>
      <c r="K9" s="130">
        <f>H9-J9</f>
        <v>1932353</v>
      </c>
      <c r="L9" s="53">
        <f t="shared" ref="L9:L26" si="0">E9+G9-C9</f>
        <v>0</v>
      </c>
      <c r="M9" s="53">
        <f t="shared" ref="M9:M26" si="1">J9+K9-H9</f>
        <v>0</v>
      </c>
      <c r="O9" s="88"/>
      <c r="Q9" s="53"/>
      <c r="R9" s="53"/>
    </row>
    <row r="10" spans="1:19" s="8" customFormat="1" ht="22" customHeight="1">
      <c r="A10" s="12" t="s">
        <v>63</v>
      </c>
      <c r="B10" s="22"/>
      <c r="C10" s="112">
        <v>0</v>
      </c>
      <c r="D10" s="111"/>
      <c r="E10" s="112">
        <v>0</v>
      </c>
      <c r="F10" s="45"/>
      <c r="G10" s="130">
        <f>C10-E10</f>
        <v>0</v>
      </c>
      <c r="H10" s="112">
        <v>0</v>
      </c>
      <c r="I10" s="45"/>
      <c r="J10" s="112">
        <v>0</v>
      </c>
      <c r="K10" s="130">
        <f>H10-J10</f>
        <v>0</v>
      </c>
      <c r="L10" s="53">
        <f t="shared" si="0"/>
        <v>0</v>
      </c>
      <c r="M10" s="53">
        <f t="shared" si="1"/>
        <v>0</v>
      </c>
      <c r="O10" s="88"/>
    </row>
    <row r="11" spans="1:19" s="8" customFormat="1" ht="22" customHeight="1">
      <c r="A11" s="8" t="s">
        <v>65</v>
      </c>
      <c r="B11" s="22"/>
      <c r="C11" s="113">
        <v>92504</v>
      </c>
      <c r="D11" s="63"/>
      <c r="E11" s="113">
        <v>68114</v>
      </c>
      <c r="F11" s="45"/>
      <c r="G11" s="130">
        <f>C11-E11</f>
        <v>24390</v>
      </c>
      <c r="H11" s="91">
        <v>97022</v>
      </c>
      <c r="I11" s="45"/>
      <c r="J11" s="91">
        <v>71068</v>
      </c>
      <c r="K11" s="130">
        <f>H11-J11</f>
        <v>25954</v>
      </c>
      <c r="L11" s="53">
        <f>E11+G11-C11</f>
        <v>0</v>
      </c>
      <c r="M11" s="53">
        <f t="shared" si="1"/>
        <v>0</v>
      </c>
      <c r="O11" s="88"/>
      <c r="Q11" s="54"/>
      <c r="R11" s="54"/>
      <c r="S11" s="54"/>
    </row>
    <row r="12" spans="1:19" s="8" customFormat="1" ht="22" customHeight="1">
      <c r="A12" s="11" t="s">
        <v>66</v>
      </c>
      <c r="B12" s="22"/>
      <c r="C12" s="114">
        <f>SUM(C9:C11)</f>
        <v>5852835</v>
      </c>
      <c r="D12" s="115"/>
      <c r="E12" s="114">
        <v>3816103</v>
      </c>
      <c r="F12" s="62"/>
      <c r="G12" s="131">
        <f>SUM(G9:G11)</f>
        <v>2036732</v>
      </c>
      <c r="H12" s="116">
        <v>5716277</v>
      </c>
      <c r="I12" s="62"/>
      <c r="J12" s="116">
        <v>3757970</v>
      </c>
      <c r="K12" s="139">
        <f>SUM(K9:K11)</f>
        <v>1958307</v>
      </c>
      <c r="L12" s="53">
        <f t="shared" si="0"/>
        <v>0</v>
      </c>
      <c r="M12" s="53">
        <f t="shared" si="1"/>
        <v>0</v>
      </c>
    </row>
    <row r="13" spans="1:19" s="8" customFormat="1" ht="15" customHeight="1">
      <c r="A13" s="12"/>
      <c r="B13" s="22"/>
      <c r="C13" s="117"/>
      <c r="D13" s="63"/>
      <c r="E13" s="117"/>
      <c r="F13" s="45"/>
      <c r="G13" s="132"/>
      <c r="H13" s="63"/>
      <c r="I13" s="45"/>
      <c r="J13" s="63"/>
      <c r="K13" s="140"/>
      <c r="L13" s="53">
        <f t="shared" si="0"/>
        <v>0</v>
      </c>
      <c r="M13" s="53">
        <f t="shared" si="1"/>
        <v>0</v>
      </c>
    </row>
    <row r="14" spans="1:19" s="8" customFormat="1" ht="22" customHeight="1">
      <c r="A14" s="11" t="s">
        <v>67</v>
      </c>
      <c r="B14" s="22"/>
      <c r="C14" s="117"/>
      <c r="D14" s="63"/>
      <c r="E14" s="117"/>
      <c r="F14" s="45"/>
      <c r="G14" s="132"/>
      <c r="H14" s="63"/>
      <c r="I14" s="45"/>
      <c r="J14" s="63"/>
      <c r="K14" s="140"/>
      <c r="L14" s="53">
        <f t="shared" si="0"/>
        <v>0</v>
      </c>
      <c r="M14" s="53">
        <f t="shared" si="1"/>
        <v>0</v>
      </c>
    </row>
    <row r="15" spans="1:19" s="8" customFormat="1" ht="22" customHeight="1">
      <c r="A15" s="12" t="s">
        <v>68</v>
      </c>
      <c r="B15" s="22"/>
      <c r="C15" s="118">
        <v>5274103</v>
      </c>
      <c r="D15" s="63"/>
      <c r="E15" s="118">
        <v>3381702</v>
      </c>
      <c r="F15" s="45"/>
      <c r="G15" s="133">
        <f>C15-E15</f>
        <v>1892401</v>
      </c>
      <c r="H15" s="63">
        <v>5174481</v>
      </c>
      <c r="I15" s="63"/>
      <c r="J15" s="63">
        <v>3350309</v>
      </c>
      <c r="K15" s="140">
        <f>H15-J15</f>
        <v>1824172</v>
      </c>
      <c r="L15" s="53">
        <f t="shared" si="0"/>
        <v>0</v>
      </c>
      <c r="M15" s="53">
        <f t="shared" si="1"/>
        <v>0</v>
      </c>
      <c r="O15" s="88"/>
    </row>
    <row r="16" spans="1:19" s="8" customFormat="1" ht="22" customHeight="1">
      <c r="A16" s="12" t="s">
        <v>70</v>
      </c>
      <c r="B16" s="22"/>
      <c r="C16" s="118">
        <v>72894</v>
      </c>
      <c r="D16" s="63"/>
      <c r="E16" s="118">
        <v>43491</v>
      </c>
      <c r="F16" s="45"/>
      <c r="G16" s="133">
        <f>C16-E16</f>
        <v>29403</v>
      </c>
      <c r="H16" s="63">
        <v>66009</v>
      </c>
      <c r="I16" s="63"/>
      <c r="J16" s="63">
        <v>38589</v>
      </c>
      <c r="K16" s="140">
        <f>H16-J16</f>
        <v>27420</v>
      </c>
      <c r="L16" s="53">
        <f t="shared" si="0"/>
        <v>0</v>
      </c>
      <c r="M16" s="53">
        <f t="shared" si="1"/>
        <v>0</v>
      </c>
      <c r="O16" s="88"/>
    </row>
    <row r="17" spans="1:17" s="8" customFormat="1" ht="22" customHeight="1">
      <c r="A17" s="12" t="s">
        <v>71</v>
      </c>
      <c r="B17" s="22"/>
      <c r="C17" s="213">
        <v>76125</v>
      </c>
      <c r="D17" s="63"/>
      <c r="E17" s="118">
        <v>51114</v>
      </c>
      <c r="F17" s="45"/>
      <c r="G17" s="133">
        <f>C17-E17</f>
        <v>25011</v>
      </c>
      <c r="H17" s="63">
        <v>76323</v>
      </c>
      <c r="I17" s="63"/>
      <c r="J17" s="63">
        <v>51319</v>
      </c>
      <c r="K17" s="140">
        <f>H17-J17</f>
        <v>25004</v>
      </c>
      <c r="L17" s="53">
        <f t="shared" si="0"/>
        <v>0</v>
      </c>
      <c r="M17" s="53">
        <f t="shared" si="1"/>
        <v>0</v>
      </c>
      <c r="O17" s="88"/>
    </row>
    <row r="18" spans="1:17" s="223" customFormat="1" ht="22" customHeight="1">
      <c r="A18" s="214" t="s">
        <v>72</v>
      </c>
      <c r="B18" s="215"/>
      <c r="C18" s="216">
        <v>14467</v>
      </c>
      <c r="D18" s="217"/>
      <c r="E18" s="218">
        <v>36998</v>
      </c>
      <c r="F18" s="219"/>
      <c r="G18" s="220">
        <f>C18-E18</f>
        <v>-22531</v>
      </c>
      <c r="H18" s="217">
        <v>14468</v>
      </c>
      <c r="I18" s="219"/>
      <c r="J18" s="217">
        <v>36998</v>
      </c>
      <c r="K18" s="221">
        <f>H18-J18</f>
        <v>-22530</v>
      </c>
      <c r="L18" s="222">
        <f t="shared" si="0"/>
        <v>0</v>
      </c>
      <c r="M18" s="222">
        <f t="shared" si="1"/>
        <v>0</v>
      </c>
      <c r="O18" s="224"/>
      <c r="Q18" s="224"/>
    </row>
    <row r="19" spans="1:17" s="8" customFormat="1" ht="22" customHeight="1">
      <c r="A19" s="3" t="s">
        <v>73</v>
      </c>
      <c r="B19" s="22"/>
      <c r="C19" s="114">
        <f>SUM(C15:C18)</f>
        <v>5437589</v>
      </c>
      <c r="D19" s="41"/>
      <c r="E19" s="114">
        <f>SUM(E15:E18)</f>
        <v>3513305</v>
      </c>
      <c r="F19" s="119"/>
      <c r="G19" s="131">
        <f>SUM(G15:G18)</f>
        <v>1924284</v>
      </c>
      <c r="H19" s="114">
        <v>5331281</v>
      </c>
      <c r="I19" s="119"/>
      <c r="J19" s="114">
        <v>3477215</v>
      </c>
      <c r="K19" s="131">
        <f>SUM(K15:K18)</f>
        <v>1854066</v>
      </c>
      <c r="L19" s="53">
        <f t="shared" si="0"/>
        <v>0</v>
      </c>
      <c r="M19" s="53">
        <f t="shared" si="1"/>
        <v>0</v>
      </c>
    </row>
    <row r="20" spans="1:17" s="8" customFormat="1" ht="15" customHeight="1">
      <c r="B20" s="21"/>
      <c r="C20" s="16"/>
      <c r="D20" s="16"/>
      <c r="E20" s="16"/>
      <c r="F20" s="14"/>
      <c r="G20" s="134"/>
      <c r="H20" s="16"/>
      <c r="I20" s="16"/>
      <c r="J20" s="16"/>
      <c r="K20" s="134"/>
      <c r="L20" s="53">
        <f t="shared" si="0"/>
        <v>0</v>
      </c>
      <c r="M20" s="53">
        <f t="shared" si="1"/>
        <v>0</v>
      </c>
    </row>
    <row r="21" spans="1:17" s="8" customFormat="1" ht="22" customHeight="1">
      <c r="A21" s="3" t="s">
        <v>162</v>
      </c>
      <c r="B21" s="22"/>
      <c r="C21" s="41">
        <f>C12-C19</f>
        <v>415246</v>
      </c>
      <c r="D21" s="41"/>
      <c r="E21" s="41">
        <v>302798</v>
      </c>
      <c r="F21" s="119"/>
      <c r="G21" s="135">
        <f>G12-G19</f>
        <v>112448</v>
      </c>
      <c r="H21" s="41">
        <v>384996</v>
      </c>
      <c r="I21" s="119"/>
      <c r="J21" s="41">
        <v>280755</v>
      </c>
      <c r="K21" s="135">
        <f>K12-K19</f>
        <v>104241</v>
      </c>
      <c r="L21" s="53">
        <f t="shared" si="0"/>
        <v>0</v>
      </c>
      <c r="M21" s="53">
        <f t="shared" si="1"/>
        <v>0</v>
      </c>
    </row>
    <row r="22" spans="1:17" s="8" customFormat="1" ht="22" customHeight="1">
      <c r="A22" s="21" t="s">
        <v>75</v>
      </c>
      <c r="B22" s="22"/>
      <c r="C22" s="118">
        <v>35769</v>
      </c>
      <c r="D22" s="63"/>
      <c r="E22" s="118">
        <v>20484</v>
      </c>
      <c r="F22" s="45"/>
      <c r="G22" s="133">
        <f>C22-E22</f>
        <v>15285</v>
      </c>
      <c r="H22" s="63">
        <v>35782</v>
      </c>
      <c r="I22" s="45"/>
      <c r="J22" s="63">
        <v>20495</v>
      </c>
      <c r="K22" s="140">
        <f>H22-J22</f>
        <v>15287</v>
      </c>
      <c r="L22" s="53">
        <f t="shared" si="0"/>
        <v>0</v>
      </c>
      <c r="M22" s="53">
        <f t="shared" si="1"/>
        <v>0</v>
      </c>
      <c r="O22" s="88"/>
    </row>
    <row r="23" spans="1:17" s="8" customFormat="1" ht="22" customHeight="1">
      <c r="A23" s="21" t="s">
        <v>84</v>
      </c>
      <c r="B23" s="22"/>
      <c r="C23" s="120">
        <v>6387</v>
      </c>
      <c r="D23" s="63"/>
      <c r="E23" s="120">
        <v>10669</v>
      </c>
      <c r="F23" s="45"/>
      <c r="G23" s="136">
        <f>C23-E23</f>
        <v>-4282</v>
      </c>
      <c r="H23" s="121">
        <v>0</v>
      </c>
      <c r="I23" s="45"/>
      <c r="J23" s="121">
        <v>0</v>
      </c>
      <c r="K23" s="140">
        <f>H23-J23</f>
        <v>0</v>
      </c>
      <c r="L23" s="53">
        <f t="shared" si="0"/>
        <v>0</v>
      </c>
      <c r="M23" s="53">
        <f t="shared" si="1"/>
        <v>0</v>
      </c>
      <c r="O23" s="88"/>
    </row>
    <row r="24" spans="1:17" s="8" customFormat="1" ht="22" customHeight="1">
      <c r="A24" s="3" t="s">
        <v>163</v>
      </c>
      <c r="B24" s="22"/>
      <c r="C24" s="41">
        <f>C21-C22+C23</f>
        <v>385864</v>
      </c>
      <c r="D24" s="41"/>
      <c r="E24" s="41">
        <f>E21-E22+E23</f>
        <v>292983</v>
      </c>
      <c r="F24" s="119"/>
      <c r="G24" s="135">
        <f>G21-G22+G23</f>
        <v>92881</v>
      </c>
      <c r="H24" s="41">
        <v>349214</v>
      </c>
      <c r="I24" s="119"/>
      <c r="J24" s="41">
        <v>260260</v>
      </c>
      <c r="K24" s="135">
        <f>K21-K22+SUM(K23)</f>
        <v>88954</v>
      </c>
      <c r="L24" s="53">
        <f t="shared" si="0"/>
        <v>0</v>
      </c>
      <c r="M24" s="53">
        <f t="shared" si="1"/>
        <v>0</v>
      </c>
      <c r="O24" s="88"/>
    </row>
    <row r="25" spans="1:17" s="8" customFormat="1" ht="22" customHeight="1">
      <c r="A25" s="21" t="s">
        <v>164</v>
      </c>
      <c r="B25" s="22"/>
      <c r="C25" s="122">
        <v>74807</v>
      </c>
      <c r="D25" s="63"/>
      <c r="E25" s="122">
        <v>61093</v>
      </c>
      <c r="F25" s="45"/>
      <c r="G25" s="137">
        <f>C25-E25</f>
        <v>13714</v>
      </c>
      <c r="H25" s="122">
        <v>70358</v>
      </c>
      <c r="I25" s="45"/>
      <c r="J25" s="122">
        <v>56653</v>
      </c>
      <c r="K25" s="137">
        <f>H25-J25</f>
        <v>13705</v>
      </c>
      <c r="L25" s="53">
        <f t="shared" si="0"/>
        <v>0</v>
      </c>
      <c r="M25" s="53">
        <f t="shared" si="1"/>
        <v>0</v>
      </c>
      <c r="O25" s="88"/>
    </row>
    <row r="26" spans="1:17" s="8" customFormat="1" ht="22" customHeight="1" thickBot="1">
      <c r="A26" s="19" t="s">
        <v>165</v>
      </c>
      <c r="B26" s="21"/>
      <c r="C26" s="123">
        <f>C24-C25</f>
        <v>311057</v>
      </c>
      <c r="D26" s="36">
        <f>D24-D25</f>
        <v>0</v>
      </c>
      <c r="E26" s="123">
        <f>E24-E25</f>
        <v>231890</v>
      </c>
      <c r="F26" s="36"/>
      <c r="G26" s="138">
        <f>G24-G25</f>
        <v>79167</v>
      </c>
      <c r="H26" s="123">
        <v>278856</v>
      </c>
      <c r="I26" s="36">
        <v>0</v>
      </c>
      <c r="J26" s="123">
        <v>203607</v>
      </c>
      <c r="K26" s="138">
        <f>K24-K25</f>
        <v>75249</v>
      </c>
      <c r="L26" s="53">
        <f t="shared" si="0"/>
        <v>0</v>
      </c>
      <c r="M26" s="53">
        <f t="shared" si="1"/>
        <v>0</v>
      </c>
      <c r="O26" s="88"/>
    </row>
    <row r="27" spans="1:17" s="8" customFormat="1" ht="15" customHeight="1" thickTop="1">
      <c r="A27" s="19"/>
      <c r="B27" s="21"/>
      <c r="C27" s="16"/>
      <c r="D27" s="16"/>
      <c r="E27" s="16"/>
      <c r="F27" s="16"/>
      <c r="G27" s="16"/>
      <c r="H27" s="16"/>
      <c r="I27" s="16"/>
      <c r="J27" s="16"/>
      <c r="K27" s="16"/>
    </row>
    <row r="32" spans="1:17" ht="22" customHeight="1">
      <c r="C32" s="142">
        <v>2488</v>
      </c>
    </row>
    <row r="34" spans="3:3" ht="22" customHeight="1">
      <c r="C34" s="142">
        <v>0</v>
      </c>
    </row>
    <row r="35" spans="3:3" ht="22" customHeight="1">
      <c r="C35" s="142">
        <v>2488</v>
      </c>
    </row>
    <row r="36" spans="3:3" ht="22" customHeight="1">
      <c r="C36" s="142">
        <v>311057</v>
      </c>
    </row>
  </sheetData>
  <mergeCells count="7">
    <mergeCell ref="C7:K7"/>
    <mergeCell ref="C3:E3"/>
    <mergeCell ref="H3:K3"/>
    <mergeCell ref="C4:E4"/>
    <mergeCell ref="H4:K4"/>
    <mergeCell ref="C5:E5"/>
    <mergeCell ref="H5:K5"/>
  </mergeCells>
  <pageMargins left="0.8" right="0.8" top="0.48" bottom="0.5" header="0.5" footer="0.5"/>
  <pageSetup paperSize="9" scale="90" firstPageNumber="5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6413028-6BBE-4762-81FF-640FABA26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020F82-52CA-4E4C-B845-1B78D9C9FC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5F7648-FE81-4403-952A-B953FD9CD152}">
  <ds:schemaRefs>
    <ds:schemaRef ds:uri="http://purl.org/dc/terms/"/>
    <ds:schemaRef ds:uri="4243d5be-521d-4052-81ca-f0f31ea6f2da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f6ba49b0-bcda-4796-8236-5b5cc1493ace"/>
    <ds:schemaRef ds:uri="http://www.w3.org/XML/1998/namespace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 3M</vt:lpstr>
      <vt:lpstr>PL 9 M</vt:lpstr>
      <vt:lpstr>SH-Conso 7 </vt:lpstr>
      <vt:lpstr>SH-Separate 8</vt:lpstr>
      <vt:lpstr>CF</vt:lpstr>
      <vt:lpstr>PL 3M Support</vt:lpstr>
      <vt:lpstr>CF!Print_Area</vt:lpstr>
      <vt:lpstr>'PL 3M'!Print_Area</vt:lpstr>
      <vt:lpstr>'PL 3M Support'!Print_Area</vt:lpstr>
      <vt:lpstr>'PL 9 M'!Print_Area</vt:lpstr>
      <vt:lpstr>SFP!Print_Area</vt:lpstr>
      <vt:lpstr>'SH-Conso 7 '!Print_Area</vt:lpstr>
      <vt:lpstr>'SH-Separate 8'!Print_Area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2025-11-12T02:01:25Z</cp:lastPrinted>
  <dcterms:created xsi:type="dcterms:W3CDTF">2014-02-28T05:24:54Z</dcterms:created>
  <dcterms:modified xsi:type="dcterms:W3CDTF">2025-11-12T04:35:56Z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