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khotsombat\Desktop\Admin task\YE25\AMC\Q3'25\SET file\"/>
    </mc:Choice>
  </mc:AlternateContent>
  <xr:revisionPtr revIDLastSave="0" documentId="13_ncr:1_{649F9E95-94CF-40DC-839A-443F8A90BBC7}" xr6:coauthVersionLast="47" xr6:coauthVersionMax="47" xr10:uidLastSave="{00000000-0000-0000-0000-000000000000}"/>
  <bookViews>
    <workbookView xWindow="28680" yWindow="-120" windowWidth="21840" windowHeight="13020" activeTab="5" xr2:uid="{654D14B0-3142-441D-B129-63929DA7BBEB}"/>
  </bookViews>
  <sheets>
    <sheet name="SFP2-4" sheetId="8" r:id="rId1"/>
    <sheet name="PL3" sheetId="7" r:id="rId2"/>
    <sheet name="PL9" sheetId="9" r:id="rId3"/>
    <sheet name="SH-Conso" sheetId="3" r:id="rId4"/>
    <sheet name="SH-Separate" sheetId="4" r:id="rId5"/>
    <sheet name="CF" sheetId="5" r:id="rId6"/>
  </sheets>
  <definedNames>
    <definedName name="_" localSheetId="5" hidden="1">#REF!</definedName>
    <definedName name="_" localSheetId="1" hidden="1">#REF!</definedName>
    <definedName name="_" localSheetId="2" hidden="1">#REF!</definedName>
    <definedName name="_" localSheetId="3" hidden="1">#REF!</definedName>
    <definedName name="_" localSheetId="4" hidden="1">#REF!</definedName>
    <definedName name="_" hidden="1">#REF!</definedName>
    <definedName name="__123Graph_D" localSheetId="5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localSheetId="5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hidden="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3" hidden="1">#REF!</definedName>
    <definedName name="_Sort" localSheetId="4" hidden="1">#REF!</definedName>
    <definedName name="_Sort" hidden="1">#REF!</definedName>
    <definedName name="aaa" localSheetId="5" hidden="1">#REF!</definedName>
    <definedName name="aaa" localSheetId="3" hidden="1">#REF!</definedName>
    <definedName name="aaa" localSheetId="4" hidden="1">#REF!</definedName>
    <definedName name="aaa" hidden="1">#REF!</definedName>
    <definedName name="art" localSheetId="5" hidden="1">#REF!</definedName>
    <definedName name="art" localSheetId="3" hidden="1">#REF!</definedName>
    <definedName name="art" localSheetId="4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localSheetId="3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T" localSheetId="5" hidden="1">#REF!</definedName>
    <definedName name="AT" localSheetId="3" hidden="1">#REF!</definedName>
    <definedName name="AT" localSheetId="4" hidden="1">#REF!</definedName>
    <definedName name="AT" hidden="1">#REF!</definedName>
    <definedName name="b" localSheetId="5" hidden="1">#REF!</definedName>
    <definedName name="b" localSheetId="3" hidden="1">#REF!</definedName>
    <definedName name="b" localSheetId="4" hidden="1">#REF!</definedName>
    <definedName name="b" hidden="1">#REF!</definedName>
    <definedName name="bb" localSheetId="5" hidden="1">#REF!</definedName>
    <definedName name="bb" localSheetId="3" hidden="1">#REF!</definedName>
    <definedName name="bb" localSheetId="4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jcf" localSheetId="5" hidden="1">#REF!</definedName>
    <definedName name="cjcf" localSheetId="3" hidden="1">#REF!</definedName>
    <definedName name="cjcf" localSheetId="4" hidden="1">#REF!</definedName>
    <definedName name="cjcf" hidden="1">#REF!</definedName>
    <definedName name="D" localSheetId="5" hidden="1">#REF!</definedName>
    <definedName name="D" localSheetId="3" hidden="1">#REF!</definedName>
    <definedName name="D" localSheetId="4" hidden="1">#REF!</definedName>
    <definedName name="D" hidden="1">#REF!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f" localSheetId="5" hidden="1">#REF!</definedName>
    <definedName name="df" localSheetId="3" hidden="1">#REF!</definedName>
    <definedName name="df" localSheetId="4" hidden="1">#REF!</definedName>
    <definedName name="df" hidden="1">#REF!</definedName>
    <definedName name="dfsawa" localSheetId="5" hidden="1">#REF!</definedName>
    <definedName name="dfsawa" localSheetId="3" hidden="1">#REF!</definedName>
    <definedName name="dfsawa" localSheetId="4" hidden="1">#REF!</definedName>
    <definedName name="dfsawa" hidden="1">#REF!</definedName>
    <definedName name="ert" localSheetId="5" hidden="1">#REF!</definedName>
    <definedName name="ert" localSheetId="3" hidden="1">#REF!</definedName>
    <definedName name="ert" localSheetId="4" hidden="1">#REF!</definedName>
    <definedName name="ert" hidden="1">#REF!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localSheetId="5" hidden="1">#REF!</definedName>
    <definedName name="F" localSheetId="3" hidden="1">#REF!</definedName>
    <definedName name="F" localSheetId="4" hidden="1">#REF!</definedName>
    <definedName name="F" hidden="1">#REF!</definedName>
    <definedName name="fdfdfhjdf" localSheetId="5" hidden="1">#REF!</definedName>
    <definedName name="fdfdfhjdf" localSheetId="3" hidden="1">#REF!</definedName>
    <definedName name="fdfdfhjdf" localSheetId="4" hidden="1">#REF!</definedName>
    <definedName name="fdfdfhjdf" hidden="1">#REF!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hidden="1">#REF!</definedName>
    <definedName name="kdfkdo" localSheetId="5" hidden="1">#REF!</definedName>
    <definedName name="kdfkdo" localSheetId="3" hidden="1">#REF!</definedName>
    <definedName name="kdfkdo" localSheetId="4" hidden="1">#REF!</definedName>
    <definedName name="kdfkdo" hidden="1">#REF!</definedName>
    <definedName name="kk" hidden="1">#REF!</definedName>
    <definedName name="mm" hidden="1">#REF!</definedName>
    <definedName name="_xlnm.Print_Area" localSheetId="5">CF!$A$1:$K$80</definedName>
    <definedName name="_xlnm.Print_Area" localSheetId="1">'PL3'!$A$1:$J$35</definedName>
    <definedName name="_xlnm.Print_Area" localSheetId="2">'PL9'!$A$1:$I$40</definedName>
    <definedName name="_xlnm.Print_Area" localSheetId="0">'SFP2-4'!$A$1:$I$87</definedName>
    <definedName name="_xlnm.Print_Area" localSheetId="3">'SH-Conso'!$A$1:$U$38</definedName>
    <definedName name="_xlnm.Print_Area" localSheetId="4">'SH-Separate'!$A$1:$Q$39</definedName>
    <definedName name="qw" localSheetId="5" hidden="1">#REF!</definedName>
    <definedName name="qw" localSheetId="3" hidden="1">#REF!</definedName>
    <definedName name="qw" localSheetId="4" hidden="1">#REF!</definedName>
    <definedName name="qw" hidden="1">#REF!</definedName>
    <definedName name="rty" localSheetId="5" hidden="1">#REF!</definedName>
    <definedName name="rty" localSheetId="3" hidden="1">#REF!</definedName>
    <definedName name="rty" localSheetId="4" hidden="1">#REF!</definedName>
    <definedName name="rty" hidden="1">#REF!</definedName>
    <definedName name="sdsdf" localSheetId="5" hidden="1">#REF!</definedName>
    <definedName name="sdsdf" localSheetId="3" hidden="1">#REF!</definedName>
    <definedName name="sdsdf" localSheetId="4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extRefCopyRangeCount" hidden="1">2</definedName>
    <definedName name="w" localSheetId="5" hidden="1">#REF!</definedName>
    <definedName name="w" localSheetId="3" hidden="1">#REF!</definedName>
    <definedName name="w" localSheetId="4" hidden="1">#REF!</definedName>
    <definedName name="w" hidden="1">#REF!</definedName>
    <definedName name="WDEWFCD" localSheetId="5" hidden="1">#REF!</definedName>
    <definedName name="WDEWFCD" localSheetId="3" hidden="1">#REF!</definedName>
    <definedName name="WDEWFCD" localSheetId="4" hidden="1">#REF!</definedName>
    <definedName name="WDEWFCD" hidden="1">#REF!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x" localSheetId="5" hidden="1">#REF!</definedName>
    <definedName name="x" localSheetId="3" hidden="1">#REF!</definedName>
    <definedName name="x" localSheetId="4" hidden="1">#REF!</definedName>
    <definedName name="x" hidden="1">#REF!</definedName>
    <definedName name="Z_A3B3E038_AAE0_4F24_B01A_BCF5B017EAC3_.wvu.PrintArea" localSheetId="5" hidden="1">CF!$A$1:$K$72</definedName>
    <definedName name="Z_A3B3E038_AAE0_4F24_B01A_BCF5B017EAC3_.wvu.PrintArea" localSheetId="1" hidden="1">'PL3'!$A$1:$J$35</definedName>
    <definedName name="Z_A3B3E038_AAE0_4F24_B01A_BCF5B017EAC3_.wvu.PrintArea" localSheetId="2" hidden="1">'PL9'!$A$1:$I$40</definedName>
    <definedName name="ฟดได" localSheetId="5" hidden="1">#REF!</definedName>
    <definedName name="ฟดได" localSheetId="3" hidden="1">#REF!</definedName>
    <definedName name="ฟดได" localSheetId="4" hidden="1">#REF!</definedName>
    <definedName name="ฟดได" hidden="1">#REF!</definedName>
    <definedName name="ยกไป" localSheetId="5" hidden="1">#REF!</definedName>
    <definedName name="ยกไป" localSheetId="3" hidden="1">#REF!</definedName>
    <definedName name="ยกไป" localSheetId="4" hidden="1">#REF!</definedName>
    <definedName name="ยกไป" hidden="1">#REF!</definedName>
    <definedName name="ห" localSheetId="5" hidden="1">#REF!</definedName>
    <definedName name="ห" localSheetId="3" hidden="1">#REF!</definedName>
    <definedName name="ห" localSheetId="4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9" l="1"/>
  <c r="C50" i="8"/>
  <c r="E50" i="8"/>
  <c r="G50" i="8"/>
  <c r="I50" i="8"/>
  <c r="G36" i="9" l="1"/>
  <c r="C36" i="9"/>
  <c r="Q20" i="4" l="1"/>
  <c r="Q19" i="4"/>
  <c r="O16" i="4"/>
  <c r="O21" i="4" s="1"/>
  <c r="M16" i="4"/>
  <c r="M21" i="4" s="1"/>
  <c r="M23" i="4" s="1"/>
  <c r="K16" i="4"/>
  <c r="K21" i="4" s="1"/>
  <c r="K23" i="4" s="1"/>
  <c r="I16" i="4"/>
  <c r="G16" i="4"/>
  <c r="G21" i="4" s="1"/>
  <c r="G23" i="4" s="1"/>
  <c r="E16" i="4"/>
  <c r="E21" i="4" s="1"/>
  <c r="E23" i="4" s="1"/>
  <c r="C16" i="4"/>
  <c r="C21" i="4" s="1"/>
  <c r="C23" i="4" s="1"/>
  <c r="Q15" i="4"/>
  <c r="Q16" i="4" s="1"/>
  <c r="O11" i="4"/>
  <c r="S21" i="3"/>
  <c r="Q21" i="3"/>
  <c r="Q23" i="3" s="1"/>
  <c r="O21" i="3"/>
  <c r="O23" i="3" s="1"/>
  <c r="M21" i="3"/>
  <c r="M23" i="3" s="1"/>
  <c r="I21" i="3"/>
  <c r="I23" i="3" s="1"/>
  <c r="G21" i="3"/>
  <c r="G23" i="3" s="1"/>
  <c r="E21" i="3"/>
  <c r="E23" i="3" s="1"/>
  <c r="C21" i="3"/>
  <c r="C23" i="3" s="1"/>
  <c r="U20" i="3"/>
  <c r="K21" i="3"/>
  <c r="S16" i="3"/>
  <c r="Q16" i="3"/>
  <c r="O16" i="3"/>
  <c r="M16" i="3"/>
  <c r="K16" i="3"/>
  <c r="I16" i="3"/>
  <c r="G16" i="3"/>
  <c r="E16" i="3"/>
  <c r="C16" i="3"/>
  <c r="U15" i="3"/>
  <c r="U16" i="3" s="1"/>
  <c r="S11" i="3"/>
  <c r="S23" i="3" s="1"/>
  <c r="K79" i="5"/>
  <c r="K67" i="5"/>
  <c r="K59" i="5"/>
  <c r="G79" i="5"/>
  <c r="G67" i="5"/>
  <c r="G59" i="5"/>
  <c r="I36" i="9"/>
  <c r="I20" i="9"/>
  <c r="I14" i="9"/>
  <c r="E36" i="9"/>
  <c r="E20" i="9"/>
  <c r="E14" i="9"/>
  <c r="J20" i="7"/>
  <c r="J14" i="7"/>
  <c r="F31" i="7"/>
  <c r="F20" i="7"/>
  <c r="F14" i="7"/>
  <c r="E22" i="9" l="1"/>
  <c r="E26" i="9" s="1"/>
  <c r="E28" i="9" s="1"/>
  <c r="K34" i="3" s="1"/>
  <c r="F22" i="7"/>
  <c r="F26" i="7" s="1"/>
  <c r="F28" i="7" s="1"/>
  <c r="F32" i="7" s="1"/>
  <c r="F34" i="7" s="1"/>
  <c r="J22" i="7"/>
  <c r="J26" i="7" s="1"/>
  <c r="J28" i="7" s="1"/>
  <c r="J32" i="7" s="1"/>
  <c r="J34" i="7" s="1"/>
  <c r="I22" i="9"/>
  <c r="I26" i="9" s="1"/>
  <c r="I28" i="9" s="1"/>
  <c r="I39" i="9" s="1"/>
  <c r="O23" i="4"/>
  <c r="I21" i="4"/>
  <c r="I23" i="4" s="1"/>
  <c r="Q21" i="4"/>
  <c r="Q11" i="4"/>
  <c r="Q23" i="4" s="1"/>
  <c r="K23" i="3"/>
  <c r="U19" i="3"/>
  <c r="U21" i="3" s="1"/>
  <c r="U11" i="3"/>
  <c r="I37" i="9" l="1"/>
  <c r="E39" i="9"/>
  <c r="E37" i="9"/>
  <c r="G27" i="5"/>
  <c r="G36" i="5" s="1"/>
  <c r="G38" i="5" s="1"/>
  <c r="G69" i="5" s="1"/>
  <c r="G71" i="5" s="1"/>
  <c r="I34" i="4"/>
  <c r="K27" i="5"/>
  <c r="K36" i="5" s="1"/>
  <c r="K38" i="5" s="1"/>
  <c r="K69" i="5" s="1"/>
  <c r="K71" i="5" s="1"/>
  <c r="U23" i="3"/>
  <c r="I59" i="5" l="1"/>
  <c r="E59" i="5"/>
  <c r="S35" i="3"/>
  <c r="S36" i="3"/>
  <c r="S34" i="3"/>
  <c r="S31" i="3"/>
  <c r="S30" i="3"/>
  <c r="E32" i="7"/>
  <c r="G32" i="7"/>
  <c r="I32" i="7"/>
  <c r="D31" i="7"/>
  <c r="O34" i="4" l="1"/>
  <c r="O30" i="4"/>
  <c r="O26" i="4"/>
  <c r="I67" i="5" l="1"/>
  <c r="Q26" i="4" l="1"/>
  <c r="C30" i="8" l="1"/>
  <c r="G18" i="8"/>
  <c r="E18" i="8"/>
  <c r="C18" i="8"/>
  <c r="O31" i="4" l="1"/>
  <c r="Q30" i="4"/>
  <c r="Q31" i="4" s="1"/>
  <c r="U30" i="3"/>
  <c r="U31" i="3" s="1"/>
  <c r="G20" i="9" l="1"/>
  <c r="C20" i="9"/>
  <c r="G14" i="9"/>
  <c r="C14" i="9"/>
  <c r="C22" i="9" l="1"/>
  <c r="C26" i="9" s="1"/>
  <c r="G22" i="9"/>
  <c r="G26" i="9" s="1"/>
  <c r="G28" i="9" s="1"/>
  <c r="G39" i="9" s="1"/>
  <c r="C28" i="9" l="1"/>
  <c r="C39" i="9" s="1"/>
  <c r="I27" i="5"/>
  <c r="I38" i="4" l="1"/>
  <c r="Q34" i="4"/>
  <c r="C37" i="9"/>
  <c r="I56" i="8"/>
  <c r="E56" i="8"/>
  <c r="E27" i="5" l="1"/>
  <c r="E36" i="5" s="1"/>
  <c r="E58" i="8"/>
  <c r="E30" i="8"/>
  <c r="I18" i="8"/>
  <c r="F81" i="5" l="1"/>
  <c r="U26" i="3" l="1"/>
  <c r="K81" i="5" l="1"/>
  <c r="Q35" i="4" l="1"/>
  <c r="Q36" i="4" s="1"/>
  <c r="Q38" i="4" s="1"/>
  <c r="O36" i="4" l="1"/>
  <c r="C56" i="8"/>
  <c r="C38" i="4" l="1"/>
  <c r="Q38" i="3"/>
  <c r="O38" i="3"/>
  <c r="M38" i="3"/>
  <c r="I38" i="3"/>
  <c r="G38" i="3"/>
  <c r="E38" i="3"/>
  <c r="C38" i="3"/>
  <c r="G81" i="5" l="1"/>
  <c r="I85" i="8" l="1"/>
  <c r="G85" i="8"/>
  <c r="E85" i="8"/>
  <c r="G56" i="8"/>
  <c r="I58" i="8"/>
  <c r="C42" i="8"/>
  <c r="C68" i="8" s="1"/>
  <c r="A35" i="8"/>
  <c r="A61" i="8" s="1"/>
  <c r="A34" i="8"/>
  <c r="A60" i="8" s="1"/>
  <c r="I30" i="8"/>
  <c r="I32" i="8" s="1"/>
  <c r="G30" i="8"/>
  <c r="I87" i="8" l="1"/>
  <c r="E32" i="8"/>
  <c r="E87" i="8"/>
  <c r="G32" i="8"/>
  <c r="C58" i="8"/>
  <c r="G58" i="8"/>
  <c r="G87" i="8" s="1"/>
  <c r="C32" i="8"/>
  <c r="E88" i="8" l="1"/>
  <c r="I88" i="8"/>
  <c r="G88" i="8"/>
  <c r="I79" i="5" l="1"/>
  <c r="I81" i="5" s="1"/>
  <c r="E79" i="5"/>
  <c r="E81" i="5" s="1"/>
  <c r="U35" i="3" l="1"/>
  <c r="O38" i="4" l="1"/>
  <c r="E38" i="4"/>
  <c r="G38" i="4"/>
  <c r="K38" i="4"/>
  <c r="M38" i="4"/>
  <c r="E67" i="5" l="1"/>
  <c r="H14" i="7" l="1"/>
  <c r="H20" i="7" l="1"/>
  <c r="D20" i="7"/>
  <c r="D14" i="7"/>
  <c r="D22" i="7" s="1"/>
  <c r="H22" i="7" l="1"/>
  <c r="H26" i="7" s="1"/>
  <c r="D26" i="7"/>
  <c r="D28" i="7" l="1"/>
  <c r="D32" i="7" s="1"/>
  <c r="D34" i="7" s="1"/>
  <c r="H28" i="7"/>
  <c r="H32" i="7" s="1"/>
  <c r="H34" i="7" s="1"/>
  <c r="I36" i="5"/>
  <c r="I38" i="5" s="1"/>
  <c r="U34" i="3" l="1"/>
  <c r="I69" i="5" l="1"/>
  <c r="I71" i="5" s="1"/>
  <c r="K38" i="3"/>
  <c r="C85" i="8" s="1"/>
  <c r="C87" i="8" s="1"/>
  <c r="C88" i="8" s="1"/>
  <c r="E38" i="5"/>
  <c r="E69" i="5" s="1"/>
  <c r="E71" i="5" s="1"/>
  <c r="U36" i="3"/>
  <c r="U38" i="3" s="1"/>
  <c r="S38" i="3" l="1"/>
</calcChain>
</file>

<file path=xl/sharedStrings.xml><?xml version="1.0" encoding="utf-8"?>
<sst xmlns="http://schemas.openxmlformats.org/spreadsheetml/2006/main" count="354" uniqueCount="199">
  <si>
    <t>Asia Metal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</si>
  <si>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</si>
  <si>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</si>
  <si>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</si>
  <si>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</si>
  <si>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</si>
  <si>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</si>
  <si>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</si>
  <si>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</si>
  <si>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</si>
  <si>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</si>
  <si>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</si>
  <si>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</si>
  <si>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2, 3</t>
  </si>
  <si>
    <t>Short-term loans to related parties</t>
  </si>
  <si>
    <t>Inventories</t>
  </si>
  <si>
    <t>Advance payment for purchasing of goods</t>
  </si>
  <si>
    <t>Other current financial assets</t>
  </si>
  <si>
    <t xml:space="preserve">Other current assets </t>
  </si>
  <si>
    <t>Total current assets</t>
  </si>
  <si>
    <t>Non-current assets</t>
  </si>
  <si>
    <t>Restricted deposit at financial institution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</si>
  <si>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</si>
  <si>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</si>
  <si>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</si>
  <si>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</si>
  <si>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</si>
  <si>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</si>
  <si>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</si>
  <si>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</si>
  <si>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</si>
  <si>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</si>
  <si>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</si>
  <si>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</si>
  <si>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 xml:space="preserve">   from financial institutions</t>
  </si>
  <si>
    <t xml:space="preserve">Trade and other payables </t>
  </si>
  <si>
    <t>Current portion of lease liabilities</t>
  </si>
  <si>
    <t>Corporate income tax payable</t>
  </si>
  <si>
    <t>Other current financial liabilities</t>
  </si>
  <si>
    <t>Total current liabilities</t>
  </si>
  <si>
    <t xml:space="preserve">Non-current liabilities </t>
  </si>
  <si>
    <t xml:space="preserve">   financial institutions</t>
  </si>
  <si>
    <t>-</t>
  </si>
  <si>
    <r>
      <t>Lease liabilities</t>
    </r>
    <r>
      <rPr>
        <i/>
        <sz val="11"/>
        <rFont val="Times New Roman"/>
        <family val="1"/>
      </rPr>
      <t xml:space="preserve"> </t>
    </r>
  </si>
  <si>
    <t>Deferred tax liabilities</t>
  </si>
  <si>
    <t>Provisions for employee benefits</t>
  </si>
  <si>
    <t xml:space="preserve">Total non-current liabilities 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</si>
  <si>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</si>
  <si>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</si>
  <si>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</si>
  <si>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</si>
  <si>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</si>
  <si>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(549,973,800 ordinary shares, </t>
  </si>
  <si>
    <t xml:space="preserve">      par value at Baht 1 per share)</t>
  </si>
  <si>
    <t xml:space="preserve">   Issued and paid-up share capital</t>
  </si>
  <si>
    <t xml:space="preserve">   (480,096,277 ordinary shares, </t>
  </si>
  <si>
    <t>Share premium on ordinary shares</t>
  </si>
  <si>
    <t xml:space="preserve">Surplus on changes in </t>
  </si>
  <si>
    <t xml:space="preserve">   ownership interest in subsidiary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</si>
  <si>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</si>
  <si>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</si>
  <si>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</si>
  <si>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</si>
  <si>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</si>
  <si>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</si>
  <si>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</si>
  <si>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</si>
  <si>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>Income</t>
  </si>
  <si>
    <t>Revenue from sale of goods and rendering of services</t>
  </si>
  <si>
    <t>Net foreign exchange gain</t>
  </si>
  <si>
    <t xml:space="preserve">Other income  </t>
  </si>
  <si>
    <t>Total income</t>
  </si>
  <si>
    <t>Expenses</t>
  </si>
  <si>
    <t>Costs of sales of goods and rendering of services</t>
  </si>
  <si>
    <t>2, 4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</si>
  <si>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</si>
  <si>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</si>
  <si>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</si>
  <si>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</si>
  <si>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</si>
  <si>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</si>
  <si>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</si>
  <si>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</si>
  <si>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</si>
  <si>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</si>
  <si>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</si>
  <si>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Asia Metal Public Company Limited  and its Subsidiaries</t>
  </si>
  <si>
    <t>Statement of changes in equity (Unaudited)</t>
  </si>
  <si>
    <t>Consolidated financial statements</t>
  </si>
  <si>
    <t>Surplus on</t>
  </si>
  <si>
    <t>Fair value</t>
  </si>
  <si>
    <t xml:space="preserve">Issued and </t>
  </si>
  <si>
    <t>Share</t>
  </si>
  <si>
    <t>changes in</t>
  </si>
  <si>
    <t>business</t>
  </si>
  <si>
    <t>reserve for</t>
  </si>
  <si>
    <t>Total other</t>
  </si>
  <si>
    <t>paid-up</t>
  </si>
  <si>
    <t>premium on</t>
  </si>
  <si>
    <t xml:space="preserve"> ownership interest</t>
  </si>
  <si>
    <t>Legal</t>
  </si>
  <si>
    <t>land</t>
  </si>
  <si>
    <t>combination under</t>
  </si>
  <si>
    <t xml:space="preserve">other non-current </t>
  </si>
  <si>
    <t>components</t>
  </si>
  <si>
    <t>share capital</t>
  </si>
  <si>
    <t>ordinary shares</t>
  </si>
  <si>
    <t>in subsidiary</t>
  </si>
  <si>
    <t>reserve</t>
  </si>
  <si>
    <t>Unappropriated</t>
  </si>
  <si>
    <t>revaluation</t>
  </si>
  <si>
    <t>common control</t>
  </si>
  <si>
    <t>financial assets</t>
  </si>
  <si>
    <t>of equity</t>
  </si>
  <si>
    <t>Balance at 1 January 2024</t>
  </si>
  <si>
    <t>Comprehensive income for the period</t>
  </si>
  <si>
    <t>Profit</t>
  </si>
  <si>
    <t>Separate financial statements</t>
  </si>
  <si>
    <t>Transactions with owners, recorded directly in equity</t>
  </si>
  <si>
    <t>Dividend paid to owners of the Company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</si>
  <si>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</si>
  <si>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</si>
  <si>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</si>
  <si>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</si>
  <si>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</si>
  <si>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Other current assets</t>
  </si>
  <si>
    <t>Provisions for employee benefits paid</t>
  </si>
  <si>
    <t xml:space="preserve">Income tax paid 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</si>
  <si>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</si>
  <si>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investing activities</t>
  </si>
  <si>
    <t xml:space="preserve">Proceeds from sale of property, plant and equipment  </t>
  </si>
  <si>
    <t xml:space="preserve">Acquisitions of property, plant and equipment  </t>
  </si>
  <si>
    <t>Acquisitions of intangible assets</t>
  </si>
  <si>
    <t>Acquisitions of other current financial assets</t>
  </si>
  <si>
    <t xml:space="preserve">Interest received  </t>
  </si>
  <si>
    <t xml:space="preserve">Net cash used in investing activities  </t>
  </si>
  <si>
    <t>Cash flows from financing activities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</si>
  <si>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</si>
  <si>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Interest paid</t>
  </si>
  <si>
    <t>Cash and cash equivalents at 1 January</t>
  </si>
  <si>
    <t>Supplemental disclosures of cash flows information:</t>
  </si>
  <si>
    <t xml:space="preserve">Acquisitions of property, plant and equipment during </t>
  </si>
  <si>
    <t xml:space="preserve">     the period are detailed as follows:</t>
  </si>
  <si>
    <t xml:space="preserve">     Increase in property, plant and equipment during the period</t>
  </si>
  <si>
    <r>
      <t xml:space="preserve">     Less </t>
    </r>
    <r>
      <rPr>
        <sz val="11"/>
        <rFont val="Times New Roman"/>
        <family val="1"/>
      </rPr>
      <t>Changes in payables for acquisitions of</t>
    </r>
  </si>
  <si>
    <t xml:space="preserve">                   property, plant and equipment</t>
  </si>
  <si>
    <t>Property, plant and equipment paid by cash</t>
  </si>
  <si>
    <t>Gain on financial assets measured at fair value</t>
  </si>
  <si>
    <t xml:space="preserve">Net cash from (used in) operating activities </t>
  </si>
  <si>
    <t xml:space="preserve">Net cash from financing activities  </t>
  </si>
  <si>
    <t>Increase in restricted deposit at financial institution</t>
  </si>
  <si>
    <t>Net cash generated from (used in) operating</t>
  </si>
  <si>
    <t>30 September</t>
  </si>
  <si>
    <t xml:space="preserve">Nine-month period ended  </t>
  </si>
  <si>
    <t>Nine-month period ended 30 September 2024</t>
  </si>
  <si>
    <t>Balance at 30 September 2024</t>
  </si>
  <si>
    <t>Cash and cash equivalents at 30 September</t>
  </si>
  <si>
    <t xml:space="preserve">Three-month period ended  </t>
  </si>
  <si>
    <t>Other comprehensive income for the period</t>
  </si>
  <si>
    <t>Unrealised (gain) loss on foreign exchange</t>
  </si>
  <si>
    <t>Adjustments to reconcile profit to cash receipts</t>
  </si>
  <si>
    <t xml:space="preserve">    using equity method</t>
  </si>
  <si>
    <t>Item that will not be reclassified subsequently to</t>
  </si>
  <si>
    <t xml:space="preserve"> and equipment and right-of-use assets</t>
  </si>
  <si>
    <t xml:space="preserve">   profit or loss</t>
  </si>
  <si>
    <t xml:space="preserve">   using equity method</t>
  </si>
  <si>
    <t>Balance at 1 January 2025</t>
  </si>
  <si>
    <t xml:space="preserve">   Distribution to owners of the parent</t>
  </si>
  <si>
    <t xml:space="preserve">   Total distribution to owners of the parent</t>
  </si>
  <si>
    <t>Balance at 30 September 2025</t>
  </si>
  <si>
    <t>Nine-month period ended 30 September 2025</t>
  </si>
  <si>
    <t xml:space="preserve">   Distribution to owners</t>
  </si>
  <si>
    <t xml:space="preserve">   Total distribution to owners</t>
  </si>
  <si>
    <t>Cash outflow on investments in associate</t>
  </si>
  <si>
    <t>Increase in short-term borrowings from</t>
  </si>
  <si>
    <t>Profit (loss) from operating activities</t>
  </si>
  <si>
    <t>Profit (loss) for the period</t>
  </si>
  <si>
    <t>Loss on remeasurements of defined benefit plans</t>
  </si>
  <si>
    <t>Income tax relating to items that will not be reclassified</t>
  </si>
  <si>
    <t xml:space="preserve">   subsequently to profit or loss</t>
  </si>
  <si>
    <t xml:space="preserve">   Dividend paid to owners of the Company</t>
  </si>
  <si>
    <t xml:space="preserve"> and other receivables</t>
  </si>
  <si>
    <t>Acquisitions of right-of-use assets</t>
  </si>
  <si>
    <t>Net increase (decrease) in cash and cash equivalents</t>
  </si>
  <si>
    <t xml:space="preserve">                        -</t>
  </si>
  <si>
    <t>2, 6</t>
  </si>
  <si>
    <t>Share of loss of associate accounted for</t>
  </si>
  <si>
    <t>Loss on inventories devaluation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</si>
  <si>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</si>
  <si>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</si>
  <si>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 (expense)</t>
  </si>
  <si>
    <t>Other comprehensive income (expense) for the period, net of tax</t>
  </si>
  <si>
    <t xml:space="preserve">Gain on sale of property, plant </t>
  </si>
  <si>
    <t>(Increase) decrease in short-term loans to related parties</t>
  </si>
  <si>
    <t>Investments in associates</t>
  </si>
  <si>
    <t>Share of profit (loss) of associate accounted for</t>
  </si>
  <si>
    <t>Profit (loss) before income tax expense (income)</t>
  </si>
  <si>
    <t>Income tax expense (income)</t>
  </si>
  <si>
    <t>(Reversal of) expected credit losses of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</si>
</sst>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[Red]\(#,##0\);\-"/>
    <numFmt numFmtId="168" formatCode="_(* #,##0.00_);_(* \(#,##0.00\);_(* &quot;-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Cordia New"/>
      <family val="2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7">
    <xf numFmtId="0" fontId="0" fillId="0" borderId="0" xfId="0"/>
    <xf numFmtId="166" fontId="4" fillId="0" borderId="0" xfId="4" applyNumberFormat="1" applyFont="1" applyFill="1" applyAlignment="1"/>
    <xf numFmtId="43" fontId="4" fillId="0" borderId="0" xfId="4" applyFont="1" applyFill="1" applyAlignment="1"/>
    <xf numFmtId="43" fontId="6" fillId="0" borderId="0" xfId="4" applyFont="1" applyFill="1" applyAlignment="1"/>
    <xf numFmtId="166" fontId="6" fillId="0" borderId="0" xfId="4" applyNumberFormat="1" applyFont="1" applyFill="1" applyBorder="1" applyAlignment="1"/>
    <xf numFmtId="166" fontId="4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6" fillId="0" borderId="0" xfId="4" applyFont="1" applyFill="1" applyBorder="1" applyAlignment="1"/>
    <xf numFmtId="166" fontId="6" fillId="0" borderId="0" xfId="4" applyNumberFormat="1" applyFont="1" applyFill="1" applyAlignment="1"/>
    <xf numFmtId="166" fontId="4" fillId="0" borderId="0" xfId="4" applyNumberFormat="1" applyFont="1" applyFill="1" applyBorder="1" applyAlignment="1"/>
    <xf numFmtId="43" fontId="4" fillId="0" borderId="0" xfId="4" applyFont="1" applyFill="1" applyBorder="1" applyAlignment="1"/>
    <xf numFmtId="164" fontId="4" fillId="0" borderId="0" xfId="5" applyFont="1" applyFill="1" applyAlignment="1"/>
    <xf numFmtId="9" fontId="4" fillId="0" borderId="0" xfId="2" applyFont="1" applyFill="1" applyAlignment="1"/>
    <xf numFmtId="164" fontId="4" fillId="0" borderId="0" xfId="5" applyFont="1" applyFill="1" applyBorder="1" applyAlignment="1"/>
    <xf numFmtId="164" fontId="7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/>
    </xf>
    <xf numFmtId="164" fontId="4" fillId="0" borderId="5" xfId="5" applyFont="1" applyFill="1" applyBorder="1" applyAlignment="1">
      <alignment horizontal="center"/>
    </xf>
    <xf numFmtId="164" fontId="4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 wrapText="1"/>
    </xf>
    <xf numFmtId="43" fontId="13" fillId="0" borderId="0" xfId="4" applyFont="1" applyFill="1" applyAlignment="1"/>
    <xf numFmtId="166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Alignment="1"/>
    <xf numFmtId="41" fontId="4" fillId="0" borderId="0" xfId="12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4" applyNumberFormat="1" applyFont="1" applyFill="1" applyBorder="1" applyAlignment="1">
      <alignment horizontal="right"/>
    </xf>
    <xf numFmtId="41" fontId="6" fillId="0" borderId="1" xfId="4" applyNumberFormat="1" applyFont="1" applyFill="1" applyBorder="1" applyAlignment="1"/>
    <xf numFmtId="41" fontId="6" fillId="0" borderId="0" xfId="4" applyNumberFormat="1" applyFont="1" applyFill="1" applyAlignment="1"/>
    <xf numFmtId="41" fontId="6" fillId="0" borderId="1" xfId="1" applyNumberFormat="1" applyFont="1" applyFill="1" applyBorder="1" applyAlignment="1"/>
    <xf numFmtId="41" fontId="6" fillId="0" borderId="0" xfId="4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4" applyNumberFormat="1" applyFont="1" applyFill="1" applyBorder="1" applyAlignment="1"/>
    <xf numFmtId="41" fontId="6" fillId="0" borderId="2" xfId="1" applyNumberFormat="1" applyFont="1" applyFill="1" applyBorder="1" applyAlignment="1"/>
    <xf numFmtId="164" fontId="6" fillId="0" borderId="0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3" applyFont="1"/>
    <xf numFmtId="0" fontId="5" fillId="0" borderId="0" xfId="0" applyFont="1" applyAlignment="1">
      <alignment horizontal="left"/>
    </xf>
    <xf numFmtId="0" fontId="6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0" applyFont="1" applyAlignment="1">
      <alignment horizontal="left"/>
    </xf>
    <xf numFmtId="37" fontId="7" fillId="0" borderId="0" xfId="3" applyNumberFormat="1" applyFont="1" applyAlignment="1">
      <alignment horizontal="center"/>
    </xf>
    <xf numFmtId="41" fontId="4" fillId="0" borderId="0" xfId="3" applyNumberFormat="1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3" fontId="4" fillId="0" borderId="0" xfId="3" applyNumberFormat="1" applyFont="1"/>
    <xf numFmtId="0" fontId="4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37" fontId="4" fillId="0" borderId="0" xfId="3" applyNumberFormat="1" applyFont="1"/>
    <xf numFmtId="0" fontId="7" fillId="0" borderId="0" xfId="3" applyFont="1" applyAlignment="1">
      <alignment horizontal="left"/>
    </xf>
    <xf numFmtId="37" fontId="4" fillId="0" borderId="0" xfId="6" applyNumberFormat="1" applyFont="1"/>
    <xf numFmtId="166" fontId="4" fillId="0" borderId="0" xfId="3" applyNumberFormat="1" applyFont="1"/>
    <xf numFmtId="37" fontId="6" fillId="0" borderId="0" xfId="7" applyNumberFormat="1" applyFont="1"/>
    <xf numFmtId="0" fontId="4" fillId="0" borderId="0" xfId="7" applyFont="1"/>
    <xf numFmtId="0" fontId="6" fillId="0" borderId="0" xfId="7" applyFont="1" applyAlignment="1">
      <alignment horizontal="center"/>
    </xf>
    <xf numFmtId="0" fontId="6" fillId="0" borderId="0" xfId="7" applyFont="1" applyAlignment="1">
      <alignment horizontal="left"/>
    </xf>
    <xf numFmtId="0" fontId="4" fillId="0" borderId="0" xfId="7" applyFont="1" applyAlignment="1">
      <alignment horizontal="left"/>
    </xf>
    <xf numFmtId="0" fontId="7" fillId="0" borderId="0" xfId="7" applyFont="1" applyAlignment="1">
      <alignment horizontal="center"/>
    </xf>
    <xf numFmtId="166" fontId="4" fillId="0" borderId="0" xfId="7" applyNumberFormat="1" applyFont="1"/>
    <xf numFmtId="0" fontId="8" fillId="0" borderId="0" xfId="7" applyFont="1" applyAlignment="1">
      <alignment horizontal="left"/>
    </xf>
    <xf numFmtId="43" fontId="6" fillId="0" borderId="0" xfId="7" applyNumberFormat="1" applyFont="1"/>
    <xf numFmtId="43" fontId="6" fillId="0" borderId="0" xfId="7" applyNumberFormat="1" applyFont="1" applyAlignment="1">
      <alignment wrapText="1"/>
    </xf>
    <xf numFmtId="0" fontId="4" fillId="0" borderId="0" xfId="7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7" fillId="0" borderId="0" xfId="7" applyFont="1"/>
    <xf numFmtId="0" fontId="4" fillId="0" borderId="0" xfId="7" applyFont="1" applyAlignment="1">
      <alignment horizontal="right"/>
    </xf>
    <xf numFmtId="0" fontId="6" fillId="0" borderId="0" xfId="7" applyFont="1"/>
    <xf numFmtId="165" fontId="6" fillId="0" borderId="0" xfId="0" applyNumberFormat="1" applyFont="1" applyAlignment="1">
      <alignment horizontal="center"/>
    </xf>
    <xf numFmtId="0" fontId="8" fillId="0" borderId="0" xfId="7" applyFont="1"/>
    <xf numFmtId="0" fontId="7" fillId="0" borderId="0" xfId="7" applyFont="1" applyAlignment="1">
      <alignment horizontal="left"/>
    </xf>
    <xf numFmtId="37" fontId="6" fillId="0" borderId="0" xfId="7" applyNumberFormat="1" applyFont="1" applyAlignment="1">
      <alignment horizontal="right"/>
    </xf>
    <xf numFmtId="0" fontId="16" fillId="0" borderId="0" xfId="7" applyFont="1" applyAlignment="1">
      <alignment horizontal="left"/>
    </xf>
    <xf numFmtId="43" fontId="4" fillId="0" borderId="0" xfId="1" applyFont="1" applyFill="1"/>
    <xf numFmtId="41" fontId="10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3" xfId="4" applyNumberFormat="1" applyFont="1" applyFill="1" applyBorder="1" applyAlignment="1"/>
    <xf numFmtId="41" fontId="6" fillId="0" borderId="0" xfId="4" applyNumberFormat="1" applyFont="1" applyFill="1" applyAlignment="1">
      <alignment horizontal="right"/>
    </xf>
    <xf numFmtId="41" fontId="12" fillId="0" borderId="1" xfId="4" applyNumberFormat="1" applyFont="1" applyFill="1" applyBorder="1" applyAlignment="1">
      <alignment horizontal="right"/>
    </xf>
    <xf numFmtId="41" fontId="10" fillId="0" borderId="0" xfId="4" applyNumberFormat="1" applyFont="1" applyFill="1" applyAlignment="1">
      <alignment horizontal="right"/>
    </xf>
    <xf numFmtId="41" fontId="12" fillId="0" borderId="0" xfId="4" applyNumberFormat="1" applyFont="1" applyFill="1" applyAlignment="1">
      <alignment horizontal="right"/>
    </xf>
    <xf numFmtId="41" fontId="4" fillId="0" borderId="3" xfId="4" applyNumberFormat="1" applyFont="1" applyFill="1" applyBorder="1" applyAlignment="1">
      <alignment horizontal="right"/>
    </xf>
    <xf numFmtId="41" fontId="6" fillId="0" borderId="4" xfId="4" applyNumberFormat="1" applyFont="1" applyFill="1" applyBorder="1" applyAlignment="1"/>
    <xf numFmtId="41" fontId="6" fillId="0" borderId="0" xfId="5" applyNumberFormat="1" applyFont="1" applyFill="1" applyAlignment="1">
      <alignment horizontal="right"/>
    </xf>
    <xf numFmtId="41" fontId="12" fillId="0" borderId="0" xfId="4" applyNumberFormat="1" applyFont="1" applyFill="1" applyBorder="1" applyAlignment="1">
      <alignment horizontal="right"/>
    </xf>
    <xf numFmtId="41" fontId="6" fillId="0" borderId="0" xfId="5" applyNumberFormat="1" applyFont="1" applyFill="1" applyAlignment="1"/>
    <xf numFmtId="41" fontId="6" fillId="0" borderId="0" xfId="5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41" fontId="6" fillId="0" borderId="0" xfId="8" applyNumberFormat="1" applyFont="1" applyFill="1" applyBorder="1" applyAlignment="1">
      <alignment horizontal="right"/>
    </xf>
    <xf numFmtId="41" fontId="4" fillId="0" borderId="0" xfId="5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5" applyNumberFormat="1" applyFont="1" applyFill="1" applyBorder="1" applyAlignment="1">
      <alignment horizontal="right"/>
    </xf>
    <xf numFmtId="41" fontId="12" fillId="0" borderId="0" xfId="8" applyNumberFormat="1" applyFont="1" applyFill="1" applyBorder="1" applyAlignment="1">
      <alignment horizontal="right"/>
    </xf>
    <xf numFmtId="41" fontId="6" fillId="0" borderId="2" xfId="5" applyNumberFormat="1" applyFont="1" applyFill="1" applyBorder="1" applyAlignment="1">
      <alignment horizontal="right"/>
    </xf>
    <xf numFmtId="41" fontId="4" fillId="0" borderId="0" xfId="8" applyNumberFormat="1" applyFont="1" applyFill="1" applyBorder="1" applyAlignment="1">
      <alignment horizontal="right"/>
    </xf>
    <xf numFmtId="41" fontId="12" fillId="0" borderId="1" xfId="1" applyNumberFormat="1" applyFont="1" applyFill="1" applyBorder="1" applyAlignment="1">
      <alignment horizontal="right"/>
    </xf>
    <xf numFmtId="41" fontId="10" fillId="0" borderId="0" xfId="8" applyNumberFormat="1" applyFont="1" applyFill="1" applyBorder="1" applyAlignment="1">
      <alignment horizontal="right"/>
    </xf>
    <xf numFmtId="41" fontId="10" fillId="0" borderId="3" xfId="8" applyNumberFormat="1" applyFont="1" applyFill="1" applyBorder="1" applyAlignment="1">
      <alignment horizontal="right"/>
    </xf>
    <xf numFmtId="41" fontId="12" fillId="0" borderId="1" xfId="8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41" fontId="4" fillId="0" borderId="2" xfId="4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10" fillId="0" borderId="0" xfId="1" applyNumberFormat="1" applyFont="1" applyFill="1" applyAlignment="1"/>
    <xf numFmtId="41" fontId="6" fillId="0" borderId="3" xfId="4" applyNumberFormat="1" applyFont="1" applyFill="1" applyBorder="1" applyAlignment="1"/>
    <xf numFmtId="41" fontId="6" fillId="0" borderId="3" xfId="1" applyNumberFormat="1" applyFont="1" applyFill="1" applyBorder="1" applyAlignment="1"/>
    <xf numFmtId="41" fontId="7" fillId="0" borderId="0" xfId="7" applyNumberFormat="1" applyFont="1" applyAlignment="1">
      <alignment horizontal="center"/>
    </xf>
    <xf numFmtId="41" fontId="6" fillId="0" borderId="0" xfId="4" applyNumberFormat="1" applyFont="1" applyFill="1" applyBorder="1" applyAlignment="1">
      <alignment horizontal="right"/>
    </xf>
    <xf numFmtId="41" fontId="4" fillId="0" borderId="0" xfId="11" applyNumberFormat="1" applyFont="1" applyFill="1" applyAlignment="1"/>
    <xf numFmtId="41" fontId="4" fillId="0" borderId="0" xfId="4" applyNumberFormat="1" applyFont="1" applyFill="1" applyAlignment="1">
      <alignment horizontal="center"/>
    </xf>
    <xf numFmtId="41" fontId="4" fillId="0" borderId="3" xfId="4" applyNumberFormat="1" applyFont="1" applyFill="1" applyBorder="1" applyAlignment="1">
      <alignment horizontal="center"/>
    </xf>
    <xf numFmtId="41" fontId="13" fillId="0" borderId="0" xfId="4" applyNumberFormat="1" applyFont="1" applyFill="1" applyAlignment="1"/>
    <xf numFmtId="41" fontId="4" fillId="0" borderId="5" xfId="4" applyNumberFormat="1" applyFont="1" applyFill="1" applyBorder="1" applyAlignment="1">
      <alignment horizontal="right"/>
    </xf>
    <xf numFmtId="41" fontId="6" fillId="0" borderId="1" xfId="4" applyNumberFormat="1" applyFont="1" applyFill="1" applyBorder="1" applyAlignment="1">
      <alignment horizontal="right"/>
    </xf>
    <xf numFmtId="41" fontId="6" fillId="0" borderId="4" xfId="4" applyNumberFormat="1" applyFont="1" applyFill="1" applyBorder="1" applyAlignment="1">
      <alignment horizontal="right"/>
    </xf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41" fontId="6" fillId="0" borderId="0" xfId="0" applyNumberFormat="1" applyFont="1"/>
    <xf numFmtId="41" fontId="4" fillId="0" borderId="0" xfId="1" applyNumberFormat="1" applyFont="1"/>
    <xf numFmtId="0" fontId="7" fillId="0" borderId="0" xfId="7" applyFont="1" applyAlignment="1">
      <alignment horizontal="center" vertical="center"/>
    </xf>
    <xf numFmtId="41" fontId="4" fillId="0" borderId="0" xfId="1" applyNumberFormat="1" applyFont="1" applyFill="1"/>
    <xf numFmtId="0" fontId="4" fillId="0" borderId="0" xfId="7" applyFont="1" applyAlignment="1">
      <alignment horizontal="left" indent="1"/>
    </xf>
    <xf numFmtId="0" fontId="8" fillId="0" borderId="0" xfId="7" applyFont="1" applyAlignment="1">
      <alignment horizontal="center"/>
    </xf>
    <xf numFmtId="41" fontId="4" fillId="0" borderId="3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166" fontId="4" fillId="0" borderId="0" xfId="1" applyNumberFormat="1" applyFont="1"/>
    <xf numFmtId="168" fontId="6" fillId="0" borderId="2" xfId="4" applyNumberFormat="1" applyFont="1" applyFill="1" applyBorder="1" applyAlignment="1"/>
    <xf numFmtId="166" fontId="10" fillId="0" borderId="0" xfId="12" applyNumberFormat="1" applyFont="1"/>
    <xf numFmtId="41" fontId="6" fillId="0" borderId="0" xfId="1" applyNumberFormat="1" applyFont="1" applyFill="1" applyAlignment="1"/>
    <xf numFmtId="41" fontId="6" fillId="0" borderId="5" xfId="4" applyNumberFormat="1" applyFont="1" applyFill="1" applyBorder="1" applyAlignment="1"/>
    <xf numFmtId="41" fontId="4" fillId="0" borderId="3" xfId="8" applyNumberFormat="1" applyFont="1" applyFill="1" applyBorder="1" applyAlignment="1">
      <alignment horizontal="right"/>
    </xf>
    <xf numFmtId="41" fontId="12" fillId="0" borderId="5" xfId="8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7" fillId="0" borderId="0" xfId="3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0" borderId="0" xfId="3" applyFont="1" applyAlignment="1">
      <alignment horizontal="center"/>
    </xf>
    <xf numFmtId="16" fontId="4" fillId="0" borderId="0" xfId="7" quotePrefix="1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164" fontId="6" fillId="0" borderId="0" xfId="5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4" fillId="0" borderId="3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</cellXfs>
  <cellStyles count="13">
    <cellStyle name="Comma" xfId="1" builtinId="3"/>
    <cellStyle name="Comma 15 2" xfId="10" xr:uid="{7C5CBCE5-4F71-44CA-A31D-42EB57D3FDAC}"/>
    <cellStyle name="Comma 2" xfId="5" xr:uid="{4B2455FF-95C8-41BC-B35E-334EA5B78073}"/>
    <cellStyle name="Comma 3" xfId="4" xr:uid="{908328EE-B366-4EEE-B4C5-3E8FF6ACC059}"/>
    <cellStyle name="Comma 3 3 2" xfId="11" xr:uid="{9CC1B21E-A52C-49D6-87AC-AE3F4EA54A1C}"/>
    <cellStyle name="Comma 78" xfId="8" xr:uid="{07F50EA8-019D-41E2-98A9-03E5E5AF5273}"/>
    <cellStyle name="Comma 9" xfId="9" xr:uid="{7C01F870-BE83-4778-BE02-3EB67CECB9F2}"/>
    <cellStyle name="Currency" xfId="12" builtinId="4"/>
    <cellStyle name="Normal" xfId="0" builtinId="0"/>
    <cellStyle name="Normal 11 7" xfId="6" xr:uid="{E62F05DF-807C-406B-9411-79F3FA101126}"/>
    <cellStyle name="Normal 28" xfId="7" xr:uid="{A15FC738-6FE6-4E67-BB3F-DF2E2CC99C4B}"/>
    <cellStyle name="Normal 3" xfId="3" xr:uid="{401D2943-0C22-4B29-B00F-5A3D1E45443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FDC6-3066-48E5-91B5-DC855B852C71}">
  <sheetPr codeName="Sheet1">
    <pageSetUpPr fitToPage="1"/>
  </sheetPr>
  <dimension ref="A1:R161"/>
  <sheetViews>
    <sheetView topLeftCell="A71" zoomScale="90" zoomScaleNormal="90" zoomScaleSheetLayoutView="100" workbookViewId="0">
      <selection activeCell="C85" sqref="C85"/>
    </sheetView>
  </sheetViews>
  <sheetFormatPr defaultColWidth="9" defaultRowHeight="14" x14ac:dyDescent="0.3"/>
  <cols>
    <col min="1" max="1" width="35.54296875" style="41" customWidth="1"/>
    <col min="2" max="2" width="7.453125" style="38" customWidth="1"/>
    <col min="3" max="3" width="11.81640625" style="38" customWidth="1"/>
    <col min="4" max="4" width="0.81640625" style="38" customWidth="1"/>
    <col min="5" max="5" width="11.81640625" style="38" customWidth="1"/>
    <col min="6" max="6" width="0.81640625" style="38" customWidth="1"/>
    <col min="7" max="7" width="11.81640625" style="38" customWidth="1"/>
    <col min="8" max="8" width="0.81640625" style="38" customWidth="1"/>
    <col min="9" max="9" width="11.81640625" style="38" customWidth="1"/>
    <col min="10" max="10" width="12" style="38" customWidth="1"/>
    <col min="11" max="11" width="13.1796875" style="38" bestFit="1" customWidth="1"/>
    <col min="12" max="12" width="9" style="38"/>
    <col min="13" max="13" width="14.81640625" style="38" customWidth="1"/>
    <col min="14" max="14" width="9" style="38"/>
    <col min="15" max="15" width="17.1796875" style="38" bestFit="1" customWidth="1"/>
    <col min="16" max="16" width="9" style="38"/>
    <col min="17" max="17" width="13.1796875" style="38" bestFit="1" customWidth="1"/>
    <col min="18" max="16384" width="9" style="38"/>
  </cols>
  <sheetData>
    <row r="1" spans="1:18" ht="21.65" customHeight="1" x14ac:dyDescent="0.35">
      <c r="A1" s="37" t="s">
        <v>0</v>
      </c>
    </row>
    <row r="2" spans="1:18" ht="21.65" customHeight="1" x14ac:dyDescent="0.3">
      <c r="A2" s="39" t="s">
        <v>1</v>
      </c>
    </row>
    <row r="3" spans="1:18" ht="21.65" customHeight="1" x14ac:dyDescent="0.3">
      <c r="A3" s="40"/>
    </row>
    <row r="4" spans="1:18" ht="21.65" customHeight="1" x14ac:dyDescent="0.3">
      <c r="B4" s="42"/>
      <c r="C4" s="148" t="s">
        <v>2</v>
      </c>
      <c r="D4" s="148"/>
      <c r="E4" s="148"/>
      <c r="F4" s="43"/>
      <c r="G4" s="148" t="s">
        <v>3</v>
      </c>
      <c r="H4" s="148"/>
      <c r="I4" s="148"/>
    </row>
    <row r="5" spans="1:18" ht="21.65" customHeight="1" x14ac:dyDescent="0.3">
      <c r="B5" s="42"/>
      <c r="C5" s="148" t="s">
        <v>4</v>
      </c>
      <c r="D5" s="148"/>
      <c r="E5" s="148"/>
      <c r="F5" s="43"/>
      <c r="G5" s="148" t="s">
        <v>4</v>
      </c>
      <c r="H5" s="148"/>
      <c r="I5" s="148"/>
    </row>
    <row r="6" spans="1:18" ht="21.65" customHeight="1" x14ac:dyDescent="0.3">
      <c r="B6" s="42"/>
      <c r="C6" s="110" t="s">
        <v>152</v>
      </c>
      <c r="E6" s="44" t="s">
        <v>5</v>
      </c>
      <c r="G6" s="110" t="s">
        <v>152</v>
      </c>
      <c r="I6" s="44" t="s">
        <v>5</v>
      </c>
    </row>
    <row r="7" spans="1:18" ht="21.65" customHeight="1" x14ac:dyDescent="0.3">
      <c r="A7" s="39" t="s">
        <v>6</v>
      </c>
      <c r="B7" s="45" t="s">
        <v>7</v>
      </c>
      <c r="C7" s="46">
        <v>2025</v>
      </c>
      <c r="D7" s="42"/>
      <c r="E7" s="46">
        <v>2024</v>
      </c>
      <c r="F7" s="42"/>
      <c r="G7" s="46">
        <v>2025</v>
      </c>
      <c r="H7" s="42"/>
      <c r="I7" s="46">
        <v>2024</v>
      </c>
    </row>
    <row r="8" spans="1:18" ht="21.65" customHeight="1" x14ac:dyDescent="0.3">
      <c r="A8" s="40"/>
      <c r="B8" s="47"/>
      <c r="C8" s="42" t="s">
        <v>8</v>
      </c>
      <c r="D8" s="42"/>
      <c r="E8" s="42"/>
      <c r="F8" s="42"/>
      <c r="G8" s="42" t="s">
        <v>8</v>
      </c>
      <c r="H8" s="42"/>
      <c r="I8" s="42"/>
    </row>
    <row r="9" spans="1:18" ht="21.65" customHeight="1" x14ac:dyDescent="0.3">
      <c r="B9" s="42"/>
      <c r="C9" s="149" t="s">
        <v>9</v>
      </c>
      <c r="D9" s="149"/>
      <c r="E9" s="149"/>
      <c r="F9" s="149"/>
      <c r="G9" s="149"/>
      <c r="H9" s="149"/>
      <c r="I9" s="149"/>
    </row>
    <row r="10" spans="1:18" ht="21.65" customHeight="1" x14ac:dyDescent="0.3">
      <c r="A10" s="48" t="s">
        <v>10</v>
      </c>
      <c r="B10" s="47"/>
      <c r="C10" s="1"/>
      <c r="D10" s="1"/>
      <c r="E10" s="1"/>
      <c r="F10" s="1"/>
      <c r="G10" s="1"/>
      <c r="H10" s="1"/>
      <c r="I10" s="1"/>
    </row>
    <row r="11" spans="1:18" ht="21.65" customHeight="1" x14ac:dyDescent="0.3">
      <c r="A11" s="41" t="s">
        <v>11</v>
      </c>
      <c r="B11" s="49"/>
      <c r="C11" s="22">
        <v>153077</v>
      </c>
      <c r="D11" s="22"/>
      <c r="E11" s="25">
        <v>162268</v>
      </c>
      <c r="F11" s="22"/>
      <c r="G11" s="22">
        <v>100427</v>
      </c>
      <c r="H11" s="22"/>
      <c r="I11" s="25">
        <v>120919</v>
      </c>
      <c r="K11" s="84"/>
      <c r="L11" s="84"/>
      <c r="M11" s="84"/>
      <c r="N11" s="84"/>
      <c r="O11" s="84"/>
      <c r="P11" s="84"/>
      <c r="Q11" s="84"/>
      <c r="R11" s="53"/>
    </row>
    <row r="12" spans="1:18" ht="21.65" customHeight="1" x14ac:dyDescent="0.3">
      <c r="A12" s="41" t="s">
        <v>12</v>
      </c>
      <c r="B12" s="49" t="s">
        <v>13</v>
      </c>
      <c r="C12" s="22">
        <v>1449209</v>
      </c>
      <c r="D12" s="22"/>
      <c r="E12" s="25">
        <v>941055</v>
      </c>
      <c r="F12" s="22"/>
      <c r="G12" s="22">
        <v>1465374</v>
      </c>
      <c r="H12" s="22"/>
      <c r="I12" s="25">
        <v>956522</v>
      </c>
      <c r="K12" s="84"/>
      <c r="L12" s="84"/>
      <c r="M12" s="84"/>
      <c r="N12" s="84"/>
      <c r="O12" s="84"/>
      <c r="P12" s="84"/>
      <c r="Q12" s="84"/>
      <c r="R12" s="53"/>
    </row>
    <row r="13" spans="1:18" ht="21.65" customHeight="1" x14ac:dyDescent="0.3">
      <c r="A13" s="41" t="s">
        <v>14</v>
      </c>
      <c r="B13" s="49">
        <v>2</v>
      </c>
      <c r="C13" s="22">
        <v>1939</v>
      </c>
      <c r="D13" s="22"/>
      <c r="E13" s="25">
        <v>2017</v>
      </c>
      <c r="F13" s="22"/>
      <c r="G13" s="22">
        <v>1859</v>
      </c>
      <c r="H13" s="22"/>
      <c r="I13" s="25">
        <v>1845</v>
      </c>
      <c r="K13" s="84"/>
      <c r="L13" s="84"/>
      <c r="M13" s="84"/>
      <c r="N13" s="84"/>
      <c r="O13" s="84"/>
      <c r="P13" s="84"/>
      <c r="Q13" s="84"/>
      <c r="R13" s="53"/>
    </row>
    <row r="14" spans="1:18" ht="21.65" customHeight="1" x14ac:dyDescent="0.3">
      <c r="A14" s="41" t="s">
        <v>15</v>
      </c>
      <c r="B14" s="49">
        <v>4</v>
      </c>
      <c r="C14" s="26">
        <v>1459373</v>
      </c>
      <c r="D14" s="22"/>
      <c r="E14" s="25">
        <v>1442211</v>
      </c>
      <c r="F14" s="22"/>
      <c r="G14" s="22">
        <v>1402933</v>
      </c>
      <c r="H14" s="22"/>
      <c r="I14" s="25">
        <v>1368906</v>
      </c>
      <c r="K14" s="84"/>
      <c r="L14" s="84"/>
      <c r="M14" s="84"/>
      <c r="N14" s="84"/>
      <c r="O14" s="84"/>
      <c r="P14" s="84"/>
      <c r="Q14" s="84"/>
      <c r="R14" s="53"/>
    </row>
    <row r="15" spans="1:18" ht="21.65" customHeight="1" x14ac:dyDescent="0.3">
      <c r="A15" s="41" t="s">
        <v>16</v>
      </c>
      <c r="B15" s="49"/>
      <c r="C15" s="26">
        <v>163035</v>
      </c>
      <c r="D15" s="22"/>
      <c r="E15" s="25">
        <v>83529</v>
      </c>
      <c r="F15" s="22"/>
      <c r="G15" s="26">
        <v>163035</v>
      </c>
      <c r="H15" s="22"/>
      <c r="I15" s="24">
        <v>83529</v>
      </c>
      <c r="J15" s="50"/>
      <c r="K15" s="84"/>
      <c r="L15" s="84"/>
      <c r="M15" s="84"/>
      <c r="N15" s="84"/>
      <c r="O15" s="84"/>
      <c r="P15" s="84"/>
      <c r="Q15" s="84"/>
      <c r="R15" s="53"/>
    </row>
    <row r="16" spans="1:18" ht="21.65" customHeight="1" x14ac:dyDescent="0.3">
      <c r="A16" s="41" t="s">
        <v>17</v>
      </c>
      <c r="B16" s="49">
        <v>9</v>
      </c>
      <c r="C16" s="22">
        <v>988</v>
      </c>
      <c r="D16" s="22"/>
      <c r="E16" s="24">
        <v>126</v>
      </c>
      <c r="F16" s="22"/>
      <c r="G16" s="21">
        <v>988</v>
      </c>
      <c r="H16" s="22"/>
      <c r="I16" s="24">
        <v>126</v>
      </c>
      <c r="K16" s="84"/>
      <c r="L16" s="84"/>
      <c r="M16" s="84"/>
      <c r="N16" s="84"/>
      <c r="O16" s="84"/>
      <c r="P16" s="84"/>
      <c r="Q16" s="84"/>
      <c r="R16" s="53"/>
    </row>
    <row r="17" spans="1:18" ht="21.65" customHeight="1" x14ac:dyDescent="0.3">
      <c r="A17" s="41" t="s">
        <v>18</v>
      </c>
      <c r="B17" s="49"/>
      <c r="C17" s="22">
        <v>13</v>
      </c>
      <c r="D17" s="22"/>
      <c r="E17" s="25">
        <v>12</v>
      </c>
      <c r="F17" s="22"/>
      <c r="G17" s="23">
        <v>0</v>
      </c>
      <c r="H17" s="28"/>
      <c r="I17" s="24">
        <v>0</v>
      </c>
      <c r="K17" s="84"/>
      <c r="L17" s="84"/>
      <c r="M17" s="84"/>
      <c r="N17" s="84"/>
      <c r="O17" s="84"/>
      <c r="P17" s="84"/>
      <c r="Q17" s="84"/>
      <c r="R17" s="53"/>
    </row>
    <row r="18" spans="1:18" ht="21.65" customHeight="1" x14ac:dyDescent="0.3">
      <c r="A18" s="51" t="s">
        <v>19</v>
      </c>
      <c r="B18" s="49"/>
      <c r="C18" s="27">
        <f>SUM(C11:C17)</f>
        <v>3227634</v>
      </c>
      <c r="D18" s="28"/>
      <c r="E18" s="29">
        <f>SUM(E11:E17)</f>
        <v>2631218</v>
      </c>
      <c r="F18" s="28"/>
      <c r="G18" s="27">
        <f>SUM(G11:G17)</f>
        <v>3134616</v>
      </c>
      <c r="H18" s="30"/>
      <c r="I18" s="29">
        <f>SUM(I11:I17)</f>
        <v>2531847</v>
      </c>
    </row>
    <row r="19" spans="1:18" ht="21.65" customHeight="1" x14ac:dyDescent="0.3">
      <c r="B19" s="49"/>
      <c r="C19" s="22"/>
      <c r="D19" s="22"/>
      <c r="E19" s="22"/>
      <c r="F19" s="22"/>
      <c r="G19" s="22"/>
      <c r="H19" s="22"/>
      <c r="I19" s="22"/>
    </row>
    <row r="20" spans="1:18" ht="21.65" customHeight="1" x14ac:dyDescent="0.3">
      <c r="A20" s="48" t="s">
        <v>20</v>
      </c>
      <c r="B20" s="49"/>
      <c r="C20" s="22"/>
      <c r="D20" s="22"/>
      <c r="E20" s="22"/>
      <c r="F20" s="22"/>
      <c r="G20" s="22"/>
      <c r="H20" s="22"/>
      <c r="I20" s="22"/>
    </row>
    <row r="21" spans="1:18" ht="21.65" customHeight="1" x14ac:dyDescent="0.3">
      <c r="A21" s="52" t="s">
        <v>21</v>
      </c>
      <c r="B21" s="49"/>
      <c r="C21" s="25">
        <v>146634</v>
      </c>
      <c r="D21" s="25"/>
      <c r="E21" s="25">
        <v>146634</v>
      </c>
      <c r="F21" s="25"/>
      <c r="G21" s="25">
        <v>145610</v>
      </c>
      <c r="H21" s="25"/>
      <c r="I21" s="25">
        <v>145610</v>
      </c>
      <c r="K21" s="84"/>
      <c r="L21" s="84"/>
      <c r="M21" s="84"/>
      <c r="N21" s="84"/>
      <c r="O21" s="84"/>
      <c r="P21" s="84"/>
      <c r="Q21" s="84"/>
      <c r="R21" s="53"/>
    </row>
    <row r="22" spans="1:18" ht="21.65" customHeight="1" x14ac:dyDescent="0.3">
      <c r="A22" s="52" t="s">
        <v>22</v>
      </c>
      <c r="B22" s="49">
        <v>9</v>
      </c>
      <c r="C22" s="25">
        <v>3824</v>
      </c>
      <c r="D22" s="25"/>
      <c r="E22" s="25">
        <v>3824</v>
      </c>
      <c r="F22" s="25"/>
      <c r="G22" s="25">
        <v>3824</v>
      </c>
      <c r="H22" s="25"/>
      <c r="I22" s="25">
        <v>3824</v>
      </c>
      <c r="K22" s="84"/>
      <c r="L22" s="84"/>
      <c r="M22" s="84"/>
      <c r="N22" s="84"/>
      <c r="O22" s="84"/>
      <c r="P22" s="84"/>
      <c r="Q22" s="84"/>
      <c r="R22" s="53"/>
    </row>
    <row r="23" spans="1:18" ht="21.65" customHeight="1" x14ac:dyDescent="0.3">
      <c r="A23" s="41" t="s">
        <v>23</v>
      </c>
      <c r="B23" s="49"/>
      <c r="C23" s="26">
        <v>0</v>
      </c>
      <c r="D23" s="139"/>
      <c r="E23" s="24">
        <v>0</v>
      </c>
      <c r="F23" s="25"/>
      <c r="G23" s="25">
        <v>32981</v>
      </c>
      <c r="H23" s="25"/>
      <c r="I23" s="25">
        <v>32981</v>
      </c>
      <c r="K23" s="84"/>
      <c r="L23" s="84"/>
      <c r="M23" s="84"/>
      <c r="N23" s="84"/>
      <c r="O23" s="84"/>
      <c r="P23" s="84"/>
      <c r="Q23" s="84"/>
      <c r="R23" s="53"/>
    </row>
    <row r="24" spans="1:18" ht="21.65" customHeight="1" x14ac:dyDescent="0.3">
      <c r="A24" s="41" t="s">
        <v>194</v>
      </c>
      <c r="B24" s="49"/>
      <c r="C24" s="24">
        <v>602119</v>
      </c>
      <c r="D24" s="25"/>
      <c r="E24" s="24">
        <v>608236</v>
      </c>
      <c r="F24" s="25"/>
      <c r="G24" s="25">
        <v>454290</v>
      </c>
      <c r="H24" s="25"/>
      <c r="I24" s="25">
        <v>451000</v>
      </c>
      <c r="K24" s="84"/>
      <c r="L24" s="84"/>
      <c r="M24" s="84"/>
      <c r="N24" s="84"/>
      <c r="O24" s="84"/>
      <c r="P24" s="84"/>
      <c r="Q24" s="84"/>
      <c r="R24" s="53"/>
    </row>
    <row r="25" spans="1:18" ht="21.65" customHeight="1" x14ac:dyDescent="0.3">
      <c r="A25" s="41" t="s">
        <v>24</v>
      </c>
      <c r="B25" s="49"/>
      <c r="C25" s="24">
        <v>0</v>
      </c>
      <c r="D25" s="139"/>
      <c r="E25" s="24">
        <v>0</v>
      </c>
      <c r="F25" s="25"/>
      <c r="G25" s="24">
        <v>17925</v>
      </c>
      <c r="H25" s="25"/>
      <c r="I25" s="31">
        <v>19823</v>
      </c>
      <c r="K25" s="84"/>
      <c r="L25" s="84"/>
      <c r="M25" s="84"/>
      <c r="N25" s="84"/>
      <c r="O25" s="84"/>
      <c r="P25" s="84"/>
      <c r="Q25" s="84"/>
      <c r="R25" s="53"/>
    </row>
    <row r="26" spans="1:18" ht="21.65" customHeight="1" x14ac:dyDescent="0.3">
      <c r="A26" s="41" t="s">
        <v>25</v>
      </c>
      <c r="B26" s="49">
        <v>6</v>
      </c>
      <c r="C26" s="25">
        <v>1776373</v>
      </c>
      <c r="D26" s="25"/>
      <c r="E26" s="25">
        <v>1644541</v>
      </c>
      <c r="F26" s="25"/>
      <c r="G26" s="25">
        <v>1710339</v>
      </c>
      <c r="H26" s="25"/>
      <c r="I26" s="25">
        <v>1576226</v>
      </c>
      <c r="K26" s="84"/>
      <c r="L26" s="84"/>
      <c r="M26" s="84"/>
      <c r="N26" s="84"/>
      <c r="O26" s="84"/>
      <c r="P26" s="84"/>
      <c r="Q26" s="84"/>
      <c r="R26" s="53"/>
    </row>
    <row r="27" spans="1:18" ht="21.65" customHeight="1" x14ac:dyDescent="0.3">
      <c r="A27" s="41" t="s">
        <v>26</v>
      </c>
      <c r="B27" s="49" t="s">
        <v>185</v>
      </c>
      <c r="C27" s="25">
        <v>43940</v>
      </c>
      <c r="D27" s="25"/>
      <c r="E27" s="25">
        <v>70180</v>
      </c>
      <c r="F27" s="25"/>
      <c r="G27" s="25">
        <v>45510</v>
      </c>
      <c r="H27" s="25"/>
      <c r="I27" s="25">
        <v>73134</v>
      </c>
      <c r="K27" s="84"/>
      <c r="L27" s="84"/>
      <c r="M27" s="84"/>
      <c r="N27" s="84"/>
      <c r="O27" s="84"/>
      <c r="P27" s="84"/>
      <c r="Q27" s="84"/>
      <c r="R27" s="53"/>
    </row>
    <row r="28" spans="1:18" ht="21.65" customHeight="1" x14ac:dyDescent="0.3">
      <c r="A28" s="41" t="s">
        <v>27</v>
      </c>
      <c r="B28" s="49"/>
      <c r="C28" s="25">
        <v>16157</v>
      </c>
      <c r="D28" s="25"/>
      <c r="E28" s="25">
        <v>17628</v>
      </c>
      <c r="F28" s="25"/>
      <c r="G28" s="25">
        <v>15504</v>
      </c>
      <c r="H28" s="25"/>
      <c r="I28" s="25">
        <v>16890</v>
      </c>
      <c r="K28" s="84"/>
      <c r="L28" s="84"/>
      <c r="M28" s="84"/>
      <c r="N28" s="84"/>
      <c r="O28" s="84"/>
      <c r="P28" s="84"/>
      <c r="Q28" s="84"/>
      <c r="R28" s="53"/>
    </row>
    <row r="29" spans="1:18" ht="21.65" customHeight="1" x14ac:dyDescent="0.3">
      <c r="A29" s="41" t="s">
        <v>28</v>
      </c>
      <c r="B29" s="49"/>
      <c r="C29" s="25">
        <v>2325</v>
      </c>
      <c r="D29" s="25"/>
      <c r="E29" s="25">
        <v>2541</v>
      </c>
      <c r="F29" s="25"/>
      <c r="G29" s="24">
        <v>1865</v>
      </c>
      <c r="H29" s="25"/>
      <c r="I29" s="31">
        <v>2085</v>
      </c>
      <c r="K29" s="84"/>
      <c r="L29" s="84"/>
      <c r="M29" s="84"/>
      <c r="N29" s="84"/>
      <c r="O29" s="84"/>
      <c r="P29" s="84"/>
      <c r="Q29" s="84"/>
      <c r="R29" s="53"/>
    </row>
    <row r="30" spans="1:18" ht="21.65" customHeight="1" x14ac:dyDescent="0.3">
      <c r="A30" s="40" t="s">
        <v>29</v>
      </c>
      <c r="B30" s="49"/>
      <c r="C30" s="27">
        <f>SUM(C21:D29)</f>
        <v>2591372</v>
      </c>
      <c r="D30" s="28"/>
      <c r="E30" s="29">
        <f>SUM(E21:E29)</f>
        <v>2493584</v>
      </c>
      <c r="F30" s="28"/>
      <c r="G30" s="27">
        <f>SUM(G21:H29)</f>
        <v>2427848</v>
      </c>
      <c r="H30" s="30"/>
      <c r="I30" s="29">
        <f>SUM(I21:J29)</f>
        <v>2321573</v>
      </c>
    </row>
    <row r="31" spans="1:18" ht="21.65" customHeight="1" x14ac:dyDescent="0.3">
      <c r="B31" s="49"/>
      <c r="C31" s="30"/>
      <c r="D31" s="28"/>
      <c r="E31" s="32"/>
      <c r="F31" s="28"/>
      <c r="G31" s="30"/>
      <c r="H31" s="30"/>
      <c r="I31" s="32"/>
    </row>
    <row r="32" spans="1:18" ht="21.65" customHeight="1" thickBot="1" x14ac:dyDescent="0.35">
      <c r="A32" s="51" t="s">
        <v>30</v>
      </c>
      <c r="B32" s="49"/>
      <c r="C32" s="33">
        <f>SUM(C30,C18)</f>
        <v>5819006</v>
      </c>
      <c r="D32" s="28"/>
      <c r="E32" s="34">
        <f>SUM(E30,E18)</f>
        <v>5124802</v>
      </c>
      <c r="F32" s="28"/>
      <c r="G32" s="33">
        <f>SUM(G30,G18)</f>
        <v>5562464</v>
      </c>
      <c r="H32" s="30"/>
      <c r="I32" s="34">
        <f>SUM(I30,I18)</f>
        <v>4853420</v>
      </c>
    </row>
    <row r="33" spans="1:18" ht="21.65" customHeight="1" thickTop="1" x14ac:dyDescent="0.3">
      <c r="B33" s="49"/>
      <c r="C33" s="2"/>
      <c r="D33" s="2"/>
      <c r="E33" s="2"/>
      <c r="F33" s="2"/>
      <c r="G33" s="2"/>
      <c r="H33" s="2"/>
      <c r="I33" s="2"/>
    </row>
    <row r="34" spans="1:18" ht="21.65" customHeight="1" x14ac:dyDescent="0.35">
      <c r="A34" s="37" t="str">
        <f>A1</f>
        <v>Asia Metal Public Company Limited and its Subsidiaries</v>
      </c>
      <c r="B34" s="49"/>
      <c r="C34" s="53"/>
      <c r="D34" s="53"/>
      <c r="E34" s="53"/>
      <c r="F34" s="53"/>
      <c r="G34" s="53"/>
      <c r="H34" s="53"/>
      <c r="I34" s="53"/>
    </row>
    <row r="35" spans="1:18" ht="21.65" customHeight="1" x14ac:dyDescent="0.3">
      <c r="A35" s="39" t="str">
        <f>A2</f>
        <v>Statement of financial position</v>
      </c>
      <c r="B35" s="49"/>
      <c r="C35" s="53"/>
      <c r="D35" s="53"/>
      <c r="E35" s="53"/>
      <c r="F35" s="53"/>
      <c r="G35" s="53"/>
      <c r="H35" s="53"/>
      <c r="I35" s="53"/>
    </row>
    <row r="36" spans="1:18" ht="21.65" customHeight="1" x14ac:dyDescent="0.3">
      <c r="B36" s="49"/>
      <c r="C36" s="53"/>
      <c r="D36" s="53"/>
      <c r="E36" s="53"/>
      <c r="F36" s="53"/>
      <c r="G36" s="53"/>
      <c r="H36" s="53"/>
      <c r="I36" s="53"/>
    </row>
    <row r="37" spans="1:18" ht="21.65" customHeight="1" x14ac:dyDescent="0.3">
      <c r="B37" s="42"/>
      <c r="C37" s="148" t="s">
        <v>2</v>
      </c>
      <c r="D37" s="148"/>
      <c r="E37" s="148"/>
      <c r="F37" s="43"/>
      <c r="G37" s="148" t="s">
        <v>3</v>
      </c>
      <c r="H37" s="148"/>
      <c r="I37" s="148"/>
    </row>
    <row r="38" spans="1:18" ht="21.65" customHeight="1" x14ac:dyDescent="0.3">
      <c r="B38" s="42"/>
      <c r="C38" s="148" t="s">
        <v>4</v>
      </c>
      <c r="D38" s="148"/>
      <c r="E38" s="148"/>
      <c r="F38" s="43"/>
      <c r="G38" s="148" t="s">
        <v>4</v>
      </c>
      <c r="H38" s="148"/>
      <c r="I38" s="148"/>
    </row>
    <row r="39" spans="1:18" ht="21.65" customHeight="1" x14ac:dyDescent="0.3">
      <c r="B39" s="42"/>
      <c r="C39" s="110" t="s">
        <v>152</v>
      </c>
      <c r="E39" s="44" t="s">
        <v>5</v>
      </c>
      <c r="G39" s="110" t="s">
        <v>152</v>
      </c>
      <c r="I39" s="44" t="s">
        <v>5</v>
      </c>
    </row>
    <row r="40" spans="1:18" ht="21.65" customHeight="1" x14ac:dyDescent="0.3">
      <c r="A40" s="39" t="s">
        <v>31</v>
      </c>
      <c r="B40" s="45" t="s">
        <v>7</v>
      </c>
      <c r="C40" s="46">
        <v>2025</v>
      </c>
      <c r="D40" s="42"/>
      <c r="E40" s="46">
        <v>2024</v>
      </c>
      <c r="F40" s="42"/>
      <c r="G40" s="46">
        <v>2025</v>
      </c>
      <c r="H40" s="42"/>
      <c r="I40" s="46">
        <v>2024</v>
      </c>
    </row>
    <row r="41" spans="1:18" ht="21.65" customHeight="1" x14ac:dyDescent="0.3">
      <c r="B41" s="47"/>
      <c r="C41" s="42" t="s">
        <v>8</v>
      </c>
      <c r="D41" s="42"/>
      <c r="E41" s="42"/>
      <c r="F41" s="42"/>
      <c r="G41" s="42" t="s">
        <v>8</v>
      </c>
      <c r="H41" s="42"/>
      <c r="I41" s="42"/>
    </row>
    <row r="42" spans="1:18" ht="21.65" customHeight="1" x14ac:dyDescent="0.3">
      <c r="B42" s="49"/>
      <c r="C42" s="147" t="str">
        <f>C9</f>
        <v>(in thousand Baht)</v>
      </c>
      <c r="D42" s="147"/>
      <c r="E42" s="147"/>
      <c r="F42" s="147"/>
      <c r="G42" s="147"/>
      <c r="H42" s="147"/>
      <c r="I42" s="147"/>
    </row>
    <row r="43" spans="1:18" ht="21.65" customHeight="1" x14ac:dyDescent="0.3">
      <c r="A43" s="48" t="s">
        <v>32</v>
      </c>
      <c r="B43" s="49"/>
      <c r="C43" s="53"/>
      <c r="D43" s="53"/>
      <c r="E43" s="53"/>
      <c r="F43" s="53"/>
      <c r="G43" s="53"/>
      <c r="H43" s="53"/>
      <c r="I43" s="53"/>
    </row>
    <row r="44" spans="1:18" ht="21.65" customHeight="1" x14ac:dyDescent="0.3">
      <c r="A44" s="41" t="s">
        <v>33</v>
      </c>
    </row>
    <row r="45" spans="1:18" ht="21.65" customHeight="1" x14ac:dyDescent="0.3">
      <c r="A45" s="41" t="s">
        <v>34</v>
      </c>
      <c r="B45" s="49"/>
      <c r="C45" s="22">
        <v>1880874</v>
      </c>
      <c r="D45" s="22"/>
      <c r="E45" s="25">
        <v>1071869</v>
      </c>
      <c r="F45" s="22"/>
      <c r="G45" s="26">
        <v>1880874</v>
      </c>
      <c r="H45" s="22"/>
      <c r="I45" s="31">
        <v>1071869</v>
      </c>
      <c r="K45" s="84"/>
      <c r="L45" s="84"/>
      <c r="M45" s="84"/>
      <c r="N45" s="84"/>
      <c r="O45" s="84"/>
      <c r="P45" s="84"/>
      <c r="Q45" s="84"/>
      <c r="R45" s="53"/>
    </row>
    <row r="46" spans="1:18" ht="21.65" customHeight="1" x14ac:dyDescent="0.3">
      <c r="A46" s="41" t="s">
        <v>35</v>
      </c>
      <c r="B46" s="49">
        <v>2</v>
      </c>
      <c r="C46" s="22">
        <v>526517</v>
      </c>
      <c r="D46" s="22"/>
      <c r="E46" s="25">
        <v>611839</v>
      </c>
      <c r="F46" s="22"/>
      <c r="G46" s="22">
        <v>520141</v>
      </c>
      <c r="H46" s="22"/>
      <c r="I46" s="25">
        <v>609757</v>
      </c>
      <c r="K46" s="84"/>
      <c r="L46" s="84"/>
      <c r="M46" s="84"/>
      <c r="N46" s="84"/>
      <c r="O46" s="84"/>
      <c r="P46" s="84"/>
      <c r="Q46" s="84"/>
      <c r="R46" s="53"/>
    </row>
    <row r="47" spans="1:18" ht="21.65" customHeight="1" x14ac:dyDescent="0.3">
      <c r="A47" s="54" t="s">
        <v>36</v>
      </c>
      <c r="B47" s="49">
        <v>2</v>
      </c>
      <c r="C47" s="22">
        <v>9189</v>
      </c>
      <c r="D47" s="22"/>
      <c r="E47" s="25">
        <v>8177</v>
      </c>
      <c r="F47" s="22"/>
      <c r="G47" s="26">
        <v>11247</v>
      </c>
      <c r="H47" s="22"/>
      <c r="I47" s="31">
        <v>10184</v>
      </c>
      <c r="K47" s="84"/>
      <c r="L47" s="84"/>
      <c r="M47" s="84"/>
      <c r="N47" s="84"/>
      <c r="O47" s="84"/>
      <c r="P47" s="84"/>
      <c r="Q47" s="84"/>
      <c r="R47" s="53"/>
    </row>
    <row r="48" spans="1:18" ht="21.65" customHeight="1" x14ac:dyDescent="0.3">
      <c r="A48" s="41" t="s">
        <v>37</v>
      </c>
      <c r="B48" s="49"/>
      <c r="C48" s="22">
        <v>173</v>
      </c>
      <c r="D48" s="22"/>
      <c r="E48" s="25">
        <v>5166</v>
      </c>
      <c r="F48" s="22"/>
      <c r="G48" s="26">
        <v>0</v>
      </c>
      <c r="H48" s="22"/>
      <c r="I48" s="101">
        <v>4679</v>
      </c>
      <c r="K48" s="84"/>
      <c r="L48" s="84"/>
      <c r="M48" s="84"/>
      <c r="N48" s="84"/>
      <c r="O48" s="84"/>
      <c r="P48" s="84"/>
      <c r="Q48" s="84"/>
      <c r="R48" s="53"/>
    </row>
    <row r="49" spans="1:18" ht="21.65" customHeight="1" x14ac:dyDescent="0.3">
      <c r="A49" s="41" t="s">
        <v>38</v>
      </c>
      <c r="B49" s="47">
        <v>9</v>
      </c>
      <c r="C49" s="23">
        <v>0</v>
      </c>
      <c r="D49" s="22"/>
      <c r="E49" s="101">
        <v>3715</v>
      </c>
      <c r="F49" s="22"/>
      <c r="G49" s="23">
        <v>0</v>
      </c>
      <c r="H49" s="22"/>
      <c r="I49" s="31">
        <v>3715</v>
      </c>
      <c r="K49" s="84"/>
      <c r="L49" s="84"/>
      <c r="M49" s="84"/>
      <c r="N49" s="84"/>
      <c r="O49" s="84"/>
      <c r="P49" s="84"/>
      <c r="Q49" s="84"/>
      <c r="R49" s="53"/>
    </row>
    <row r="50" spans="1:18" ht="21.65" customHeight="1" x14ac:dyDescent="0.3">
      <c r="A50" s="51" t="s">
        <v>39</v>
      </c>
      <c r="B50" s="47"/>
      <c r="C50" s="27">
        <f>SUM(C43:C49)</f>
        <v>2416753</v>
      </c>
      <c r="D50" s="28"/>
      <c r="E50" s="29">
        <f>SUM(E44:E49)</f>
        <v>1700766</v>
      </c>
      <c r="F50" s="28"/>
      <c r="G50" s="27">
        <f>SUM(G43:G49)</f>
        <v>2412262</v>
      </c>
      <c r="H50" s="30"/>
      <c r="I50" s="29">
        <f>SUM(I44:I49)</f>
        <v>1700204</v>
      </c>
      <c r="O50" s="6"/>
    </row>
    <row r="51" spans="1:18" ht="21.65" customHeight="1" x14ac:dyDescent="0.3">
      <c r="B51" s="47"/>
      <c r="C51" s="22"/>
      <c r="D51" s="22"/>
      <c r="E51" s="22"/>
      <c r="F51" s="22"/>
      <c r="G51" s="22"/>
      <c r="H51" s="22"/>
      <c r="I51" s="22"/>
    </row>
    <row r="52" spans="1:18" ht="21.65" customHeight="1" x14ac:dyDescent="0.3">
      <c r="A52" s="55" t="s">
        <v>40</v>
      </c>
      <c r="B52" s="47"/>
      <c r="C52" s="22"/>
      <c r="D52" s="22"/>
      <c r="E52" s="22"/>
      <c r="F52" s="22"/>
      <c r="G52" s="22"/>
      <c r="H52" s="22"/>
      <c r="I52" s="22"/>
    </row>
    <row r="53" spans="1:18" ht="21.65" customHeight="1" x14ac:dyDescent="0.3">
      <c r="A53" s="54" t="s">
        <v>43</v>
      </c>
      <c r="B53" s="49">
        <v>2</v>
      </c>
      <c r="C53" s="22">
        <v>37129</v>
      </c>
      <c r="D53" s="22"/>
      <c r="E53" s="25">
        <v>39818</v>
      </c>
      <c r="F53" s="22"/>
      <c r="G53" s="26">
        <v>38293</v>
      </c>
      <c r="H53" s="22"/>
      <c r="I53" s="25">
        <v>42504</v>
      </c>
      <c r="K53" s="84"/>
      <c r="L53" s="84"/>
      <c r="M53" s="84"/>
      <c r="N53" s="84"/>
      <c r="O53" s="84"/>
      <c r="P53" s="84"/>
      <c r="Q53" s="84"/>
      <c r="R53" s="53"/>
    </row>
    <row r="54" spans="1:18" ht="21.65" customHeight="1" x14ac:dyDescent="0.3">
      <c r="A54" s="41" t="s">
        <v>44</v>
      </c>
      <c r="B54" s="49"/>
      <c r="C54" s="22">
        <v>45671</v>
      </c>
      <c r="D54" s="22"/>
      <c r="E54" s="114">
        <v>51066</v>
      </c>
      <c r="F54" s="22"/>
      <c r="G54" s="101">
        <v>38220</v>
      </c>
      <c r="H54" s="22"/>
      <c r="I54" s="114">
        <v>43615</v>
      </c>
      <c r="K54" s="84"/>
      <c r="L54" s="84"/>
      <c r="M54" s="84"/>
      <c r="N54" s="84"/>
      <c r="O54" s="84"/>
      <c r="P54" s="84"/>
      <c r="Q54" s="84"/>
      <c r="R54" s="53"/>
    </row>
    <row r="55" spans="1:18" ht="21.65" customHeight="1" x14ac:dyDescent="0.3">
      <c r="A55" s="41" t="s">
        <v>45</v>
      </c>
      <c r="B55" s="49"/>
      <c r="C55" s="22">
        <v>22477</v>
      </c>
      <c r="D55" s="22"/>
      <c r="E55" s="25">
        <v>21027</v>
      </c>
      <c r="F55" s="22"/>
      <c r="G55" s="22">
        <v>21196</v>
      </c>
      <c r="H55" s="22"/>
      <c r="I55" s="25">
        <v>19794</v>
      </c>
      <c r="K55" s="84"/>
      <c r="L55" s="84"/>
      <c r="M55" s="84"/>
      <c r="N55" s="84"/>
      <c r="O55" s="84"/>
      <c r="P55" s="84"/>
      <c r="Q55" s="84"/>
      <c r="R55" s="53"/>
    </row>
    <row r="56" spans="1:18" ht="21.65" customHeight="1" x14ac:dyDescent="0.3">
      <c r="A56" s="56" t="s">
        <v>46</v>
      </c>
      <c r="B56" s="47"/>
      <c r="C56" s="27">
        <f>SUM(C53:C55)</f>
        <v>105277</v>
      </c>
      <c r="D56" s="28"/>
      <c r="E56" s="29">
        <f>SUM(E53:E55)</f>
        <v>111911</v>
      </c>
      <c r="F56" s="28"/>
      <c r="G56" s="27">
        <f>SUM(G53:G55)</f>
        <v>97709</v>
      </c>
      <c r="H56" s="30"/>
      <c r="I56" s="29">
        <f>SUM(I53:I55)</f>
        <v>105913</v>
      </c>
    </row>
    <row r="57" spans="1:18" ht="21.65" customHeight="1" x14ac:dyDescent="0.3">
      <c r="B57" s="47"/>
      <c r="C57" s="30"/>
      <c r="D57" s="28"/>
      <c r="E57" s="32"/>
      <c r="F57" s="28"/>
      <c r="G57" s="30"/>
      <c r="H57" s="30"/>
      <c r="I57" s="32"/>
    </row>
    <row r="58" spans="1:18" ht="21.65" customHeight="1" x14ac:dyDescent="0.3">
      <c r="A58" s="57" t="s">
        <v>47</v>
      </c>
      <c r="B58" s="47"/>
      <c r="C58" s="115">
        <f>SUM(C50,C56)</f>
        <v>2522030</v>
      </c>
      <c r="D58" s="30"/>
      <c r="E58" s="116">
        <f>SUM(E50,E56)</f>
        <v>1812677</v>
      </c>
      <c r="F58" s="30"/>
      <c r="G58" s="115">
        <f>SUM(G50,G56)</f>
        <v>2509971</v>
      </c>
      <c r="H58" s="30"/>
      <c r="I58" s="116">
        <f>SUM(I50,I56)</f>
        <v>1806117</v>
      </c>
    </row>
    <row r="59" spans="1:18" ht="21.65" customHeight="1" x14ac:dyDescent="0.3">
      <c r="B59" s="49"/>
      <c r="C59" s="4"/>
      <c r="D59" s="8"/>
      <c r="E59" s="8"/>
      <c r="F59" s="8"/>
      <c r="G59" s="4"/>
      <c r="H59" s="4"/>
      <c r="I59" s="4"/>
    </row>
    <row r="60" spans="1:18" ht="21.65" customHeight="1" x14ac:dyDescent="0.35">
      <c r="A60" s="37" t="str">
        <f>A34</f>
        <v>Asia Metal Public Company Limited and its Subsidiaries</v>
      </c>
      <c r="B60" s="49"/>
      <c r="C60" s="53"/>
      <c r="D60" s="53"/>
      <c r="E60" s="53"/>
      <c r="F60" s="53"/>
      <c r="G60" s="53"/>
      <c r="H60" s="53"/>
      <c r="I60" s="53"/>
    </row>
    <row r="61" spans="1:18" ht="21.65" customHeight="1" x14ac:dyDescent="0.3">
      <c r="A61" s="39" t="str">
        <f>A35</f>
        <v>Statement of financial position</v>
      </c>
      <c r="B61" s="49"/>
      <c r="C61" s="53"/>
      <c r="D61" s="53"/>
      <c r="E61" s="53"/>
      <c r="F61" s="53"/>
      <c r="G61" s="53"/>
      <c r="H61" s="53"/>
      <c r="I61" s="53"/>
    </row>
    <row r="62" spans="1:18" ht="21.65" customHeight="1" x14ac:dyDescent="0.3">
      <c r="B62" s="49"/>
      <c r="C62" s="53"/>
      <c r="D62" s="53"/>
      <c r="E62" s="53"/>
      <c r="F62" s="53"/>
      <c r="G62" s="53"/>
      <c r="H62" s="53"/>
      <c r="I62" s="53"/>
    </row>
    <row r="63" spans="1:18" ht="21.65" customHeight="1" x14ac:dyDescent="0.3">
      <c r="B63" s="42"/>
      <c r="C63" s="148" t="s">
        <v>2</v>
      </c>
      <c r="D63" s="148"/>
      <c r="E63" s="148"/>
      <c r="F63" s="43"/>
      <c r="G63" s="148" t="s">
        <v>3</v>
      </c>
      <c r="H63" s="148"/>
      <c r="I63" s="148"/>
    </row>
    <row r="64" spans="1:18" ht="21.65" customHeight="1" x14ac:dyDescent="0.3">
      <c r="B64" s="42"/>
      <c r="C64" s="148" t="s">
        <v>4</v>
      </c>
      <c r="D64" s="148"/>
      <c r="E64" s="148"/>
      <c r="F64" s="43"/>
      <c r="G64" s="148" t="s">
        <v>4</v>
      </c>
      <c r="H64" s="148"/>
      <c r="I64" s="148"/>
    </row>
    <row r="65" spans="1:9" ht="21.65" customHeight="1" x14ac:dyDescent="0.3">
      <c r="B65" s="42"/>
      <c r="C65" s="110" t="s">
        <v>152</v>
      </c>
      <c r="E65" s="44" t="s">
        <v>5</v>
      </c>
      <c r="G65" s="110" t="s">
        <v>152</v>
      </c>
      <c r="I65" s="44" t="s">
        <v>5</v>
      </c>
    </row>
    <row r="66" spans="1:9" ht="21.65" customHeight="1" x14ac:dyDescent="0.35">
      <c r="A66" s="39" t="s">
        <v>48</v>
      </c>
      <c r="B66" s="45"/>
      <c r="C66" s="46">
        <v>2025</v>
      </c>
      <c r="D66" s="42"/>
      <c r="E66" s="46">
        <v>2024</v>
      </c>
      <c r="F66" s="42"/>
      <c r="G66" s="46">
        <v>2025</v>
      </c>
      <c r="H66" s="42"/>
      <c r="I66" s="46">
        <v>2024</v>
      </c>
    </row>
    <row r="67" spans="1:9" ht="21.65" customHeight="1" x14ac:dyDescent="0.3">
      <c r="B67" s="47"/>
      <c r="C67" s="42" t="s">
        <v>8</v>
      </c>
      <c r="D67" s="42"/>
      <c r="E67" s="42"/>
      <c r="F67" s="42"/>
      <c r="G67" s="42" t="s">
        <v>8</v>
      </c>
      <c r="H67" s="42"/>
      <c r="I67" s="42"/>
    </row>
    <row r="68" spans="1:9" ht="21.65" customHeight="1" x14ac:dyDescent="0.3">
      <c r="B68" s="49"/>
      <c r="C68" s="147" t="str">
        <f>C42</f>
        <v>(in thousand Baht)</v>
      </c>
      <c r="D68" s="147"/>
      <c r="E68" s="147"/>
      <c r="F68" s="147"/>
      <c r="G68" s="147"/>
      <c r="H68" s="147"/>
      <c r="I68" s="147"/>
    </row>
    <row r="69" spans="1:9" ht="21.65" customHeight="1" x14ac:dyDescent="0.3">
      <c r="A69" s="48" t="s">
        <v>49</v>
      </c>
      <c r="B69" s="49"/>
      <c r="C69" s="58"/>
      <c r="D69" s="58"/>
      <c r="E69" s="58"/>
      <c r="F69" s="58"/>
      <c r="G69" s="58"/>
      <c r="H69" s="58"/>
      <c r="I69" s="58"/>
    </row>
    <row r="70" spans="1:9" ht="21.65" customHeight="1" x14ac:dyDescent="0.3">
      <c r="A70" s="54" t="s">
        <v>50</v>
      </c>
      <c r="B70" s="49"/>
      <c r="C70" s="1"/>
      <c r="D70" s="1"/>
      <c r="E70" s="1"/>
      <c r="F70" s="1"/>
      <c r="G70" s="1"/>
      <c r="H70" s="1"/>
      <c r="I70" s="1"/>
    </row>
    <row r="71" spans="1:9" ht="21.65" customHeight="1" x14ac:dyDescent="0.3">
      <c r="A71" s="41" t="s">
        <v>51</v>
      </c>
      <c r="B71" s="47"/>
    </row>
    <row r="72" spans="1:9" ht="21.65" customHeight="1" x14ac:dyDescent="0.3">
      <c r="A72" s="59" t="s">
        <v>52</v>
      </c>
      <c r="B72" s="47"/>
      <c r="C72" s="9"/>
      <c r="D72" s="2"/>
      <c r="E72" s="9"/>
      <c r="F72" s="2"/>
      <c r="G72" s="9"/>
      <c r="H72" s="10"/>
      <c r="I72" s="9"/>
    </row>
    <row r="73" spans="1:9" ht="21.65" customHeight="1" thickBot="1" x14ac:dyDescent="0.35">
      <c r="A73" s="59" t="s">
        <v>53</v>
      </c>
      <c r="B73" s="47"/>
      <c r="C73" s="111">
        <v>549974</v>
      </c>
      <c r="D73" s="22"/>
      <c r="E73" s="143">
        <v>549974</v>
      </c>
      <c r="F73" s="22"/>
      <c r="G73" s="111">
        <v>549974</v>
      </c>
      <c r="H73" s="86"/>
      <c r="I73" s="143">
        <v>549974</v>
      </c>
    </row>
    <row r="74" spans="1:9" ht="21.65" customHeight="1" thickTop="1" x14ac:dyDescent="0.3">
      <c r="A74" s="41" t="s">
        <v>54</v>
      </c>
      <c r="B74" s="47"/>
      <c r="C74" s="22"/>
      <c r="D74" s="22"/>
      <c r="E74" s="25"/>
      <c r="F74" s="22"/>
      <c r="G74" s="22"/>
      <c r="H74" s="22"/>
      <c r="I74" s="25"/>
    </row>
    <row r="75" spans="1:9" ht="21.65" customHeight="1" x14ac:dyDescent="0.3">
      <c r="A75" s="59" t="s">
        <v>55</v>
      </c>
      <c r="B75" s="47"/>
      <c r="C75" s="22"/>
      <c r="D75" s="22"/>
      <c r="E75" s="25"/>
      <c r="F75" s="22"/>
      <c r="G75" s="22"/>
      <c r="H75" s="22"/>
      <c r="I75" s="25"/>
    </row>
    <row r="76" spans="1:9" ht="21.65" customHeight="1" x14ac:dyDescent="0.3">
      <c r="A76" s="59" t="s">
        <v>53</v>
      </c>
      <c r="B76" s="47"/>
      <c r="C76" s="22">
        <v>480096</v>
      </c>
      <c r="D76" s="22"/>
      <c r="E76" s="25">
        <v>480096</v>
      </c>
      <c r="F76" s="22"/>
      <c r="G76" s="22">
        <v>480096</v>
      </c>
      <c r="H76" s="22"/>
      <c r="I76" s="25">
        <v>480096</v>
      </c>
    </row>
    <row r="77" spans="1:9" ht="21.65" customHeight="1" x14ac:dyDescent="0.3">
      <c r="A77" s="60" t="s">
        <v>56</v>
      </c>
      <c r="B77" s="47"/>
      <c r="C77" s="22">
        <v>297745</v>
      </c>
      <c r="D77" s="22"/>
      <c r="E77" s="25">
        <v>297745</v>
      </c>
      <c r="F77" s="22"/>
      <c r="G77" s="22">
        <v>297745</v>
      </c>
      <c r="H77" s="22"/>
      <c r="I77" s="25">
        <v>297745</v>
      </c>
    </row>
    <row r="78" spans="1:9" ht="21.65" customHeight="1" x14ac:dyDescent="0.3">
      <c r="A78" s="60" t="s">
        <v>57</v>
      </c>
      <c r="B78" s="47"/>
      <c r="D78" s="50"/>
      <c r="E78" s="129"/>
      <c r="F78" s="50"/>
      <c r="G78" s="50"/>
      <c r="H78" s="50"/>
      <c r="I78" s="131"/>
    </row>
    <row r="79" spans="1:9" ht="21.65" customHeight="1" x14ac:dyDescent="0.3">
      <c r="A79" s="60" t="s">
        <v>58</v>
      </c>
      <c r="B79" s="47"/>
      <c r="C79" s="50">
        <v>7066</v>
      </c>
      <c r="D79" s="22"/>
      <c r="E79" s="25">
        <v>7066</v>
      </c>
      <c r="F79" s="22"/>
      <c r="G79" s="24">
        <v>0</v>
      </c>
      <c r="H79" s="86"/>
      <c r="I79" s="24">
        <v>0</v>
      </c>
    </row>
    <row r="80" spans="1:9" ht="21.65" customHeight="1" x14ac:dyDescent="0.3">
      <c r="A80" s="41" t="s">
        <v>59</v>
      </c>
      <c r="B80" s="47"/>
      <c r="C80" s="22"/>
      <c r="D80" s="22"/>
      <c r="E80" s="25"/>
      <c r="F80" s="22"/>
      <c r="G80" s="26"/>
      <c r="H80" s="22"/>
      <c r="I80" s="25"/>
    </row>
    <row r="81" spans="1:9" ht="21.65" customHeight="1" x14ac:dyDescent="0.3">
      <c r="A81" s="41" t="s">
        <v>60</v>
      </c>
      <c r="B81" s="47"/>
      <c r="C81" s="22"/>
      <c r="D81" s="22"/>
      <c r="E81" s="25"/>
      <c r="F81" s="22"/>
      <c r="G81" s="22"/>
      <c r="H81" s="22"/>
      <c r="I81" s="25"/>
    </row>
    <row r="82" spans="1:9" ht="21.65" customHeight="1" x14ac:dyDescent="0.3">
      <c r="A82" s="41" t="s">
        <v>61</v>
      </c>
      <c r="B82" s="47"/>
      <c r="C82" s="22">
        <v>55000</v>
      </c>
      <c r="D82" s="22"/>
      <c r="E82" s="25">
        <v>55000</v>
      </c>
      <c r="F82" s="22"/>
      <c r="G82" s="22">
        <v>55000</v>
      </c>
      <c r="H82" s="22"/>
      <c r="I82" s="25">
        <v>55000</v>
      </c>
    </row>
    <row r="83" spans="1:9" ht="21.65" customHeight="1" x14ac:dyDescent="0.3">
      <c r="A83" s="41" t="s">
        <v>62</v>
      </c>
      <c r="B83" s="47"/>
      <c r="C83" s="22">
        <v>2128347</v>
      </c>
      <c r="D83" s="86"/>
      <c r="E83" s="112">
        <v>2143496</v>
      </c>
      <c r="F83" s="22"/>
      <c r="G83" s="22">
        <v>1921760</v>
      </c>
      <c r="H83" s="22"/>
      <c r="I83" s="112">
        <v>1916570</v>
      </c>
    </row>
    <row r="84" spans="1:9" ht="21.65" customHeight="1" x14ac:dyDescent="0.3">
      <c r="A84" s="41" t="s">
        <v>63</v>
      </c>
      <c r="B84" s="47"/>
      <c r="C84" s="86">
        <v>328722</v>
      </c>
      <c r="D84" s="86"/>
      <c r="E84" s="113">
        <v>328722</v>
      </c>
      <c r="F84" s="86"/>
      <c r="G84" s="86">
        <v>297892</v>
      </c>
      <c r="H84" s="86"/>
      <c r="I84" s="113">
        <v>297892</v>
      </c>
    </row>
    <row r="85" spans="1:9" ht="21.65" customHeight="1" x14ac:dyDescent="0.3">
      <c r="A85" s="40" t="s">
        <v>64</v>
      </c>
      <c r="B85" s="49"/>
      <c r="C85" s="27">
        <f>SUM(C76:C84)</f>
        <v>3296976</v>
      </c>
      <c r="D85" s="28"/>
      <c r="E85" s="29">
        <f>SUM(E76:E84)</f>
        <v>3312125</v>
      </c>
      <c r="F85" s="28"/>
      <c r="G85" s="27">
        <f>SUM(G76:G84)</f>
        <v>3052493</v>
      </c>
      <c r="H85" s="30"/>
      <c r="I85" s="29">
        <f>SUM(I76:I84)</f>
        <v>3047303</v>
      </c>
    </row>
    <row r="86" spans="1:9" ht="21.65" customHeight="1" x14ac:dyDescent="0.3">
      <c r="B86" s="49"/>
      <c r="C86" s="30"/>
      <c r="D86" s="28"/>
      <c r="E86" s="32"/>
      <c r="F86" s="28"/>
      <c r="G86" s="30"/>
      <c r="H86" s="30"/>
      <c r="I86" s="32"/>
    </row>
    <row r="87" spans="1:9" ht="21.65" customHeight="1" thickBot="1" x14ac:dyDescent="0.35">
      <c r="A87" s="57" t="s">
        <v>65</v>
      </c>
      <c r="B87" s="49"/>
      <c r="C87" s="34">
        <f>SUM(C58+C85)</f>
        <v>5819006</v>
      </c>
      <c r="D87" s="28"/>
      <c r="E87" s="34">
        <f>SUM(E58+E85)</f>
        <v>5124802</v>
      </c>
      <c r="F87" s="28"/>
      <c r="G87" s="34">
        <f>SUM(G58+G85)</f>
        <v>5562464</v>
      </c>
      <c r="H87" s="30"/>
      <c r="I87" s="34">
        <f>SUM(I58+I85)</f>
        <v>4853420</v>
      </c>
    </row>
    <row r="88" spans="1:9" ht="21.65" customHeight="1" thickTop="1" x14ac:dyDescent="0.3">
      <c r="B88" s="49"/>
      <c r="C88" s="4">
        <f>C87-C32</f>
        <v>0</v>
      </c>
      <c r="D88" s="8"/>
      <c r="E88" s="4">
        <f>E87-E32</f>
        <v>0</v>
      </c>
      <c r="F88" s="8"/>
      <c r="G88" s="4">
        <f>G87-G32</f>
        <v>0</v>
      </c>
      <c r="H88" s="4"/>
      <c r="I88" s="4">
        <f>I87-I32</f>
        <v>0</v>
      </c>
    </row>
    <row r="89" spans="1:9" ht="21.65" customHeight="1" x14ac:dyDescent="0.3">
      <c r="B89" s="47"/>
    </row>
    <row r="90" spans="1:9" ht="21.65" customHeight="1" x14ac:dyDescent="0.3">
      <c r="C90" s="11"/>
      <c r="E90" s="11"/>
      <c r="G90" s="11"/>
      <c r="I90" s="11"/>
    </row>
    <row r="91" spans="1:9" ht="21.65" customHeight="1" x14ac:dyDescent="0.3"/>
    <row r="92" spans="1:9" ht="21.65" customHeight="1" x14ac:dyDescent="0.3"/>
    <row r="93" spans="1:9" ht="21.65" customHeight="1" x14ac:dyDescent="0.3"/>
    <row r="94" spans="1:9" ht="21.65" customHeight="1" x14ac:dyDescent="0.3">
      <c r="C94" s="61"/>
    </row>
    <row r="95" spans="1:9" ht="21.65" customHeight="1" x14ac:dyDescent="0.3"/>
    <row r="96" spans="1:9" ht="21.65" customHeight="1" x14ac:dyDescent="0.3"/>
    <row r="97" spans="2:10" ht="21.65" customHeight="1" x14ac:dyDescent="0.3"/>
    <row r="98" spans="2:10" ht="21.65" customHeight="1" x14ac:dyDescent="0.3"/>
    <row r="99" spans="2:10" ht="21.65" customHeight="1" x14ac:dyDescent="0.3"/>
    <row r="100" spans="2:10" ht="21.65" customHeight="1" x14ac:dyDescent="0.3"/>
    <row r="101" spans="2:10" ht="21.65" customHeight="1" x14ac:dyDescent="0.3"/>
    <row r="102" spans="2:10" s="41" customFormat="1" ht="21.65" customHeight="1" x14ac:dyDescent="0.3">
      <c r="B102" s="38"/>
      <c r="C102" s="38"/>
      <c r="D102" s="38"/>
      <c r="E102" s="38"/>
      <c r="F102" s="38"/>
      <c r="G102" s="38"/>
      <c r="H102" s="38"/>
      <c r="I102" s="38"/>
      <c r="J102" s="38"/>
    </row>
    <row r="103" spans="2:10" s="41" customFormat="1" ht="21.65" customHeight="1" x14ac:dyDescent="0.3">
      <c r="B103" s="38"/>
      <c r="C103" s="38"/>
      <c r="D103" s="38"/>
      <c r="E103" s="38"/>
      <c r="F103" s="38"/>
      <c r="G103" s="38"/>
      <c r="H103" s="38"/>
      <c r="I103" s="38"/>
      <c r="J103" s="38"/>
    </row>
    <row r="104" spans="2:10" s="41" customFormat="1" ht="21.65" customHeight="1" x14ac:dyDescent="0.3"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2:10" s="41" customFormat="1" ht="21.65" customHeight="1" x14ac:dyDescent="0.3">
      <c r="B105" s="38"/>
      <c r="C105" s="38"/>
      <c r="D105" s="38"/>
      <c r="E105" s="38"/>
      <c r="F105" s="38"/>
      <c r="G105" s="38"/>
      <c r="H105" s="38"/>
      <c r="I105" s="38"/>
      <c r="J105" s="38"/>
    </row>
    <row r="106" spans="2:10" s="41" customFormat="1" ht="21.65" customHeight="1" x14ac:dyDescent="0.3">
      <c r="B106" s="38"/>
      <c r="C106" s="38"/>
      <c r="D106" s="38"/>
      <c r="E106" s="38"/>
      <c r="F106" s="38"/>
      <c r="G106" s="38"/>
      <c r="H106" s="38"/>
      <c r="I106" s="38"/>
      <c r="J106" s="38"/>
    </row>
    <row r="107" spans="2:10" s="41" customFormat="1" ht="21.65" customHeight="1" x14ac:dyDescent="0.3">
      <c r="B107" s="38"/>
      <c r="C107" s="38"/>
      <c r="D107" s="38"/>
      <c r="E107" s="38"/>
      <c r="F107" s="38"/>
      <c r="G107" s="38"/>
      <c r="H107" s="38"/>
      <c r="I107" s="38"/>
      <c r="J107" s="38"/>
    </row>
    <row r="108" spans="2:10" s="41" customFormat="1" ht="21.65" customHeight="1" x14ac:dyDescent="0.3">
      <c r="B108" s="38"/>
      <c r="C108" s="38"/>
      <c r="D108" s="38"/>
      <c r="E108" s="38"/>
      <c r="F108" s="38"/>
      <c r="G108" s="38"/>
      <c r="H108" s="38"/>
      <c r="I108" s="38"/>
      <c r="J108" s="38"/>
    </row>
    <row r="109" spans="2:10" s="41" customFormat="1" ht="21.65" customHeight="1" x14ac:dyDescent="0.3">
      <c r="B109" s="38"/>
      <c r="C109" s="38"/>
      <c r="D109" s="38"/>
      <c r="E109" s="38"/>
      <c r="F109" s="38"/>
      <c r="G109" s="38"/>
      <c r="H109" s="38"/>
      <c r="I109" s="38"/>
      <c r="J109" s="38"/>
    </row>
    <row r="110" spans="2:10" s="41" customFormat="1" ht="21.65" customHeight="1" x14ac:dyDescent="0.3"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2:10" s="41" customFormat="1" ht="21.65" customHeight="1" x14ac:dyDescent="0.3">
      <c r="B111" s="38"/>
      <c r="C111" s="38"/>
      <c r="D111" s="38"/>
      <c r="E111" s="38"/>
      <c r="F111" s="38"/>
      <c r="G111" s="38"/>
      <c r="H111" s="38"/>
      <c r="I111" s="38"/>
      <c r="J111" s="38"/>
    </row>
    <row r="112" spans="2:10" s="41" customFormat="1" ht="21.65" customHeight="1" x14ac:dyDescent="0.3">
      <c r="B112" s="38"/>
      <c r="C112" s="38"/>
      <c r="D112" s="38"/>
      <c r="E112" s="38"/>
      <c r="F112" s="38"/>
      <c r="G112" s="38"/>
      <c r="H112" s="38"/>
      <c r="I112" s="38"/>
      <c r="J112" s="38"/>
    </row>
    <row r="113" spans="2:10" s="41" customFormat="1" ht="21.65" customHeight="1" x14ac:dyDescent="0.3">
      <c r="B113" s="38"/>
      <c r="C113" s="38"/>
      <c r="D113" s="38"/>
      <c r="E113" s="38"/>
      <c r="F113" s="38"/>
      <c r="G113" s="38"/>
      <c r="H113" s="38"/>
      <c r="I113" s="38"/>
      <c r="J113" s="38"/>
    </row>
    <row r="114" spans="2:10" s="41" customFormat="1" ht="21.65" customHeight="1" x14ac:dyDescent="0.3">
      <c r="B114" s="38"/>
      <c r="C114" s="38"/>
      <c r="D114" s="38"/>
      <c r="E114" s="38"/>
      <c r="F114" s="38"/>
      <c r="G114" s="38"/>
      <c r="H114" s="38"/>
      <c r="I114" s="38"/>
      <c r="J114" s="38"/>
    </row>
    <row r="115" spans="2:10" s="41" customFormat="1" ht="21.65" customHeight="1" x14ac:dyDescent="0.3">
      <c r="B115" s="38"/>
      <c r="C115" s="38"/>
      <c r="D115" s="38"/>
      <c r="E115" s="38"/>
      <c r="F115" s="38"/>
      <c r="G115" s="38"/>
      <c r="H115" s="38"/>
      <c r="I115" s="38"/>
      <c r="J115" s="38"/>
    </row>
    <row r="116" spans="2:10" s="41" customFormat="1" ht="21.65" customHeight="1" x14ac:dyDescent="0.3">
      <c r="B116" s="38"/>
      <c r="C116" s="38"/>
      <c r="D116" s="38"/>
      <c r="E116" s="38"/>
      <c r="F116" s="38"/>
      <c r="G116" s="38"/>
      <c r="H116" s="38"/>
      <c r="I116" s="38"/>
      <c r="J116" s="38"/>
    </row>
    <row r="117" spans="2:10" s="41" customFormat="1" ht="21.65" customHeight="1" x14ac:dyDescent="0.3">
      <c r="B117" s="38"/>
      <c r="C117" s="38"/>
      <c r="D117" s="38"/>
      <c r="E117" s="38"/>
      <c r="F117" s="38"/>
      <c r="G117" s="38"/>
      <c r="H117" s="38"/>
      <c r="I117" s="38"/>
      <c r="J117" s="38"/>
    </row>
    <row r="118" spans="2:10" s="41" customFormat="1" ht="21.65" customHeight="1" x14ac:dyDescent="0.3">
      <c r="B118" s="38"/>
      <c r="C118" s="38"/>
      <c r="D118" s="38"/>
      <c r="E118" s="38"/>
      <c r="F118" s="38"/>
      <c r="G118" s="38"/>
      <c r="H118" s="38"/>
      <c r="I118" s="38"/>
      <c r="J118" s="38"/>
    </row>
    <row r="119" spans="2:10" s="41" customFormat="1" ht="21.65" customHeight="1" x14ac:dyDescent="0.3">
      <c r="B119" s="38"/>
      <c r="C119" s="38"/>
      <c r="D119" s="38"/>
      <c r="E119" s="38"/>
      <c r="F119" s="38"/>
      <c r="G119" s="38"/>
      <c r="H119" s="38"/>
      <c r="I119" s="38"/>
      <c r="J119" s="38"/>
    </row>
    <row r="120" spans="2:10" s="41" customFormat="1" ht="21.65" customHeight="1" x14ac:dyDescent="0.3">
      <c r="B120" s="38"/>
      <c r="C120" s="38"/>
      <c r="D120" s="38"/>
      <c r="E120" s="38"/>
      <c r="F120" s="38"/>
      <c r="G120" s="38"/>
      <c r="H120" s="38"/>
      <c r="I120" s="38"/>
      <c r="J120" s="38"/>
    </row>
    <row r="121" spans="2:10" s="41" customFormat="1" ht="21.65" customHeight="1" x14ac:dyDescent="0.3">
      <c r="B121" s="38"/>
      <c r="C121" s="38"/>
      <c r="D121" s="38"/>
      <c r="E121" s="38"/>
      <c r="F121" s="38"/>
      <c r="G121" s="38"/>
      <c r="H121" s="38"/>
      <c r="I121" s="38"/>
      <c r="J121" s="38"/>
    </row>
    <row r="122" spans="2:10" s="41" customFormat="1" ht="21.65" customHeight="1" x14ac:dyDescent="0.3">
      <c r="B122" s="38"/>
      <c r="C122" s="38"/>
      <c r="D122" s="38"/>
      <c r="E122" s="38"/>
      <c r="F122" s="38"/>
      <c r="G122" s="38"/>
      <c r="H122" s="38"/>
      <c r="I122" s="38"/>
      <c r="J122" s="38"/>
    </row>
    <row r="123" spans="2:10" s="41" customFormat="1" ht="21.65" customHeight="1" x14ac:dyDescent="0.3">
      <c r="B123" s="38"/>
      <c r="C123" s="38"/>
      <c r="D123" s="38"/>
      <c r="E123" s="38"/>
      <c r="F123" s="38"/>
      <c r="G123" s="38"/>
      <c r="H123" s="38"/>
      <c r="I123" s="38"/>
      <c r="J123" s="38"/>
    </row>
    <row r="124" spans="2:10" s="41" customFormat="1" ht="21.65" customHeight="1" x14ac:dyDescent="0.3">
      <c r="B124" s="38"/>
      <c r="C124" s="38"/>
      <c r="D124" s="38"/>
      <c r="E124" s="38"/>
      <c r="F124" s="38"/>
      <c r="G124" s="38"/>
      <c r="H124" s="38"/>
      <c r="I124" s="38"/>
      <c r="J124" s="38"/>
    </row>
    <row r="125" spans="2:10" s="41" customFormat="1" ht="21.65" customHeight="1" x14ac:dyDescent="0.3">
      <c r="B125" s="38"/>
      <c r="C125" s="38"/>
      <c r="D125" s="38"/>
      <c r="E125" s="38"/>
      <c r="F125" s="38"/>
      <c r="G125" s="38"/>
      <c r="H125" s="38"/>
      <c r="I125" s="38"/>
      <c r="J125" s="38"/>
    </row>
    <row r="126" spans="2:10" s="41" customFormat="1" ht="21.65" customHeight="1" x14ac:dyDescent="0.3">
      <c r="B126" s="38"/>
      <c r="C126" s="38"/>
      <c r="D126" s="38"/>
      <c r="E126" s="38"/>
      <c r="F126" s="38"/>
      <c r="G126" s="38"/>
      <c r="H126" s="38"/>
      <c r="I126" s="38"/>
      <c r="J126" s="38"/>
    </row>
    <row r="127" spans="2:10" s="41" customFormat="1" ht="21.65" customHeight="1" x14ac:dyDescent="0.3">
      <c r="B127" s="38"/>
      <c r="C127" s="38"/>
      <c r="D127" s="38"/>
      <c r="E127" s="38"/>
      <c r="F127" s="38"/>
      <c r="G127" s="38"/>
      <c r="H127" s="38"/>
      <c r="I127" s="38"/>
      <c r="J127" s="38"/>
    </row>
    <row r="128" spans="2:10" s="41" customFormat="1" ht="21.65" customHeight="1" x14ac:dyDescent="0.3">
      <c r="B128" s="38"/>
      <c r="C128" s="38"/>
      <c r="D128" s="38"/>
      <c r="E128" s="38"/>
      <c r="F128" s="38"/>
      <c r="G128" s="38"/>
      <c r="H128" s="38"/>
      <c r="I128" s="38"/>
      <c r="J128" s="38"/>
    </row>
    <row r="129" spans="2:10" s="41" customFormat="1" ht="21.65" customHeight="1" x14ac:dyDescent="0.3">
      <c r="B129" s="38"/>
      <c r="C129" s="38"/>
      <c r="D129" s="38"/>
      <c r="E129" s="38"/>
      <c r="F129" s="38"/>
      <c r="G129" s="38"/>
      <c r="H129" s="38"/>
      <c r="I129" s="38"/>
      <c r="J129" s="38"/>
    </row>
    <row r="130" spans="2:10" s="41" customFormat="1" ht="21.65" customHeight="1" x14ac:dyDescent="0.3">
      <c r="B130" s="38"/>
      <c r="C130" s="38"/>
      <c r="D130" s="38"/>
      <c r="E130" s="38"/>
      <c r="F130" s="38"/>
      <c r="G130" s="38"/>
      <c r="H130" s="38"/>
      <c r="I130" s="38"/>
      <c r="J130" s="38"/>
    </row>
    <row r="131" spans="2:10" s="41" customFormat="1" ht="21.65" customHeight="1" x14ac:dyDescent="0.3">
      <c r="B131" s="38"/>
      <c r="C131" s="38"/>
      <c r="D131" s="38"/>
      <c r="E131" s="38"/>
      <c r="F131" s="38"/>
      <c r="G131" s="38"/>
      <c r="H131" s="38"/>
      <c r="I131" s="38"/>
      <c r="J131" s="38"/>
    </row>
    <row r="132" spans="2:10" s="41" customFormat="1" ht="21.65" customHeight="1" x14ac:dyDescent="0.3">
      <c r="B132" s="38"/>
      <c r="C132" s="38"/>
      <c r="D132" s="38"/>
      <c r="E132" s="38"/>
      <c r="F132" s="38"/>
      <c r="G132" s="38"/>
      <c r="H132" s="38"/>
      <c r="I132" s="38"/>
      <c r="J132" s="38"/>
    </row>
    <row r="133" spans="2:10" s="41" customFormat="1" ht="21.65" customHeight="1" x14ac:dyDescent="0.3">
      <c r="B133" s="38"/>
      <c r="C133" s="38"/>
      <c r="D133" s="38"/>
      <c r="E133" s="38"/>
      <c r="F133" s="38"/>
      <c r="G133" s="38"/>
      <c r="H133" s="38"/>
      <c r="I133" s="38"/>
      <c r="J133" s="38"/>
    </row>
    <row r="134" spans="2:10" ht="21.65" customHeight="1" x14ac:dyDescent="0.3"/>
    <row r="135" spans="2:10" ht="21.65" customHeight="1" x14ac:dyDescent="0.3"/>
    <row r="136" spans="2:10" ht="21.65" customHeight="1" x14ac:dyDescent="0.3"/>
    <row r="137" spans="2:10" ht="21.65" customHeight="1" x14ac:dyDescent="0.3"/>
    <row r="138" spans="2:10" ht="21.65" customHeight="1" x14ac:dyDescent="0.3"/>
    <row r="139" spans="2:10" ht="21.65" customHeight="1" x14ac:dyDescent="0.3"/>
    <row r="140" spans="2:10" ht="21.65" customHeight="1" x14ac:dyDescent="0.3"/>
    <row r="141" spans="2:10" ht="21.65" customHeight="1" x14ac:dyDescent="0.3"/>
    <row r="142" spans="2:10" ht="21.65" customHeight="1" x14ac:dyDescent="0.3"/>
    <row r="143" spans="2:10" ht="21.65" customHeight="1" x14ac:dyDescent="0.3"/>
    <row r="144" spans="2:10" ht="21.65" customHeight="1" x14ac:dyDescent="0.3"/>
    <row r="145" spans="9:9" ht="21.65" customHeight="1" x14ac:dyDescent="0.3"/>
    <row r="146" spans="9:9" ht="21.65" customHeight="1" x14ac:dyDescent="0.3"/>
    <row r="147" spans="9:9" ht="21.65" customHeight="1" x14ac:dyDescent="0.3">
      <c r="I147" s="12"/>
    </row>
    <row r="148" spans="9:9" ht="21.65" customHeight="1" x14ac:dyDescent="0.3"/>
    <row r="149" spans="9:9" ht="21.65" customHeight="1" x14ac:dyDescent="0.3"/>
    <row r="150" spans="9:9" ht="21.65" customHeight="1" x14ac:dyDescent="0.3"/>
    <row r="151" spans="9:9" ht="21.65" customHeight="1" x14ac:dyDescent="0.3"/>
    <row r="152" spans="9:9" ht="21.65" customHeight="1" x14ac:dyDescent="0.3"/>
    <row r="153" spans="9:9" ht="21.65" customHeight="1" x14ac:dyDescent="0.3"/>
    <row r="154" spans="9:9" ht="21.65" customHeight="1" x14ac:dyDescent="0.3"/>
    <row r="155" spans="9:9" ht="21.65" customHeight="1" x14ac:dyDescent="0.3"/>
    <row r="156" spans="9:9" ht="21.65" customHeight="1" x14ac:dyDescent="0.3"/>
    <row r="157" spans="9:9" ht="20.149999999999999" customHeight="1" x14ac:dyDescent="0.3"/>
    <row r="158" spans="9:9" ht="19.5" customHeight="1" x14ac:dyDescent="0.3"/>
    <row r="159" spans="9:9" ht="20.149999999999999" customHeight="1" x14ac:dyDescent="0.3"/>
    <row r="160" spans="9:9" ht="20.149999999999999" customHeight="1" x14ac:dyDescent="0.3"/>
    <row r="161" ht="20.149999999999999" customHeight="1" x14ac:dyDescent="0.3"/>
  </sheetData>
  <mergeCells count="15">
    <mergeCell ref="C68:I68"/>
    <mergeCell ref="C37:E37"/>
    <mergeCell ref="G37:I37"/>
    <mergeCell ref="C4:E4"/>
    <mergeCell ref="G4:I4"/>
    <mergeCell ref="C5:E5"/>
    <mergeCell ref="G5:I5"/>
    <mergeCell ref="C9:I9"/>
    <mergeCell ref="C38:E38"/>
    <mergeCell ref="G38:I38"/>
    <mergeCell ref="C42:I42"/>
    <mergeCell ref="C63:E63"/>
    <mergeCell ref="G63:I63"/>
    <mergeCell ref="C64:E64"/>
    <mergeCell ref="G64:I64"/>
  </mergeCells>
  <pageMargins left="0.8" right="0.7" top="0.48" bottom="0.5" header="0.5" footer="0.5"/>
  <pageSetup paperSize="9" scale="93" firstPageNumber="2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2" manualBreakCount="2">
    <brk id="33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E03D-558E-41D2-AA68-0B2CB113797C}">
  <sheetPr codeName="Sheet2">
    <pageSetUpPr fitToPage="1"/>
  </sheetPr>
  <dimension ref="A1:M35"/>
  <sheetViews>
    <sheetView zoomScale="90" zoomScaleNormal="90" zoomScaleSheetLayoutView="90" zoomScalePageLayoutView="85" workbookViewId="0">
      <selection activeCell="D17" sqref="D17"/>
    </sheetView>
  </sheetViews>
  <sheetFormatPr defaultColWidth="9" defaultRowHeight="21.65" customHeight="1" x14ac:dyDescent="0.3"/>
  <cols>
    <col min="1" max="1" width="49.453125" style="66" customWidth="1"/>
    <col min="2" max="2" width="8.26953125" style="67" customWidth="1"/>
    <col min="3" max="3" width="0.7265625" style="66" customWidth="1"/>
    <col min="4" max="4" width="11.7265625" style="63" customWidth="1"/>
    <col min="5" max="5" width="0.81640625" style="63" customWidth="1"/>
    <col min="6" max="6" width="11.7265625" style="63" customWidth="1"/>
    <col min="7" max="7" width="0.81640625" style="63" customWidth="1"/>
    <col min="8" max="8" width="11.7265625" style="63" customWidth="1"/>
    <col min="9" max="9" width="0.81640625" style="63" customWidth="1"/>
    <col min="10" max="10" width="11.7265625" style="63" customWidth="1"/>
    <col min="11" max="11" width="9" style="63"/>
    <col min="12" max="12" width="14.81640625" style="63" bestFit="1" customWidth="1"/>
    <col min="13" max="16384" width="9" style="63"/>
  </cols>
  <sheetData>
    <row r="1" spans="1:12" ht="21.65" customHeight="1" x14ac:dyDescent="0.35">
      <c r="A1" s="37" t="s">
        <v>0</v>
      </c>
      <c r="B1" s="144"/>
      <c r="C1" s="37"/>
      <c r="D1" s="62"/>
      <c r="E1" s="62"/>
      <c r="F1" s="62"/>
      <c r="G1" s="62"/>
      <c r="H1" s="62"/>
      <c r="I1" s="62"/>
      <c r="J1" s="62"/>
    </row>
    <row r="2" spans="1:12" ht="21.65" customHeight="1" x14ac:dyDescent="0.35">
      <c r="A2" s="39" t="s">
        <v>66</v>
      </c>
      <c r="B2" s="145"/>
      <c r="C2" s="39"/>
      <c r="D2" s="64"/>
      <c r="E2" s="64"/>
      <c r="F2" s="64"/>
      <c r="G2" s="64"/>
      <c r="H2" s="64"/>
      <c r="I2" s="64"/>
      <c r="J2" s="64"/>
    </row>
    <row r="3" spans="1:12" ht="21.65" customHeight="1" x14ac:dyDescent="0.3">
      <c r="A3" s="65"/>
      <c r="B3" s="133"/>
      <c r="C3" s="65"/>
      <c r="D3" s="64"/>
      <c r="E3" s="64"/>
      <c r="F3" s="64"/>
      <c r="G3" s="64"/>
      <c r="H3" s="64"/>
      <c r="I3" s="64"/>
      <c r="J3" s="64"/>
    </row>
    <row r="4" spans="1:12" ht="21.65" customHeight="1" x14ac:dyDescent="0.3">
      <c r="D4" s="148" t="s">
        <v>2</v>
      </c>
      <c r="E4" s="148"/>
      <c r="F4" s="148"/>
      <c r="G4" s="43"/>
      <c r="H4" s="148" t="s">
        <v>3</v>
      </c>
      <c r="I4" s="148"/>
      <c r="J4" s="148"/>
    </row>
    <row r="5" spans="1:12" ht="21.65" customHeight="1" x14ac:dyDescent="0.3">
      <c r="D5" s="148" t="s">
        <v>4</v>
      </c>
      <c r="E5" s="148"/>
      <c r="F5" s="148"/>
      <c r="G5" s="43"/>
      <c r="H5" s="148" t="s">
        <v>4</v>
      </c>
      <c r="I5" s="148"/>
      <c r="J5" s="148"/>
    </row>
    <row r="6" spans="1:12" ht="21.65" customHeight="1" x14ac:dyDescent="0.3">
      <c r="D6" s="151" t="s">
        <v>157</v>
      </c>
      <c r="E6" s="151"/>
      <c r="F6" s="151"/>
      <c r="G6" s="64"/>
      <c r="H6" s="151" t="s">
        <v>157</v>
      </c>
      <c r="I6" s="151"/>
      <c r="J6" s="151"/>
    </row>
    <row r="7" spans="1:12" ht="21.65" customHeight="1" x14ac:dyDescent="0.3">
      <c r="D7" s="150" t="s">
        <v>152</v>
      </c>
      <c r="E7" s="151"/>
      <c r="F7" s="151"/>
      <c r="G7" s="64"/>
      <c r="H7" s="150" t="s">
        <v>152</v>
      </c>
      <c r="I7" s="151"/>
      <c r="J7" s="151"/>
    </row>
    <row r="8" spans="1:12" ht="21.65" customHeight="1" x14ac:dyDescent="0.3">
      <c r="B8" s="45"/>
      <c r="D8" s="46">
        <v>2025</v>
      </c>
      <c r="E8" s="42"/>
      <c r="F8" s="46">
        <v>2024</v>
      </c>
      <c r="G8" s="42"/>
      <c r="H8" s="46">
        <v>2025</v>
      </c>
      <c r="I8" s="42"/>
      <c r="J8" s="46">
        <v>2024</v>
      </c>
    </row>
    <row r="9" spans="1:12" ht="21.65" customHeight="1" x14ac:dyDescent="0.3">
      <c r="A9" s="65"/>
      <c r="B9" s="133"/>
      <c r="C9" s="65"/>
      <c r="D9" s="152" t="s">
        <v>9</v>
      </c>
      <c r="E9" s="152"/>
      <c r="F9" s="152"/>
      <c r="G9" s="152"/>
      <c r="H9" s="152"/>
      <c r="I9" s="152"/>
      <c r="J9" s="152"/>
    </row>
    <row r="10" spans="1:12" ht="21.65" customHeight="1" x14ac:dyDescent="0.3">
      <c r="A10" s="69" t="s">
        <v>67</v>
      </c>
      <c r="B10" s="130"/>
      <c r="C10" s="65"/>
      <c r="D10" s="117"/>
      <c r="E10" s="117"/>
      <c r="F10" s="117"/>
      <c r="G10" s="117"/>
      <c r="H10" s="117"/>
      <c r="I10" s="117"/>
      <c r="J10" s="117"/>
    </row>
    <row r="11" spans="1:12" ht="21.65" customHeight="1" x14ac:dyDescent="0.3">
      <c r="A11" s="52" t="s">
        <v>68</v>
      </c>
      <c r="B11" s="45"/>
      <c r="C11" s="52"/>
      <c r="D11" s="22">
        <v>1375674</v>
      </c>
      <c r="E11" s="22"/>
      <c r="F11" s="22">
        <v>1562508</v>
      </c>
      <c r="G11" s="22"/>
      <c r="H11" s="22">
        <v>1392936</v>
      </c>
      <c r="I11" s="22"/>
      <c r="J11" s="22">
        <v>1577888</v>
      </c>
    </row>
    <row r="12" spans="1:12" ht="21.65" customHeight="1" x14ac:dyDescent="0.3">
      <c r="A12" s="52" t="s">
        <v>69</v>
      </c>
      <c r="B12" s="45"/>
      <c r="C12" s="52"/>
      <c r="D12" s="21">
        <v>9575</v>
      </c>
      <c r="E12" s="22"/>
      <c r="F12" s="21">
        <v>125955</v>
      </c>
      <c r="G12" s="22"/>
      <c r="H12" s="21">
        <v>9575</v>
      </c>
      <c r="I12" s="22"/>
      <c r="J12" s="21">
        <v>125955</v>
      </c>
    </row>
    <row r="13" spans="1:12" ht="21.65" customHeight="1" x14ac:dyDescent="0.3">
      <c r="A13" s="52" t="s">
        <v>70</v>
      </c>
      <c r="B13" s="45"/>
      <c r="C13" s="52"/>
      <c r="D13" s="87">
        <v>11662</v>
      </c>
      <c r="E13" s="22"/>
      <c r="F13" s="87">
        <v>10359</v>
      </c>
      <c r="G13" s="22"/>
      <c r="H13" s="87">
        <v>13156</v>
      </c>
      <c r="I13" s="22"/>
      <c r="J13" s="87">
        <v>11589</v>
      </c>
    </row>
    <row r="14" spans="1:12" ht="21.65" customHeight="1" x14ac:dyDescent="0.3">
      <c r="A14" s="51" t="s">
        <v>71</v>
      </c>
      <c r="B14" s="146"/>
      <c r="C14" s="51"/>
      <c r="D14" s="27">
        <f>SUM(D11:D13)</f>
        <v>1396911</v>
      </c>
      <c r="E14" s="28"/>
      <c r="F14" s="27">
        <f>SUM(F11:F13)</f>
        <v>1698822</v>
      </c>
      <c r="G14" s="28"/>
      <c r="H14" s="27">
        <f>SUM(H11:H13)</f>
        <v>1415667</v>
      </c>
      <c r="I14" s="28"/>
      <c r="J14" s="27">
        <f>SUM(J11:J13)</f>
        <v>1715432</v>
      </c>
      <c r="L14" s="68"/>
    </row>
    <row r="15" spans="1:12" ht="21.65" customHeight="1" x14ac:dyDescent="0.3">
      <c r="D15" s="22"/>
      <c r="E15" s="22"/>
      <c r="F15" s="22"/>
      <c r="G15" s="22"/>
      <c r="H15" s="22"/>
      <c r="I15" s="22"/>
      <c r="J15" s="22"/>
    </row>
    <row r="16" spans="1:12" ht="21.65" customHeight="1" x14ac:dyDescent="0.3">
      <c r="A16" s="69" t="s">
        <v>72</v>
      </c>
      <c r="B16" s="133"/>
      <c r="C16" s="65"/>
      <c r="D16" s="88"/>
      <c r="E16" s="28"/>
      <c r="F16" s="88"/>
      <c r="G16" s="88"/>
      <c r="H16" s="88"/>
      <c r="I16" s="88"/>
      <c r="J16" s="88"/>
    </row>
    <row r="17" spans="1:13" ht="21.65" customHeight="1" x14ac:dyDescent="0.3">
      <c r="A17" s="52" t="s">
        <v>73</v>
      </c>
      <c r="C17" s="52"/>
      <c r="D17" s="22">
        <v>1360864</v>
      </c>
      <c r="E17" s="22"/>
      <c r="F17" s="22">
        <v>1602866</v>
      </c>
      <c r="G17" s="22"/>
      <c r="H17" s="22">
        <v>1376432</v>
      </c>
      <c r="I17" s="22"/>
      <c r="J17" s="22">
        <v>1622805</v>
      </c>
    </row>
    <row r="18" spans="1:13" ht="21.65" customHeight="1" x14ac:dyDescent="0.3">
      <c r="A18" s="52" t="s">
        <v>75</v>
      </c>
      <c r="C18" s="52"/>
      <c r="D18" s="22">
        <v>23517</v>
      </c>
      <c r="E18" s="22"/>
      <c r="F18" s="22">
        <v>22530</v>
      </c>
      <c r="G18" s="22"/>
      <c r="H18" s="22">
        <v>21873</v>
      </c>
      <c r="I18" s="22"/>
      <c r="J18" s="22">
        <v>21251</v>
      </c>
    </row>
    <row r="19" spans="1:13" ht="21.65" customHeight="1" x14ac:dyDescent="0.3">
      <c r="A19" s="52" t="s">
        <v>76</v>
      </c>
      <c r="C19" s="52"/>
      <c r="D19" s="22">
        <v>23058</v>
      </c>
      <c r="E19" s="22"/>
      <c r="F19" s="22">
        <v>26641</v>
      </c>
      <c r="G19" s="22"/>
      <c r="H19" s="22">
        <v>22621</v>
      </c>
      <c r="I19" s="22"/>
      <c r="J19" s="22">
        <v>25038</v>
      </c>
    </row>
    <row r="20" spans="1:13" ht="21.65" customHeight="1" x14ac:dyDescent="0.3">
      <c r="A20" s="51" t="s">
        <v>77</v>
      </c>
      <c r="B20" s="146"/>
      <c r="C20" s="51"/>
      <c r="D20" s="89">
        <f>SUM(D17:D19)</f>
        <v>1407439</v>
      </c>
      <c r="E20" s="28"/>
      <c r="F20" s="89">
        <f>SUM(F17:F19)</f>
        <v>1652037</v>
      </c>
      <c r="G20" s="28"/>
      <c r="H20" s="89">
        <f>SUM(H17:H19)</f>
        <v>1420926</v>
      </c>
      <c r="I20" s="28"/>
      <c r="J20" s="89">
        <f>SUM(J17:J19)</f>
        <v>1669094</v>
      </c>
    </row>
    <row r="21" spans="1:13" ht="21.65" customHeight="1" x14ac:dyDescent="0.3">
      <c r="A21" s="52"/>
      <c r="B21" s="45"/>
      <c r="C21" s="52"/>
      <c r="D21" s="90"/>
      <c r="E21" s="22"/>
      <c r="F21" s="90"/>
      <c r="G21" s="22"/>
      <c r="H21" s="85"/>
      <c r="I21" s="22"/>
      <c r="J21" s="85"/>
    </row>
    <row r="22" spans="1:13" ht="21.65" customHeight="1" x14ac:dyDescent="0.3">
      <c r="A22" s="51" t="s">
        <v>175</v>
      </c>
      <c r="B22" s="146"/>
      <c r="C22" s="51"/>
      <c r="D22" s="91">
        <f>D14-D20</f>
        <v>-10528</v>
      </c>
      <c r="E22" s="28"/>
      <c r="F22" s="91">
        <f>F14-F20</f>
        <v>46785</v>
      </c>
      <c r="G22" s="28"/>
      <c r="H22" s="91">
        <f>H14-H20</f>
        <v>-5259</v>
      </c>
      <c r="I22" s="28"/>
      <c r="J22" s="91">
        <f>J14-J20</f>
        <v>46338</v>
      </c>
    </row>
    <row r="23" spans="1:13" ht="21.65" customHeight="1" x14ac:dyDescent="0.3">
      <c r="A23" s="52" t="s">
        <v>79</v>
      </c>
      <c r="B23" s="45"/>
      <c r="C23" s="52"/>
      <c r="D23" s="22">
        <v>11912</v>
      </c>
      <c r="E23" s="22"/>
      <c r="F23" s="22">
        <v>15348</v>
      </c>
      <c r="G23" s="22"/>
      <c r="H23" s="22">
        <v>11955</v>
      </c>
      <c r="I23" s="22"/>
      <c r="J23" s="22">
        <v>15416</v>
      </c>
    </row>
    <row r="24" spans="1:13" ht="21.65" customHeight="1" x14ac:dyDescent="0.3">
      <c r="A24" s="52" t="s">
        <v>195</v>
      </c>
      <c r="B24" s="45"/>
      <c r="C24" s="52"/>
      <c r="D24" s="22"/>
      <c r="E24" s="22"/>
      <c r="F24" s="22"/>
      <c r="G24" s="22"/>
      <c r="H24" s="22"/>
      <c r="I24" s="22"/>
      <c r="J24" s="22"/>
    </row>
    <row r="25" spans="1:13" ht="21.65" customHeight="1" x14ac:dyDescent="0.3">
      <c r="A25" s="52" t="s">
        <v>165</v>
      </c>
      <c r="B25" s="45"/>
      <c r="C25" s="52"/>
      <c r="D25" s="136">
        <v>14841</v>
      </c>
      <c r="E25" s="86"/>
      <c r="F25" s="136">
        <v>-12692</v>
      </c>
      <c r="G25" s="22"/>
      <c r="H25" s="92">
        <v>0</v>
      </c>
      <c r="I25" s="22"/>
      <c r="J25" s="92">
        <v>0</v>
      </c>
    </row>
    <row r="26" spans="1:13" ht="21.65" customHeight="1" x14ac:dyDescent="0.3">
      <c r="A26" s="65" t="s">
        <v>196</v>
      </c>
      <c r="B26" s="133"/>
      <c r="C26" s="65"/>
      <c r="D26" s="140">
        <f>D22-D23+D25</f>
        <v>-7599</v>
      </c>
      <c r="E26" s="30"/>
      <c r="F26" s="140">
        <f>F22-F23+F25</f>
        <v>18745</v>
      </c>
      <c r="G26" s="30"/>
      <c r="H26" s="30">
        <f>H22-H23</f>
        <v>-17214</v>
      </c>
      <c r="I26" s="30"/>
      <c r="J26" s="30">
        <f>J22-J23</f>
        <v>30922</v>
      </c>
    </row>
    <row r="27" spans="1:13" ht="21.65" customHeight="1" x14ac:dyDescent="0.3">
      <c r="A27" s="52" t="s">
        <v>197</v>
      </c>
      <c r="B27" s="45"/>
      <c r="C27" s="52"/>
      <c r="D27" s="92">
        <v>-1590</v>
      </c>
      <c r="E27" s="86"/>
      <c r="F27" s="92">
        <v>7389</v>
      </c>
      <c r="G27" s="86"/>
      <c r="H27" s="92">
        <v>-1790</v>
      </c>
      <c r="I27" s="86"/>
      <c r="J27" s="92">
        <v>7343</v>
      </c>
    </row>
    <row r="28" spans="1:13" ht="21.65" customHeight="1" thickBot="1" x14ac:dyDescent="0.35">
      <c r="A28" s="65" t="s">
        <v>176</v>
      </c>
      <c r="B28" s="133"/>
      <c r="C28" s="65"/>
      <c r="D28" s="33">
        <f>D26-D27</f>
        <v>-6009</v>
      </c>
      <c r="E28" s="30"/>
      <c r="F28" s="33">
        <f>F26-F27</f>
        <v>11356</v>
      </c>
      <c r="G28" s="30"/>
      <c r="H28" s="33">
        <f>H26-H27</f>
        <v>-15424</v>
      </c>
      <c r="I28" s="30"/>
      <c r="J28" s="33">
        <f>J26-J27</f>
        <v>23579</v>
      </c>
    </row>
    <row r="29" spans="1:13" ht="21.65" customHeight="1" thickTop="1" x14ac:dyDescent="0.3">
      <c r="A29" s="65"/>
      <c r="B29" s="133"/>
      <c r="C29" s="65"/>
      <c r="D29" s="30"/>
      <c r="E29" s="30"/>
      <c r="F29" s="30"/>
      <c r="G29" s="30"/>
      <c r="H29" s="30"/>
      <c r="I29" s="30"/>
      <c r="J29" s="30"/>
      <c r="M29" s="91"/>
    </row>
    <row r="30" spans="1:13" ht="21.65" customHeight="1" x14ac:dyDescent="0.3">
      <c r="A30" s="65" t="s">
        <v>83</v>
      </c>
      <c r="B30" s="133"/>
      <c r="C30" s="65"/>
      <c r="D30" s="30"/>
      <c r="E30" s="30"/>
      <c r="F30" s="30"/>
      <c r="G30" s="30"/>
      <c r="H30" s="30"/>
      <c r="I30" s="30"/>
      <c r="J30" s="30"/>
    </row>
    <row r="31" spans="1:13" ht="21.65" customHeight="1" x14ac:dyDescent="0.3">
      <c r="A31" s="66" t="s">
        <v>158</v>
      </c>
      <c r="B31" s="133"/>
      <c r="C31" s="65"/>
      <c r="D31" s="118">
        <f>D30</f>
        <v>0</v>
      </c>
      <c r="E31" s="26"/>
      <c r="F31" s="118">
        <f>F30</f>
        <v>0</v>
      </c>
      <c r="G31" s="26"/>
      <c r="H31" s="118" t="s">
        <v>42</v>
      </c>
      <c r="I31" s="26"/>
      <c r="J31" s="118" t="s">
        <v>42</v>
      </c>
    </row>
    <row r="32" spans="1:13" ht="21.65" customHeight="1" thickBot="1" x14ac:dyDescent="0.35">
      <c r="A32" s="65" t="s">
        <v>188</v>
      </c>
      <c r="B32" s="133"/>
      <c r="C32" s="65"/>
      <c r="D32" s="93">
        <f>D28+D35</f>
        <v>-6009</v>
      </c>
      <c r="E32" s="30">
        <f t="shared" ref="E32" si="0">E28+E35</f>
        <v>0</v>
      </c>
      <c r="F32" s="93">
        <f>F28+F35</f>
        <v>11356</v>
      </c>
      <c r="G32" s="30">
        <f>G28+G35</f>
        <v>0</v>
      </c>
      <c r="H32" s="93">
        <f>H28+H35</f>
        <v>-15424</v>
      </c>
      <c r="I32" s="30">
        <f>I28+I35</f>
        <v>0</v>
      </c>
      <c r="J32" s="93">
        <f>J28+J35</f>
        <v>23579</v>
      </c>
    </row>
    <row r="33" spans="1:10" ht="21.65" customHeight="1" thickTop="1" x14ac:dyDescent="0.3">
      <c r="D33" s="70"/>
      <c r="E33" s="70"/>
      <c r="F33" s="70"/>
      <c r="G33" s="70"/>
      <c r="H33" s="70"/>
      <c r="I33" s="70"/>
      <c r="J33" s="70"/>
    </row>
    <row r="34" spans="1:10" ht="21.65" customHeight="1" thickBot="1" x14ac:dyDescent="0.35">
      <c r="A34" s="65" t="s">
        <v>189</v>
      </c>
      <c r="B34" s="133"/>
      <c r="C34" s="65"/>
      <c r="D34" s="137">
        <f>D32/480096277*1000</f>
        <v>-1.2516239529180935E-2</v>
      </c>
      <c r="E34" s="71"/>
      <c r="F34" s="137">
        <f>F32/480096277*1000</f>
        <v>2.365358896544828E-2</v>
      </c>
      <c r="G34" s="71"/>
      <c r="H34" s="137">
        <f>H32/480096277*1000</f>
        <v>-3.2126889415557788E-2</v>
      </c>
      <c r="I34" s="71"/>
      <c r="J34" s="137">
        <f>J32/480096277*1000</f>
        <v>4.9113065711192755E-2</v>
      </c>
    </row>
    <row r="35" spans="1:10" ht="21.65" customHeight="1" thickTop="1" x14ac:dyDescent="0.3">
      <c r="A35" s="63"/>
      <c r="C35" s="63"/>
      <c r="D35" s="68"/>
      <c r="F35" s="6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9" firstPageNumber="5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C23A2-12C1-4C5F-81F1-97BD1A64C9EE}">
  <sheetPr codeName="Sheet3">
    <pageSetUpPr fitToPage="1"/>
  </sheetPr>
  <dimension ref="A1:K40"/>
  <sheetViews>
    <sheetView zoomScale="90" zoomScaleNormal="90" zoomScaleSheetLayoutView="100" zoomScalePageLayoutView="85" workbookViewId="0">
      <selection activeCell="A20" sqref="A20"/>
    </sheetView>
  </sheetViews>
  <sheetFormatPr defaultColWidth="9" defaultRowHeight="21.65" customHeight="1" x14ac:dyDescent="0.3"/>
  <cols>
    <col min="1" max="1" width="51.26953125" style="66" customWidth="1"/>
    <col min="2" max="2" width="6.1796875" style="63" customWidth="1"/>
    <col min="3" max="3" width="11.7265625" style="63" customWidth="1"/>
    <col min="4" max="4" width="1" style="63" customWidth="1"/>
    <col min="5" max="5" width="11.7265625" style="63" customWidth="1"/>
    <col min="6" max="6" width="1" style="63" customWidth="1"/>
    <col min="7" max="7" width="11.7265625" style="63" customWidth="1"/>
    <col min="8" max="8" width="1" style="63" customWidth="1"/>
    <col min="9" max="9" width="11.7265625" style="63" customWidth="1"/>
    <col min="10" max="10" width="9" style="63"/>
    <col min="11" max="11" width="14.81640625" style="63" bestFit="1" customWidth="1"/>
    <col min="12" max="16384" width="9" style="63"/>
  </cols>
  <sheetData>
    <row r="1" spans="1:11" ht="21.65" customHeight="1" x14ac:dyDescent="0.35">
      <c r="A1" s="37" t="s">
        <v>0</v>
      </c>
      <c r="B1" s="67"/>
      <c r="C1" s="62"/>
      <c r="D1" s="62"/>
      <c r="E1" s="62"/>
      <c r="F1" s="62"/>
      <c r="G1" s="62"/>
      <c r="H1" s="62"/>
      <c r="I1" s="62"/>
    </row>
    <row r="2" spans="1:11" ht="21.65" customHeight="1" x14ac:dyDescent="0.3">
      <c r="A2" s="39" t="s">
        <v>66</v>
      </c>
      <c r="B2" s="72"/>
      <c r="C2" s="64"/>
      <c r="D2" s="64"/>
      <c r="E2" s="64"/>
      <c r="F2" s="64"/>
      <c r="G2" s="64"/>
      <c r="H2" s="64"/>
      <c r="I2" s="64"/>
    </row>
    <row r="3" spans="1:11" ht="15" customHeight="1" x14ac:dyDescent="0.3">
      <c r="A3" s="65"/>
      <c r="B3" s="72"/>
      <c r="C3" s="64"/>
      <c r="D3" s="64"/>
      <c r="E3" s="64"/>
      <c r="F3" s="64"/>
      <c r="G3" s="64"/>
      <c r="H3" s="64"/>
      <c r="I3" s="64"/>
    </row>
    <row r="4" spans="1:11" ht="20.5" customHeight="1" x14ac:dyDescent="0.3">
      <c r="B4" s="72"/>
      <c r="C4" s="148" t="s">
        <v>2</v>
      </c>
      <c r="D4" s="148"/>
      <c r="E4" s="148"/>
      <c r="F4" s="43"/>
      <c r="G4" s="148" t="s">
        <v>3</v>
      </c>
      <c r="H4" s="148"/>
      <c r="I4" s="148"/>
    </row>
    <row r="5" spans="1:11" ht="20.5" customHeight="1" x14ac:dyDescent="0.3">
      <c r="B5" s="72"/>
      <c r="C5" s="148" t="s">
        <v>4</v>
      </c>
      <c r="D5" s="148"/>
      <c r="E5" s="148"/>
      <c r="F5" s="43"/>
      <c r="G5" s="148" t="s">
        <v>4</v>
      </c>
      <c r="H5" s="148"/>
      <c r="I5" s="148"/>
    </row>
    <row r="6" spans="1:11" ht="20.5" customHeight="1" x14ac:dyDescent="0.3">
      <c r="B6" s="72"/>
      <c r="C6" s="151" t="s">
        <v>153</v>
      </c>
      <c r="D6" s="151"/>
      <c r="E6" s="151"/>
      <c r="F6" s="64"/>
      <c r="G6" s="151" t="s">
        <v>153</v>
      </c>
      <c r="H6" s="151"/>
      <c r="I6" s="151"/>
    </row>
    <row r="7" spans="1:11" ht="20.5" customHeight="1" x14ac:dyDescent="0.3">
      <c r="B7" s="72"/>
      <c r="C7" s="150" t="s">
        <v>152</v>
      </c>
      <c r="D7" s="151"/>
      <c r="E7" s="151"/>
      <c r="F7" s="64"/>
      <c r="G7" s="150" t="s">
        <v>152</v>
      </c>
      <c r="H7" s="151"/>
      <c r="I7" s="151"/>
    </row>
    <row r="8" spans="1:11" ht="20.5" customHeight="1" x14ac:dyDescent="0.3">
      <c r="B8" s="45" t="s">
        <v>7</v>
      </c>
      <c r="C8" s="46">
        <v>2025</v>
      </c>
      <c r="D8" s="42"/>
      <c r="E8" s="46">
        <v>2024</v>
      </c>
      <c r="F8" s="42"/>
      <c r="G8" s="46">
        <v>2025</v>
      </c>
      <c r="H8" s="42"/>
      <c r="I8" s="46">
        <v>2024</v>
      </c>
    </row>
    <row r="9" spans="1:11" ht="20.5" customHeight="1" x14ac:dyDescent="0.3">
      <c r="A9" s="65"/>
      <c r="B9" s="67"/>
      <c r="C9" s="152" t="s">
        <v>9</v>
      </c>
      <c r="D9" s="152"/>
      <c r="E9" s="152"/>
      <c r="F9" s="152"/>
      <c r="G9" s="152"/>
      <c r="H9" s="152"/>
      <c r="I9" s="152"/>
    </row>
    <row r="10" spans="1:11" ht="20.5" customHeight="1" x14ac:dyDescent="0.3">
      <c r="A10" s="69" t="s">
        <v>67</v>
      </c>
      <c r="B10" s="67"/>
      <c r="C10" s="67"/>
      <c r="D10" s="67"/>
      <c r="E10" s="67"/>
      <c r="F10" s="67"/>
      <c r="G10" s="67"/>
      <c r="H10" s="67"/>
      <c r="I10" s="67"/>
    </row>
    <row r="11" spans="1:11" ht="20.5" customHeight="1" x14ac:dyDescent="0.3">
      <c r="A11" s="52" t="s">
        <v>68</v>
      </c>
      <c r="B11" s="67">
        <v>2</v>
      </c>
      <c r="C11" s="22">
        <v>4907677</v>
      </c>
      <c r="D11" s="22"/>
      <c r="E11" s="22">
        <v>5721159</v>
      </c>
      <c r="F11" s="22"/>
      <c r="G11" s="22">
        <v>4979492</v>
      </c>
      <c r="H11" s="22"/>
      <c r="I11" s="22">
        <v>5670567</v>
      </c>
    </row>
    <row r="12" spans="1:11" ht="20.5" customHeight="1" x14ac:dyDescent="0.3">
      <c r="A12" s="52" t="s">
        <v>69</v>
      </c>
      <c r="B12" s="67"/>
      <c r="C12" s="85">
        <v>29530</v>
      </c>
      <c r="D12" s="30"/>
      <c r="E12" s="85">
        <v>95241</v>
      </c>
      <c r="F12" s="30"/>
      <c r="G12" s="85">
        <v>29530</v>
      </c>
      <c r="H12" s="30"/>
      <c r="I12" s="85">
        <v>95241</v>
      </c>
    </row>
    <row r="13" spans="1:11" ht="20.5" customHeight="1" x14ac:dyDescent="0.3">
      <c r="A13" s="52" t="s">
        <v>70</v>
      </c>
      <c r="B13" s="67">
        <v>2</v>
      </c>
      <c r="C13" s="87">
        <v>31289</v>
      </c>
      <c r="D13" s="22"/>
      <c r="E13" s="87">
        <v>39217</v>
      </c>
      <c r="F13" s="22"/>
      <c r="G13" s="87">
        <v>35115</v>
      </c>
      <c r="H13" s="22"/>
      <c r="I13" s="87">
        <v>42815</v>
      </c>
    </row>
    <row r="14" spans="1:11" ht="20.5" customHeight="1" x14ac:dyDescent="0.3">
      <c r="A14" s="51" t="s">
        <v>71</v>
      </c>
      <c r="B14" s="133"/>
      <c r="C14" s="27">
        <f>SUM(C11:C13)</f>
        <v>4968496</v>
      </c>
      <c r="D14" s="28"/>
      <c r="E14" s="27">
        <f>SUM(E11:E13)</f>
        <v>5855617</v>
      </c>
      <c r="F14" s="28"/>
      <c r="G14" s="27">
        <f>SUM(G11:G13)</f>
        <v>5044137</v>
      </c>
      <c r="H14" s="28"/>
      <c r="I14" s="27">
        <f>SUM(I11:I13)</f>
        <v>5808623</v>
      </c>
      <c r="K14" s="68"/>
    </row>
    <row r="15" spans="1:11" ht="12.65" customHeight="1" x14ac:dyDescent="0.3">
      <c r="B15" s="67"/>
      <c r="C15" s="22"/>
      <c r="D15" s="22"/>
      <c r="E15" s="22"/>
      <c r="F15" s="22"/>
      <c r="G15" s="22"/>
      <c r="H15" s="22"/>
      <c r="I15" s="22"/>
    </row>
    <row r="16" spans="1:11" ht="20.5" customHeight="1" x14ac:dyDescent="0.3">
      <c r="A16" s="69" t="s">
        <v>72</v>
      </c>
      <c r="B16" s="49"/>
      <c r="C16" s="88"/>
      <c r="D16" s="28"/>
      <c r="E16" s="88"/>
      <c r="F16" s="88"/>
      <c r="G16" s="88"/>
      <c r="H16" s="88"/>
      <c r="I16" s="88"/>
    </row>
    <row r="17" spans="1:9" ht="20.5" customHeight="1" x14ac:dyDescent="0.3">
      <c r="A17" s="52" t="s">
        <v>73</v>
      </c>
      <c r="B17" s="67" t="s">
        <v>74</v>
      </c>
      <c r="C17" s="22">
        <v>4731945</v>
      </c>
      <c r="D17" s="22"/>
      <c r="E17" s="22">
        <v>5478719</v>
      </c>
      <c r="F17" s="22"/>
      <c r="G17" s="22">
        <v>4801723</v>
      </c>
      <c r="H17" s="22"/>
      <c r="I17" s="22">
        <v>5433609</v>
      </c>
    </row>
    <row r="18" spans="1:9" ht="20.5" customHeight="1" x14ac:dyDescent="0.3">
      <c r="A18" s="52" t="s">
        <v>75</v>
      </c>
      <c r="B18" s="67">
        <v>2</v>
      </c>
      <c r="C18" s="22">
        <v>74669</v>
      </c>
      <c r="D18" s="22"/>
      <c r="E18" s="22">
        <v>72378</v>
      </c>
      <c r="F18" s="22"/>
      <c r="G18" s="22">
        <v>70724</v>
      </c>
      <c r="H18" s="22"/>
      <c r="I18" s="22">
        <v>68665</v>
      </c>
    </row>
    <row r="19" spans="1:9" ht="20.5" customHeight="1" x14ac:dyDescent="0.3">
      <c r="A19" s="52" t="s">
        <v>76</v>
      </c>
      <c r="B19" s="67">
        <v>2</v>
      </c>
      <c r="C19" s="22">
        <v>77485</v>
      </c>
      <c r="D19" s="22"/>
      <c r="E19" s="22">
        <v>73148</v>
      </c>
      <c r="F19" s="22"/>
      <c r="G19" s="22">
        <v>74898</v>
      </c>
      <c r="H19" s="22"/>
      <c r="I19" s="22">
        <v>70325</v>
      </c>
    </row>
    <row r="20" spans="1:9" ht="20.5" customHeight="1" x14ac:dyDescent="0.3">
      <c r="A20" s="51" t="s">
        <v>77</v>
      </c>
      <c r="B20" s="49"/>
      <c r="C20" s="89">
        <f>SUM(C17:C19)</f>
        <v>4884099</v>
      </c>
      <c r="D20" s="28"/>
      <c r="E20" s="89">
        <f>SUM(E17:E19)</f>
        <v>5624245</v>
      </c>
      <c r="F20" s="28"/>
      <c r="G20" s="89">
        <f>SUM(G17:G19)</f>
        <v>4947345</v>
      </c>
      <c r="H20" s="28"/>
      <c r="I20" s="89">
        <f>SUM(I17:I19)</f>
        <v>5572599</v>
      </c>
    </row>
    <row r="21" spans="1:9" ht="12.65" customHeight="1" x14ac:dyDescent="0.3">
      <c r="A21" s="52"/>
      <c r="B21" s="49"/>
      <c r="C21" s="90"/>
      <c r="D21" s="22"/>
      <c r="E21" s="90"/>
      <c r="F21" s="22"/>
      <c r="G21" s="85"/>
      <c r="H21" s="22"/>
      <c r="I21" s="85"/>
    </row>
    <row r="22" spans="1:9" ht="20.5" customHeight="1" x14ac:dyDescent="0.3">
      <c r="A22" s="51" t="s">
        <v>78</v>
      </c>
      <c r="B22" s="49"/>
      <c r="C22" s="91">
        <f>C14-C20</f>
        <v>84397</v>
      </c>
      <c r="D22" s="28"/>
      <c r="E22" s="91">
        <f>E14-E20</f>
        <v>231372</v>
      </c>
      <c r="F22" s="28"/>
      <c r="G22" s="91">
        <f>G14-G20</f>
        <v>96792</v>
      </c>
      <c r="H22" s="28"/>
      <c r="I22" s="91">
        <f>I14-I20</f>
        <v>236024</v>
      </c>
    </row>
    <row r="23" spans="1:9" ht="20.5" customHeight="1" x14ac:dyDescent="0.3">
      <c r="A23" s="52" t="s">
        <v>79</v>
      </c>
      <c r="B23" s="49"/>
      <c r="C23" s="22">
        <v>32253</v>
      </c>
      <c r="D23" s="22"/>
      <c r="E23" s="22">
        <v>41638</v>
      </c>
      <c r="F23" s="22"/>
      <c r="G23" s="22">
        <v>32399</v>
      </c>
      <c r="H23" s="22"/>
      <c r="I23" s="22">
        <v>41725</v>
      </c>
    </row>
    <row r="24" spans="1:9" ht="20.5" customHeight="1" x14ac:dyDescent="0.3">
      <c r="A24" s="52" t="s">
        <v>186</v>
      </c>
      <c r="B24" s="49"/>
      <c r="C24" s="86"/>
      <c r="D24" s="86"/>
      <c r="E24" s="86"/>
      <c r="F24" s="86"/>
      <c r="G24" s="24"/>
      <c r="H24" s="86"/>
      <c r="I24" s="24"/>
    </row>
    <row r="25" spans="1:9" ht="20.5" customHeight="1" x14ac:dyDescent="0.3">
      <c r="A25" s="52" t="s">
        <v>165</v>
      </c>
      <c r="B25" s="49"/>
      <c r="C25" s="87">
        <v>-7902</v>
      </c>
      <c r="D25" s="22"/>
      <c r="E25" s="87">
        <v>-1814</v>
      </c>
      <c r="F25" s="22"/>
      <c r="G25" s="134">
        <v>0</v>
      </c>
      <c r="H25" s="22"/>
      <c r="I25" s="134">
        <v>0</v>
      </c>
    </row>
    <row r="26" spans="1:9" ht="20.5" customHeight="1" x14ac:dyDescent="0.3">
      <c r="A26" s="65" t="s">
        <v>80</v>
      </c>
      <c r="B26" s="67"/>
      <c r="C26" s="30">
        <f>C22-C23+C25</f>
        <v>44242</v>
      </c>
      <c r="D26" s="30"/>
      <c r="E26" s="30">
        <f>E22-E23+E25</f>
        <v>187920</v>
      </c>
      <c r="F26" s="30"/>
      <c r="G26" s="30">
        <f>G22-G23</f>
        <v>64393</v>
      </c>
      <c r="H26" s="30"/>
      <c r="I26" s="30">
        <f>I22-I23</f>
        <v>194299</v>
      </c>
    </row>
    <row r="27" spans="1:9" ht="20.5" customHeight="1" x14ac:dyDescent="0.3">
      <c r="A27" s="52" t="s">
        <v>81</v>
      </c>
      <c r="B27" s="49"/>
      <c r="C27" s="92">
        <v>10505</v>
      </c>
      <c r="D27" s="86"/>
      <c r="E27" s="92">
        <v>39824</v>
      </c>
      <c r="F27" s="86"/>
      <c r="G27" s="92">
        <v>10317</v>
      </c>
      <c r="H27" s="86"/>
      <c r="I27" s="92">
        <v>39539</v>
      </c>
    </row>
    <row r="28" spans="1:9" ht="20.5" customHeight="1" thickBot="1" x14ac:dyDescent="0.35">
      <c r="A28" s="65" t="s">
        <v>82</v>
      </c>
      <c r="B28" s="67"/>
      <c r="C28" s="33">
        <f>C26-C27</f>
        <v>33737</v>
      </c>
      <c r="D28" s="30"/>
      <c r="E28" s="33">
        <f>E26-E27</f>
        <v>148096</v>
      </c>
      <c r="F28" s="30"/>
      <c r="G28" s="33">
        <f>G26-G27</f>
        <v>54076</v>
      </c>
      <c r="H28" s="30"/>
      <c r="I28" s="33">
        <f>I26-I27</f>
        <v>154760</v>
      </c>
    </row>
    <row r="29" spans="1:9" ht="12.65" customHeight="1" thickTop="1" x14ac:dyDescent="0.3">
      <c r="A29" s="65"/>
      <c r="B29" s="67"/>
      <c r="C29" s="30"/>
      <c r="D29" s="30"/>
      <c r="E29" s="30"/>
      <c r="F29" s="30"/>
      <c r="G29" s="30"/>
      <c r="H29" s="30"/>
      <c r="I29" s="30"/>
    </row>
    <row r="30" spans="1:9" ht="20.5" customHeight="1" x14ac:dyDescent="0.3">
      <c r="A30" s="65" t="s">
        <v>190</v>
      </c>
      <c r="B30" s="67"/>
      <c r="C30" s="30"/>
      <c r="D30" s="30"/>
      <c r="E30" s="30"/>
      <c r="F30" s="30"/>
      <c r="G30" s="30"/>
      <c r="H30" s="30"/>
      <c r="I30" s="30"/>
    </row>
    <row r="31" spans="1:9" ht="20.5" customHeight="1" x14ac:dyDescent="0.3">
      <c r="A31" s="69" t="s">
        <v>162</v>
      </c>
      <c r="B31" s="67"/>
      <c r="C31" s="30"/>
      <c r="D31" s="30"/>
      <c r="E31" s="30"/>
      <c r="F31" s="30"/>
      <c r="G31" s="30"/>
      <c r="H31" s="30"/>
      <c r="I31" s="30"/>
    </row>
    <row r="32" spans="1:9" ht="20.5" customHeight="1" x14ac:dyDescent="0.3">
      <c r="A32" s="69" t="s">
        <v>164</v>
      </c>
      <c r="B32" s="67"/>
      <c r="C32" s="30"/>
      <c r="D32" s="30"/>
      <c r="E32" s="30"/>
      <c r="F32" s="30"/>
      <c r="G32" s="30"/>
      <c r="H32" s="30"/>
      <c r="I32" s="30"/>
    </row>
    <row r="33" spans="1:9" ht="20.5" customHeight="1" x14ac:dyDescent="0.3">
      <c r="A33" s="66" t="s">
        <v>177</v>
      </c>
      <c r="B33" s="67"/>
      <c r="C33" s="24">
        <v>-1108</v>
      </c>
      <c r="D33" s="86"/>
      <c r="E33" s="24">
        <v>0</v>
      </c>
      <c r="F33" s="86"/>
      <c r="G33" s="24">
        <v>-1108</v>
      </c>
      <c r="H33" s="30"/>
      <c r="I33" s="24">
        <v>0</v>
      </c>
    </row>
    <row r="34" spans="1:9" ht="20.5" customHeight="1" x14ac:dyDescent="0.3">
      <c r="A34" s="66" t="s">
        <v>178</v>
      </c>
      <c r="B34" s="67"/>
      <c r="C34" s="30"/>
      <c r="D34" s="30"/>
      <c r="E34" s="30"/>
      <c r="F34" s="30"/>
      <c r="G34" s="30"/>
      <c r="H34" s="30"/>
      <c r="I34" s="30"/>
    </row>
    <row r="35" spans="1:9" ht="20.5" customHeight="1" x14ac:dyDescent="0.3">
      <c r="A35" s="66" t="s">
        <v>179</v>
      </c>
      <c r="B35" s="67"/>
      <c r="C35" s="24">
        <v>221</v>
      </c>
      <c r="D35" s="86"/>
      <c r="E35" s="24">
        <v>0</v>
      </c>
      <c r="F35" s="86"/>
      <c r="G35" s="24">
        <v>221</v>
      </c>
      <c r="H35" s="30"/>
      <c r="I35" s="24">
        <v>0</v>
      </c>
    </row>
    <row r="36" spans="1:9" ht="20.5" customHeight="1" x14ac:dyDescent="0.3">
      <c r="A36" s="65" t="s">
        <v>191</v>
      </c>
      <c r="B36" s="67"/>
      <c r="C36" s="135">
        <f>C35+C33</f>
        <v>-887</v>
      </c>
      <c r="D36" s="30"/>
      <c r="E36" s="135">
        <f>E35</f>
        <v>0</v>
      </c>
      <c r="F36" s="30"/>
      <c r="G36" s="135">
        <f>G35+G33</f>
        <v>-887</v>
      </c>
      <c r="H36" s="30"/>
      <c r="I36" s="135">
        <f>I35</f>
        <v>0</v>
      </c>
    </row>
    <row r="37" spans="1:9" ht="20.5" customHeight="1" thickBot="1" x14ac:dyDescent="0.35">
      <c r="A37" s="65" t="s">
        <v>84</v>
      </c>
      <c r="B37" s="67"/>
      <c r="C37" s="93">
        <f>C28+C36</f>
        <v>32850</v>
      </c>
      <c r="D37" s="30"/>
      <c r="E37" s="93">
        <f>E28+E36</f>
        <v>148096</v>
      </c>
      <c r="F37" s="30"/>
      <c r="G37" s="93">
        <f>G28+G36</f>
        <v>53189</v>
      </c>
      <c r="H37" s="30"/>
      <c r="I37" s="93">
        <f>I28</f>
        <v>154760</v>
      </c>
    </row>
    <row r="38" spans="1:9" ht="12.65" customHeight="1" thickTop="1" x14ac:dyDescent="0.3">
      <c r="A38" s="65"/>
      <c r="B38" s="67"/>
      <c r="C38" s="4"/>
      <c r="D38" s="4"/>
      <c r="E38" s="4"/>
      <c r="F38" s="4"/>
      <c r="G38" s="4"/>
      <c r="H38" s="4"/>
      <c r="I38" s="4"/>
    </row>
    <row r="39" spans="1:9" ht="20.5" customHeight="1" thickBot="1" x14ac:dyDescent="0.35">
      <c r="A39" s="65" t="s">
        <v>85</v>
      </c>
      <c r="B39" s="49"/>
      <c r="C39" s="137">
        <f>C28/'SFP2-4'!C76</f>
        <v>7.0271362394187825E-2</v>
      </c>
      <c r="D39" s="71"/>
      <c r="E39" s="137">
        <f>E28/'SFP2-4'!E76</f>
        <v>0.30847163900553221</v>
      </c>
      <c r="F39" s="71"/>
      <c r="G39" s="137">
        <f>G28/'SFP2-4'!G76</f>
        <v>0.11263580617209891</v>
      </c>
      <c r="H39" s="71"/>
      <c r="I39" s="137">
        <f>I28/'SFP2-4'!I76</f>
        <v>0.32235219622742117</v>
      </c>
    </row>
    <row r="40" spans="1:9" ht="21.65" customHeight="1" thickTop="1" x14ac:dyDescent="0.3">
      <c r="A40" s="63"/>
      <c r="C40" s="68"/>
      <c r="E40" s="68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6" orientation="portrait" useFirstPageNumber="1" r:id="rId1"/>
  <headerFooter alignWithMargins="0">
    <oddFooter xml:space="preserve">&amp;L&amp;"Times New Roman,Regular"The accompanying condensed notes are an integral part of these interim financial statements.
&amp;C&amp;"Times New Roman,Regular"&amp;P&amp;R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19FE-F462-4DC7-B234-338EFCF7AC9A}">
  <sheetPr codeName="Sheet4"/>
  <dimension ref="A1:V39"/>
  <sheetViews>
    <sheetView topLeftCell="A8" zoomScale="85" zoomScaleNormal="85" zoomScaleSheetLayoutView="70" zoomScalePageLayoutView="50" workbookViewId="0">
      <selection activeCell="E10" sqref="E10"/>
    </sheetView>
  </sheetViews>
  <sheetFormatPr defaultColWidth="8.1796875" defaultRowHeight="17.5" customHeight="1" x14ac:dyDescent="0.3"/>
  <cols>
    <col min="1" max="1" width="48.7265625" style="52" customWidth="1"/>
    <col min="2" max="2" width="9" style="52" customWidth="1"/>
    <col min="3" max="3" width="11.90625" style="11" customWidth="1"/>
    <col min="4" max="4" width="1.453125" style="13" customWidth="1"/>
    <col min="5" max="5" width="11.90625" style="11" customWidth="1"/>
    <col min="6" max="6" width="1.453125" style="13" customWidth="1"/>
    <col min="7" max="7" width="15" style="11" customWidth="1"/>
    <col min="8" max="8" width="1.453125" style="13" customWidth="1"/>
    <col min="9" max="9" width="9.453125" style="11" customWidth="1"/>
    <col min="10" max="10" width="1.453125" style="11" customWidth="1"/>
    <col min="11" max="11" width="13" style="11" customWidth="1"/>
    <col min="12" max="12" width="1.453125" style="11" customWidth="1"/>
    <col min="13" max="13" width="10.1796875" style="11" customWidth="1"/>
    <col min="14" max="14" width="1.453125" style="11" customWidth="1"/>
    <col min="15" max="15" width="15.1796875" style="11" customWidth="1"/>
    <col min="16" max="16" width="1.453125" style="11" customWidth="1"/>
    <col min="17" max="17" width="14.54296875" style="11" customWidth="1"/>
    <col min="18" max="18" width="1.453125" style="13" customWidth="1"/>
    <col min="19" max="19" width="10.1796875" style="11" customWidth="1"/>
    <col min="20" max="20" width="1.453125" style="13" customWidth="1"/>
    <col min="21" max="21" width="11.7265625" style="11" customWidth="1"/>
    <col min="22" max="22" width="14.26953125" style="54" bestFit="1" customWidth="1"/>
    <col min="23" max="16384" width="8.1796875" style="54"/>
  </cols>
  <sheetData>
    <row r="1" spans="1:21" ht="21" customHeight="1" x14ac:dyDescent="0.35">
      <c r="A1" s="37" t="s">
        <v>86</v>
      </c>
      <c r="B1" s="37"/>
    </row>
    <row r="2" spans="1:21" ht="21" customHeight="1" x14ac:dyDescent="0.3">
      <c r="A2" s="73" t="s">
        <v>87</v>
      </c>
      <c r="B2" s="73"/>
    </row>
    <row r="3" spans="1:21" ht="21" customHeight="1" x14ac:dyDescent="0.3">
      <c r="C3" s="153" t="s">
        <v>88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</row>
    <row r="4" spans="1:21" ht="21" customHeight="1" x14ac:dyDescent="0.3">
      <c r="D4" s="35"/>
      <c r="F4" s="35"/>
      <c r="H4" s="35"/>
      <c r="I4" s="154" t="s">
        <v>59</v>
      </c>
      <c r="J4" s="154"/>
      <c r="K4" s="154"/>
      <c r="L4" s="74"/>
      <c r="M4" s="155" t="s">
        <v>63</v>
      </c>
      <c r="N4" s="155"/>
      <c r="O4" s="155"/>
      <c r="P4" s="155"/>
      <c r="Q4" s="155"/>
      <c r="R4" s="155"/>
      <c r="S4" s="155"/>
      <c r="T4" s="11"/>
      <c r="U4" s="14"/>
    </row>
    <row r="5" spans="1:21" ht="21" customHeight="1" x14ac:dyDescent="0.3">
      <c r="D5" s="35"/>
      <c r="E5" s="15"/>
      <c r="F5" s="35"/>
      <c r="G5" s="15" t="s">
        <v>89</v>
      </c>
      <c r="H5" s="35"/>
      <c r="I5" s="16"/>
      <c r="J5" s="16"/>
      <c r="K5" s="16"/>
      <c r="L5" s="17"/>
      <c r="M5" s="17"/>
      <c r="N5" s="15"/>
      <c r="O5" s="17" t="s">
        <v>89</v>
      </c>
      <c r="P5" s="15"/>
      <c r="Q5" s="15" t="s">
        <v>90</v>
      </c>
      <c r="R5" s="17"/>
      <c r="S5" s="15"/>
      <c r="T5" s="17"/>
      <c r="U5" s="17"/>
    </row>
    <row r="6" spans="1:21" ht="21" customHeight="1" x14ac:dyDescent="0.3">
      <c r="B6" s="45"/>
      <c r="C6" s="15" t="s">
        <v>91</v>
      </c>
      <c r="E6" s="15" t="s">
        <v>92</v>
      </c>
      <c r="G6" s="15" t="s">
        <v>93</v>
      </c>
      <c r="I6" s="15"/>
      <c r="J6" s="15"/>
      <c r="K6" s="15"/>
      <c r="L6" s="15"/>
      <c r="M6" s="15" t="s">
        <v>89</v>
      </c>
      <c r="N6" s="15"/>
      <c r="O6" s="15" t="s">
        <v>94</v>
      </c>
      <c r="P6" s="15"/>
      <c r="Q6" s="15" t="s">
        <v>95</v>
      </c>
      <c r="R6" s="17"/>
      <c r="S6" s="15" t="s">
        <v>96</v>
      </c>
      <c r="T6" s="17"/>
      <c r="U6" s="15"/>
    </row>
    <row r="7" spans="1:21" ht="21" customHeight="1" x14ac:dyDescent="0.3">
      <c r="C7" s="15" t="s">
        <v>97</v>
      </c>
      <c r="E7" s="15" t="s">
        <v>98</v>
      </c>
      <c r="G7" s="15" t="s">
        <v>99</v>
      </c>
      <c r="I7" s="18" t="s">
        <v>100</v>
      </c>
      <c r="J7" s="15"/>
      <c r="K7" s="18"/>
      <c r="L7" s="15"/>
      <c r="M7" s="15" t="s">
        <v>101</v>
      </c>
      <c r="N7" s="15"/>
      <c r="O7" s="15" t="s">
        <v>102</v>
      </c>
      <c r="P7" s="15"/>
      <c r="Q7" s="15" t="s">
        <v>103</v>
      </c>
      <c r="R7" s="17"/>
      <c r="S7" s="15" t="s">
        <v>104</v>
      </c>
      <c r="T7" s="17"/>
      <c r="U7" s="15"/>
    </row>
    <row r="8" spans="1:21" ht="21" customHeight="1" x14ac:dyDescent="0.3">
      <c r="B8" s="45" t="s">
        <v>7</v>
      </c>
      <c r="C8" s="15" t="s">
        <v>105</v>
      </c>
      <c r="E8" s="46" t="s">
        <v>106</v>
      </c>
      <c r="G8" s="46" t="s">
        <v>107</v>
      </c>
      <c r="I8" s="17" t="s">
        <v>108</v>
      </c>
      <c r="J8" s="18"/>
      <c r="K8" s="17" t="s">
        <v>109</v>
      </c>
      <c r="L8" s="18"/>
      <c r="M8" s="15" t="s">
        <v>110</v>
      </c>
      <c r="N8" s="15"/>
      <c r="O8" s="15" t="s">
        <v>111</v>
      </c>
      <c r="P8" s="15"/>
      <c r="Q8" s="15" t="s">
        <v>112</v>
      </c>
      <c r="R8" s="17"/>
      <c r="S8" s="15" t="s">
        <v>113</v>
      </c>
      <c r="T8" s="17"/>
      <c r="U8" s="15" t="s">
        <v>64</v>
      </c>
    </row>
    <row r="9" spans="1:21" ht="21" customHeight="1" x14ac:dyDescent="0.3">
      <c r="A9" s="54"/>
      <c r="B9" s="54"/>
      <c r="C9" s="156" t="s">
        <v>9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</row>
    <row r="10" spans="1:21" ht="21" customHeight="1" x14ac:dyDescent="0.3">
      <c r="A10" s="51" t="s">
        <v>170</v>
      </c>
      <c r="B10" s="51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1" s="57" customFormat="1" ht="21" customHeight="1" x14ac:dyDescent="0.3">
      <c r="A11" s="51" t="s">
        <v>166</v>
      </c>
      <c r="B11" s="51"/>
      <c r="C11" s="94">
        <v>480096</v>
      </c>
      <c r="D11" s="94"/>
      <c r="E11" s="94">
        <v>297745</v>
      </c>
      <c r="F11" s="94"/>
      <c r="G11" s="94">
        <v>7066</v>
      </c>
      <c r="H11" s="94"/>
      <c r="I11" s="94">
        <v>55000</v>
      </c>
      <c r="J11" s="94"/>
      <c r="K11" s="94">
        <v>2143496</v>
      </c>
      <c r="L11" s="94"/>
      <c r="M11" s="95">
        <v>321102</v>
      </c>
      <c r="N11" s="96"/>
      <c r="O11" s="95">
        <v>12039</v>
      </c>
      <c r="P11" s="96"/>
      <c r="Q11" s="95">
        <v>-4419</v>
      </c>
      <c r="R11" s="97"/>
      <c r="S11" s="94">
        <f>SUM(M11:Q11)</f>
        <v>328722</v>
      </c>
      <c r="T11" s="97"/>
      <c r="U11" s="94">
        <f>SUM(S11,C11:K11)</f>
        <v>3312125</v>
      </c>
    </row>
    <row r="12" spans="1:21" s="57" customFormat="1" ht="12.75" customHeight="1" x14ac:dyDescent="0.3">
      <c r="A12" s="51"/>
      <c r="B12" s="51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5"/>
      <c r="N12" s="96"/>
      <c r="O12" s="95"/>
      <c r="P12" s="96"/>
      <c r="Q12" s="95"/>
      <c r="R12" s="97"/>
      <c r="S12" s="94"/>
      <c r="T12" s="97"/>
      <c r="U12" s="94"/>
    </row>
    <row r="13" spans="1:21" s="57" customFormat="1" ht="21" customHeight="1" x14ac:dyDescent="0.3">
      <c r="A13" s="51" t="s">
        <v>118</v>
      </c>
      <c r="B13" s="51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5"/>
      <c r="N13" s="96"/>
      <c r="O13" s="95"/>
      <c r="P13" s="96"/>
      <c r="Q13" s="95"/>
      <c r="R13" s="97"/>
      <c r="S13" s="94"/>
      <c r="T13" s="97"/>
      <c r="U13" s="94"/>
    </row>
    <row r="14" spans="1:21" s="57" customFormat="1" ht="21" customHeight="1" x14ac:dyDescent="0.3">
      <c r="A14" s="69" t="s">
        <v>167</v>
      </c>
      <c r="B14" s="51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5"/>
      <c r="N14" s="96"/>
      <c r="O14" s="95"/>
      <c r="P14" s="96"/>
      <c r="Q14" s="95"/>
      <c r="R14" s="97"/>
      <c r="S14" s="94"/>
      <c r="T14" s="97"/>
      <c r="U14" s="94"/>
    </row>
    <row r="15" spans="1:21" s="57" customFormat="1" ht="21" customHeight="1" x14ac:dyDescent="0.3">
      <c r="A15" s="54" t="s">
        <v>180</v>
      </c>
      <c r="B15" s="45">
        <v>8</v>
      </c>
      <c r="C15" s="107">
        <v>0</v>
      </c>
      <c r="D15" s="141"/>
      <c r="E15" s="107">
        <v>0</v>
      </c>
      <c r="F15" s="105"/>
      <c r="G15" s="108">
        <v>0</v>
      </c>
      <c r="H15" s="105"/>
      <c r="I15" s="107">
        <v>0</v>
      </c>
      <c r="J15" s="102"/>
      <c r="K15" s="138">
        <v>-47999</v>
      </c>
      <c r="L15" s="102"/>
      <c r="M15" s="107">
        <v>0</v>
      </c>
      <c r="N15" s="102"/>
      <c r="O15" s="107">
        <v>0</v>
      </c>
      <c r="P15" s="102"/>
      <c r="Q15" s="107">
        <v>0</v>
      </c>
      <c r="R15" s="102"/>
      <c r="S15" s="108">
        <v>0</v>
      </c>
      <c r="T15" s="97"/>
      <c r="U15" s="100">
        <f>K15</f>
        <v>-47999</v>
      </c>
    </row>
    <row r="16" spans="1:21" s="57" customFormat="1" ht="21" customHeight="1" x14ac:dyDescent="0.3">
      <c r="A16" s="80" t="s">
        <v>168</v>
      </c>
      <c r="B16" s="51"/>
      <c r="C16" s="109">
        <f>C15</f>
        <v>0</v>
      </c>
      <c r="D16" s="142"/>
      <c r="E16" s="109">
        <f t="shared" ref="E16:S16" si="0">E15</f>
        <v>0</v>
      </c>
      <c r="F16" s="103"/>
      <c r="G16" s="109">
        <f t="shared" si="0"/>
        <v>0</v>
      </c>
      <c r="H16" s="103"/>
      <c r="I16" s="109">
        <f t="shared" si="0"/>
        <v>0</v>
      </c>
      <c r="J16" s="103"/>
      <c r="K16" s="109">
        <f t="shared" si="0"/>
        <v>-47999</v>
      </c>
      <c r="L16" s="103"/>
      <c r="M16" s="109">
        <f t="shared" si="0"/>
        <v>0</v>
      </c>
      <c r="N16" s="103"/>
      <c r="O16" s="109">
        <f t="shared" si="0"/>
        <v>0</v>
      </c>
      <c r="P16" s="103"/>
      <c r="Q16" s="109">
        <f t="shared" si="0"/>
        <v>0</v>
      </c>
      <c r="R16" s="103"/>
      <c r="S16" s="109">
        <f t="shared" si="0"/>
        <v>0</v>
      </c>
      <c r="T16" s="103"/>
      <c r="U16" s="109">
        <f>U15</f>
        <v>-47999</v>
      </c>
    </row>
    <row r="17" spans="1:22" s="57" customFormat="1" ht="12.75" customHeight="1" x14ac:dyDescent="0.3">
      <c r="A17" s="51"/>
      <c r="B17" s="51"/>
      <c r="C17" s="94"/>
      <c r="D17" s="97"/>
      <c r="E17" s="94"/>
      <c r="F17" s="94"/>
      <c r="G17" s="94"/>
      <c r="H17" s="94"/>
      <c r="I17" s="94"/>
      <c r="J17" s="97"/>
      <c r="K17" s="94"/>
      <c r="L17" s="97"/>
      <c r="M17" s="95"/>
      <c r="N17" s="96"/>
      <c r="O17" s="95"/>
      <c r="P17" s="96"/>
      <c r="Q17" s="95"/>
      <c r="R17" s="97"/>
      <c r="S17" s="94"/>
      <c r="T17" s="97"/>
      <c r="U17" s="94"/>
    </row>
    <row r="18" spans="1:22" s="57" customFormat="1" ht="21" customHeight="1" x14ac:dyDescent="0.3">
      <c r="A18" s="51" t="s">
        <v>115</v>
      </c>
      <c r="B18" s="51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</row>
    <row r="19" spans="1:22" s="57" customFormat="1" ht="21" customHeight="1" x14ac:dyDescent="0.3">
      <c r="A19" s="75" t="s">
        <v>116</v>
      </c>
      <c r="B19" s="75"/>
      <c r="C19" s="107">
        <v>0</v>
      </c>
      <c r="D19" s="105"/>
      <c r="E19" s="107">
        <v>0</v>
      </c>
      <c r="F19" s="105"/>
      <c r="G19" s="107">
        <v>0</v>
      </c>
      <c r="H19" s="105"/>
      <c r="I19" s="107">
        <v>0</v>
      </c>
      <c r="J19" s="100"/>
      <c r="K19" s="100">
        <v>33737</v>
      </c>
      <c r="L19" s="100"/>
      <c r="M19" s="107">
        <v>0</v>
      </c>
      <c r="N19" s="100"/>
      <c r="O19" s="107">
        <v>0</v>
      </c>
      <c r="P19" s="100"/>
      <c r="Q19" s="107">
        <v>0</v>
      </c>
      <c r="R19" s="102"/>
      <c r="S19" s="107">
        <v>0</v>
      </c>
      <c r="T19" s="102">
        <v>0</v>
      </c>
      <c r="U19" s="100">
        <f>K19</f>
        <v>33737</v>
      </c>
      <c r="V19" s="128"/>
    </row>
    <row r="20" spans="1:22" s="57" customFormat="1" ht="21" customHeight="1" x14ac:dyDescent="0.3">
      <c r="A20" s="75" t="s">
        <v>190</v>
      </c>
      <c r="B20" s="75"/>
      <c r="C20" s="107">
        <v>0</v>
      </c>
      <c r="D20" s="105"/>
      <c r="E20" s="107">
        <v>0</v>
      </c>
      <c r="F20" s="105"/>
      <c r="G20" s="108">
        <v>0</v>
      </c>
      <c r="H20" s="105"/>
      <c r="I20" s="107">
        <v>0</v>
      </c>
      <c r="J20" s="100"/>
      <c r="K20" s="31">
        <v>-887</v>
      </c>
      <c r="L20" s="100"/>
      <c r="M20" s="107">
        <v>0</v>
      </c>
      <c r="N20" s="100"/>
      <c r="O20" s="107">
        <v>0</v>
      </c>
      <c r="P20" s="100"/>
      <c r="Q20" s="107">
        <v>0</v>
      </c>
      <c r="R20" s="102"/>
      <c r="S20" s="108">
        <v>0</v>
      </c>
      <c r="T20" s="97">
        <v>0</v>
      </c>
      <c r="U20" s="100">
        <f>K20</f>
        <v>-887</v>
      </c>
    </row>
    <row r="21" spans="1:22" s="57" customFormat="1" ht="21" customHeight="1" x14ac:dyDescent="0.3">
      <c r="A21" s="51" t="s">
        <v>84</v>
      </c>
      <c r="B21" s="51"/>
      <c r="C21" s="109">
        <f>SUM(C19:C20)</f>
        <v>0</v>
      </c>
      <c r="D21" s="97"/>
      <c r="E21" s="109">
        <f>SUM(E19:E20)</f>
        <v>0</v>
      </c>
      <c r="F21" s="97"/>
      <c r="G21" s="109">
        <f>SUM(G19:G20)</f>
        <v>0</v>
      </c>
      <c r="H21" s="97"/>
      <c r="I21" s="109">
        <f>SUM(I19:I20)</f>
        <v>0</v>
      </c>
      <c r="J21" s="97"/>
      <c r="K21" s="109">
        <f>SUM(K19:K20)</f>
        <v>32850</v>
      </c>
      <c r="L21" s="97"/>
      <c r="M21" s="109">
        <f>SUM(M19:M20)</f>
        <v>0</v>
      </c>
      <c r="N21" s="97"/>
      <c r="O21" s="109">
        <f>SUM(O19:O20)</f>
        <v>0</v>
      </c>
      <c r="P21" s="97"/>
      <c r="Q21" s="109">
        <f>SUM(Q19:Q20)</f>
        <v>0</v>
      </c>
      <c r="R21" s="97"/>
      <c r="S21" s="109">
        <f>SUM(S19:S20)</f>
        <v>0</v>
      </c>
      <c r="T21" s="97"/>
      <c r="U21" s="106">
        <f>SUM(U19:U20)</f>
        <v>32850</v>
      </c>
    </row>
    <row r="22" spans="1:22" s="57" customFormat="1" ht="12.75" customHeight="1" x14ac:dyDescent="0.3">
      <c r="A22" s="51"/>
      <c r="B22" s="51"/>
      <c r="C22" s="103"/>
      <c r="D22" s="97"/>
      <c r="E22" s="103"/>
      <c r="F22" s="97"/>
      <c r="G22" s="103"/>
      <c r="H22" s="97"/>
      <c r="I22" s="103"/>
      <c r="J22" s="97"/>
      <c r="K22" s="103"/>
      <c r="L22" s="97"/>
      <c r="M22" s="103"/>
      <c r="N22" s="97"/>
      <c r="O22" s="103"/>
      <c r="P22" s="97"/>
      <c r="Q22" s="103"/>
      <c r="R22" s="97"/>
      <c r="S22" s="103"/>
      <c r="T22" s="97"/>
      <c r="U22" s="103"/>
    </row>
    <row r="23" spans="1:22" s="11" customFormat="1" ht="21" customHeight="1" thickBot="1" x14ac:dyDescent="0.35">
      <c r="A23" s="51" t="s">
        <v>169</v>
      </c>
      <c r="B23" s="51"/>
      <c r="C23" s="104">
        <f>SUM(C11,C21)</f>
        <v>480096</v>
      </c>
      <c r="D23" s="102"/>
      <c r="E23" s="104">
        <f>SUM(E11,E21)</f>
        <v>297745</v>
      </c>
      <c r="F23" s="102"/>
      <c r="G23" s="104">
        <f>SUM(G11,G21)</f>
        <v>7066</v>
      </c>
      <c r="H23" s="102"/>
      <c r="I23" s="104">
        <f>SUM(I11,I21)</f>
        <v>55000</v>
      </c>
      <c r="J23" s="97"/>
      <c r="K23" s="104">
        <f>SUM(K11,K16,K21)</f>
        <v>2128347</v>
      </c>
      <c r="L23" s="97"/>
      <c r="M23" s="104">
        <f>SUM(M11,M21)</f>
        <v>321102</v>
      </c>
      <c r="N23" s="97"/>
      <c r="O23" s="104">
        <f>SUM(O11,O21)</f>
        <v>12039</v>
      </c>
      <c r="P23" s="97"/>
      <c r="Q23" s="104">
        <f>SUM(Q11,Q21)</f>
        <v>-4419</v>
      </c>
      <c r="R23" s="102"/>
      <c r="S23" s="104">
        <f>SUM(S11,S21)</f>
        <v>328722</v>
      </c>
      <c r="T23" s="102"/>
      <c r="U23" s="104">
        <f>SUM(U11,U16,U21)</f>
        <v>3296976</v>
      </c>
    </row>
    <row r="24" spans="1:22" ht="12.75" customHeight="1" thickTop="1" x14ac:dyDescent="0.3">
      <c r="A24" s="54"/>
      <c r="B24" s="54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spans="1:22" ht="21" customHeight="1" x14ac:dyDescent="0.3">
      <c r="A25" s="51" t="s">
        <v>154</v>
      </c>
      <c r="B25" s="51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2" s="57" customFormat="1" ht="21" customHeight="1" x14ac:dyDescent="0.3">
      <c r="A26" s="51" t="s">
        <v>114</v>
      </c>
      <c r="B26" s="51"/>
      <c r="C26" s="94">
        <v>480096</v>
      </c>
      <c r="D26" s="94"/>
      <c r="E26" s="94">
        <v>297745</v>
      </c>
      <c r="F26" s="94"/>
      <c r="G26" s="94">
        <v>7066</v>
      </c>
      <c r="H26" s="94"/>
      <c r="I26" s="94">
        <v>55000</v>
      </c>
      <c r="J26" s="94"/>
      <c r="K26" s="94">
        <v>2163493</v>
      </c>
      <c r="L26" s="94"/>
      <c r="M26" s="95">
        <v>321102</v>
      </c>
      <c r="N26" s="96"/>
      <c r="O26" s="95">
        <v>12039</v>
      </c>
      <c r="P26" s="96"/>
      <c r="Q26" s="95">
        <v>-4419</v>
      </c>
      <c r="R26" s="97"/>
      <c r="S26" s="94">
        <v>328722</v>
      </c>
      <c r="T26" s="97"/>
      <c r="U26" s="94">
        <f>SUM(S26,C26:K26)</f>
        <v>3332122</v>
      </c>
    </row>
    <row r="27" spans="1:22" s="57" customFormat="1" ht="12.75" customHeight="1" x14ac:dyDescent="0.3">
      <c r="A27" s="51"/>
      <c r="B27" s="51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5"/>
      <c r="N27" s="96"/>
      <c r="O27" s="95"/>
      <c r="P27" s="96"/>
      <c r="Q27" s="95"/>
      <c r="R27" s="97"/>
      <c r="S27" s="94"/>
      <c r="T27" s="97"/>
      <c r="U27" s="94"/>
    </row>
    <row r="28" spans="1:22" s="57" customFormat="1" ht="21" customHeight="1" x14ac:dyDescent="0.3">
      <c r="A28" s="51" t="s">
        <v>118</v>
      </c>
      <c r="B28" s="51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5"/>
      <c r="N28" s="96"/>
      <c r="O28" s="95"/>
      <c r="P28" s="96"/>
      <c r="Q28" s="95"/>
      <c r="R28" s="97"/>
      <c r="S28" s="94"/>
      <c r="T28" s="97"/>
      <c r="U28" s="94"/>
    </row>
    <row r="29" spans="1:22" s="57" customFormat="1" ht="21" customHeight="1" x14ac:dyDescent="0.3">
      <c r="A29" s="69" t="s">
        <v>167</v>
      </c>
      <c r="B29" s="51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5"/>
      <c r="N29" s="96"/>
      <c r="O29" s="95"/>
      <c r="P29" s="96"/>
      <c r="Q29" s="95"/>
      <c r="R29" s="97"/>
      <c r="S29" s="94"/>
      <c r="T29" s="97"/>
      <c r="U29" s="94"/>
    </row>
    <row r="30" spans="1:22" s="57" customFormat="1" ht="21" customHeight="1" x14ac:dyDescent="0.3">
      <c r="A30" s="54" t="s">
        <v>180</v>
      </c>
      <c r="B30" s="45">
        <v>8</v>
      </c>
      <c r="C30" s="107">
        <v>0</v>
      </c>
      <c r="D30" s="141"/>
      <c r="E30" s="107">
        <v>0</v>
      </c>
      <c r="F30" s="105"/>
      <c r="G30" s="108">
        <v>0</v>
      </c>
      <c r="H30" s="105"/>
      <c r="I30" s="107">
        <v>0</v>
      </c>
      <c r="J30" s="102"/>
      <c r="K30" s="138">
        <v>-91199</v>
      </c>
      <c r="L30" s="102"/>
      <c r="M30" s="107">
        <v>0</v>
      </c>
      <c r="N30" s="102"/>
      <c r="O30" s="107">
        <v>0</v>
      </c>
      <c r="P30" s="102"/>
      <c r="Q30" s="107">
        <v>0</v>
      </c>
      <c r="R30" s="102"/>
      <c r="S30" s="107">
        <f>SUM(M30:Q30)</f>
        <v>0</v>
      </c>
      <c r="T30" s="97">
        <v>0</v>
      </c>
      <c r="U30" s="100">
        <f>K30</f>
        <v>-91199</v>
      </c>
    </row>
    <row r="31" spans="1:22" s="57" customFormat="1" ht="21" customHeight="1" x14ac:dyDescent="0.3">
      <c r="A31" s="69" t="s">
        <v>168</v>
      </c>
      <c r="B31" s="51"/>
      <c r="C31" s="109">
        <v>0</v>
      </c>
      <c r="D31" s="142"/>
      <c r="E31" s="109">
        <v>0</v>
      </c>
      <c r="F31" s="103"/>
      <c r="G31" s="109">
        <v>0</v>
      </c>
      <c r="H31" s="103"/>
      <c r="I31" s="109">
        <v>0</v>
      </c>
      <c r="J31" s="103"/>
      <c r="K31" s="109">
        <v>-91199</v>
      </c>
      <c r="L31" s="103"/>
      <c r="M31" s="109">
        <v>0</v>
      </c>
      <c r="N31" s="103"/>
      <c r="O31" s="109">
        <v>0</v>
      </c>
      <c r="P31" s="103"/>
      <c r="Q31" s="109">
        <v>0</v>
      </c>
      <c r="R31" s="103"/>
      <c r="S31" s="109">
        <f>SUM(M31:Q31)</f>
        <v>0</v>
      </c>
      <c r="T31" s="103">
        <v>0</v>
      </c>
      <c r="U31" s="109">
        <f>U30</f>
        <v>-91199</v>
      </c>
    </row>
    <row r="32" spans="1:22" s="57" customFormat="1" ht="12.75" customHeight="1" x14ac:dyDescent="0.3">
      <c r="A32" s="51"/>
      <c r="B32" s="51"/>
      <c r="C32" s="94"/>
      <c r="D32" s="97"/>
      <c r="E32" s="94"/>
      <c r="F32" s="94"/>
      <c r="G32" s="94"/>
      <c r="H32" s="94"/>
      <c r="I32" s="94"/>
      <c r="J32" s="97"/>
      <c r="K32" s="94"/>
      <c r="L32" s="97"/>
      <c r="M32" s="95"/>
      <c r="N32" s="96"/>
      <c r="O32" s="95"/>
      <c r="P32" s="96"/>
      <c r="Q32" s="95"/>
      <c r="R32" s="97"/>
      <c r="S32" s="94"/>
      <c r="T32" s="97"/>
      <c r="U32" s="94"/>
    </row>
    <row r="33" spans="1:22" s="57" customFormat="1" ht="21" customHeight="1" x14ac:dyDescent="0.3">
      <c r="A33" s="51" t="s">
        <v>115</v>
      </c>
      <c r="B33" s="51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</row>
    <row r="34" spans="1:22" s="57" customFormat="1" ht="21" customHeight="1" x14ac:dyDescent="0.3">
      <c r="A34" s="75" t="s">
        <v>116</v>
      </c>
      <c r="B34" s="75"/>
      <c r="C34" s="107">
        <v>0</v>
      </c>
      <c r="D34" s="105"/>
      <c r="E34" s="107">
        <v>0</v>
      </c>
      <c r="F34" s="105"/>
      <c r="G34" s="107">
        <v>0</v>
      </c>
      <c r="H34" s="105"/>
      <c r="I34" s="107">
        <v>0</v>
      </c>
      <c r="J34" s="100"/>
      <c r="K34" s="100">
        <f>'PL9'!E28</f>
        <v>148096</v>
      </c>
      <c r="L34" s="100"/>
      <c r="M34" s="107">
        <v>0</v>
      </c>
      <c r="N34" s="100"/>
      <c r="O34" s="107">
        <v>0</v>
      </c>
      <c r="P34" s="100"/>
      <c r="Q34" s="107">
        <v>0</v>
      </c>
      <c r="R34" s="102"/>
      <c r="S34" s="107">
        <f>SUM(M34:Q34)</f>
        <v>0</v>
      </c>
      <c r="T34" s="102">
        <v>0</v>
      </c>
      <c r="U34" s="100">
        <f>K34</f>
        <v>148096</v>
      </c>
      <c r="V34" s="128"/>
    </row>
    <row r="35" spans="1:22" s="57" customFormat="1" ht="21" customHeight="1" x14ac:dyDescent="0.3">
      <c r="A35" s="75" t="s">
        <v>83</v>
      </c>
      <c r="B35" s="75"/>
      <c r="C35" s="107">
        <v>0</v>
      </c>
      <c r="D35" s="105"/>
      <c r="E35" s="107">
        <v>0</v>
      </c>
      <c r="F35" s="105"/>
      <c r="G35" s="108">
        <v>0</v>
      </c>
      <c r="H35" s="105"/>
      <c r="I35" s="107">
        <v>0</v>
      </c>
      <c r="J35" s="100"/>
      <c r="K35" s="31">
        <v>0</v>
      </c>
      <c r="L35" s="100"/>
      <c r="M35" s="107">
        <v>0</v>
      </c>
      <c r="N35" s="100"/>
      <c r="O35" s="107">
        <v>0</v>
      </c>
      <c r="P35" s="100"/>
      <c r="Q35" s="107">
        <v>0</v>
      </c>
      <c r="R35" s="102"/>
      <c r="S35" s="107">
        <f>SUM(M35:Q35)</f>
        <v>0</v>
      </c>
      <c r="T35" s="97">
        <v>0</v>
      </c>
      <c r="U35" s="100">
        <f>K35</f>
        <v>0</v>
      </c>
    </row>
    <row r="36" spans="1:22" s="57" customFormat="1" ht="21" customHeight="1" x14ac:dyDescent="0.3">
      <c r="A36" s="51" t="s">
        <v>84</v>
      </c>
      <c r="B36" s="51"/>
      <c r="C36" s="109">
        <v>0</v>
      </c>
      <c r="D36" s="97"/>
      <c r="E36" s="109">
        <v>0</v>
      </c>
      <c r="F36" s="97"/>
      <c r="G36" s="109">
        <v>0</v>
      </c>
      <c r="H36" s="97"/>
      <c r="I36" s="109">
        <v>0</v>
      </c>
      <c r="J36" s="97"/>
      <c r="K36" s="109">
        <v>148096</v>
      </c>
      <c r="L36" s="97"/>
      <c r="M36" s="109">
        <v>0</v>
      </c>
      <c r="N36" s="97"/>
      <c r="O36" s="109">
        <v>0</v>
      </c>
      <c r="P36" s="97"/>
      <c r="Q36" s="109">
        <v>0</v>
      </c>
      <c r="R36" s="97"/>
      <c r="S36" s="109">
        <f>SUM(M36:Q36)</f>
        <v>0</v>
      </c>
      <c r="T36" s="97">
        <v>0</v>
      </c>
      <c r="U36" s="106">
        <f>SUM(U34:U35)</f>
        <v>148096</v>
      </c>
    </row>
    <row r="37" spans="1:22" s="57" customFormat="1" ht="12.75" customHeight="1" x14ac:dyDescent="0.3">
      <c r="A37" s="51"/>
      <c r="B37" s="51"/>
      <c r="C37" s="103"/>
      <c r="D37" s="97"/>
      <c r="E37" s="103"/>
      <c r="F37" s="97"/>
      <c r="G37" s="103"/>
      <c r="H37" s="97"/>
      <c r="I37" s="103"/>
      <c r="J37" s="97"/>
      <c r="K37" s="103"/>
      <c r="L37" s="97"/>
      <c r="M37" s="103"/>
      <c r="N37" s="97"/>
      <c r="O37" s="103"/>
      <c r="P37" s="97"/>
      <c r="Q37" s="103"/>
      <c r="R37" s="97"/>
      <c r="S37" s="103"/>
      <c r="T37" s="97"/>
      <c r="U37" s="103"/>
    </row>
    <row r="38" spans="1:22" s="11" customFormat="1" ht="21" customHeight="1" thickBot="1" x14ac:dyDescent="0.35">
      <c r="A38" s="51" t="s">
        <v>155</v>
      </c>
      <c r="B38" s="51"/>
      <c r="C38" s="104">
        <f>SUM(C26,C36)</f>
        <v>480096</v>
      </c>
      <c r="D38" s="102"/>
      <c r="E38" s="104">
        <f>SUM(E26,E36)</f>
        <v>297745</v>
      </c>
      <c r="F38" s="102"/>
      <c r="G38" s="104">
        <f>SUM(G26,G36)</f>
        <v>7066</v>
      </c>
      <c r="H38" s="102"/>
      <c r="I38" s="104">
        <f>SUM(I26,I36)</f>
        <v>55000</v>
      </c>
      <c r="J38" s="97"/>
      <c r="K38" s="104">
        <f>SUM(K26,K31,K36)</f>
        <v>2220390</v>
      </c>
      <c r="L38" s="97"/>
      <c r="M38" s="104">
        <f>SUM(M26,M36)</f>
        <v>321102</v>
      </c>
      <c r="N38" s="97"/>
      <c r="O38" s="104">
        <f>SUM(O26,O36)</f>
        <v>12039</v>
      </c>
      <c r="P38" s="97"/>
      <c r="Q38" s="104">
        <f>SUM(Q26,Q36)</f>
        <v>-4419</v>
      </c>
      <c r="R38" s="102"/>
      <c r="S38" s="104">
        <f>SUM(S26,S36)</f>
        <v>328722</v>
      </c>
      <c r="T38" s="102"/>
      <c r="U38" s="104">
        <f>SUM(U26,U31,U36)</f>
        <v>3389019</v>
      </c>
    </row>
    <row r="39" spans="1:22" ht="17.5" customHeight="1" thickTop="1" x14ac:dyDescent="0.3">
      <c r="A39" s="51"/>
      <c r="B39" s="51"/>
      <c r="C39" s="97"/>
      <c r="D39" s="102"/>
      <c r="E39" s="97"/>
      <c r="F39" s="102"/>
      <c r="G39" s="97"/>
      <c r="H39" s="102"/>
      <c r="I39" s="97"/>
      <c r="J39" s="97"/>
      <c r="K39" s="97"/>
      <c r="L39" s="97"/>
      <c r="M39" s="97"/>
      <c r="N39" s="97"/>
      <c r="O39" s="97"/>
      <c r="P39" s="97"/>
      <c r="Q39" s="97"/>
      <c r="R39" s="102"/>
      <c r="S39" s="97"/>
      <c r="T39" s="102"/>
      <c r="U39" s="97"/>
    </row>
  </sheetData>
  <mergeCells count="4">
    <mergeCell ref="C3:U3"/>
    <mergeCell ref="I4:K4"/>
    <mergeCell ref="M4:S4"/>
    <mergeCell ref="C9:U9"/>
  </mergeCells>
  <pageMargins left="0.8" right="0.7" top="0.48" bottom="0.3" header="0.5" footer="0.3"/>
  <pageSetup paperSize="9" scale="66" firstPageNumber="7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931B0-3896-42C2-9098-07ACE140C150}">
  <sheetPr codeName="Sheet5"/>
  <dimension ref="A1:Q39"/>
  <sheetViews>
    <sheetView topLeftCell="A29" zoomScale="85" zoomScaleNormal="85" zoomScaleSheetLayoutView="80" zoomScalePageLayoutView="50" workbookViewId="0">
      <selection activeCell="T44" sqref="T44"/>
    </sheetView>
  </sheetViews>
  <sheetFormatPr defaultColWidth="8.1796875" defaultRowHeight="16" customHeight="1" x14ac:dyDescent="0.3"/>
  <cols>
    <col min="1" max="1" width="52" style="52" customWidth="1"/>
    <col min="2" max="2" width="8.1796875" style="52" customWidth="1"/>
    <col min="3" max="3" width="16.08984375" style="11" customWidth="1"/>
    <col min="4" max="4" width="1.1796875" style="13" customWidth="1"/>
    <col min="5" max="5" width="16.08984375" style="11" customWidth="1"/>
    <col min="6" max="6" width="1.1796875" style="13" customWidth="1"/>
    <col min="7" max="7" width="16.08984375" style="11" customWidth="1"/>
    <col min="8" max="8" width="1.1796875" style="11" customWidth="1"/>
    <col min="9" max="9" width="16.08984375" style="11" customWidth="1"/>
    <col min="10" max="10" width="1.1796875" style="11" customWidth="1"/>
    <col min="11" max="11" width="16.08984375" style="11" customWidth="1"/>
    <col min="12" max="12" width="1.1796875" style="11" customWidth="1"/>
    <col min="13" max="13" width="16.08984375" style="11" customWidth="1"/>
    <col min="14" max="14" width="1.1796875" style="13" customWidth="1"/>
    <col min="15" max="15" width="16.08984375" style="11" customWidth="1"/>
    <col min="16" max="16" width="1.1796875" style="13" customWidth="1"/>
    <col min="17" max="17" width="12.453125" style="11" customWidth="1"/>
    <col min="18" max="16384" width="8.1796875" style="54"/>
  </cols>
  <sheetData>
    <row r="1" spans="1:17" ht="21" customHeight="1" x14ac:dyDescent="0.35">
      <c r="A1" s="37" t="s">
        <v>0</v>
      </c>
      <c r="B1" s="37"/>
    </row>
    <row r="2" spans="1:17" ht="21" customHeight="1" x14ac:dyDescent="0.3">
      <c r="A2" s="73" t="s">
        <v>87</v>
      </c>
      <c r="B2" s="73"/>
    </row>
    <row r="3" spans="1:17" ht="21" customHeight="1" x14ac:dyDescent="0.3">
      <c r="C3" s="153" t="s">
        <v>117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7" ht="21" customHeight="1" x14ac:dyDescent="0.3">
      <c r="D4" s="35"/>
      <c r="F4" s="35"/>
      <c r="G4" s="154" t="s">
        <v>59</v>
      </c>
      <c r="H4" s="154"/>
      <c r="I4" s="154"/>
      <c r="J4" s="74"/>
      <c r="K4" s="155" t="s">
        <v>63</v>
      </c>
      <c r="L4" s="155"/>
      <c r="M4" s="155"/>
      <c r="N4" s="155"/>
      <c r="O4" s="155"/>
      <c r="P4" s="11"/>
      <c r="Q4" s="14"/>
    </row>
    <row r="5" spans="1:17" ht="21" customHeight="1" x14ac:dyDescent="0.3">
      <c r="D5" s="35"/>
      <c r="E5" s="15"/>
      <c r="F5" s="35"/>
      <c r="G5" s="16"/>
      <c r="H5" s="16"/>
      <c r="I5" s="16"/>
      <c r="J5" s="17"/>
      <c r="K5" s="17"/>
      <c r="L5" s="15"/>
      <c r="M5" s="15" t="s">
        <v>90</v>
      </c>
      <c r="N5" s="17"/>
      <c r="O5" s="15"/>
      <c r="P5" s="17"/>
      <c r="Q5" s="17"/>
    </row>
    <row r="6" spans="1:17" ht="21" customHeight="1" x14ac:dyDescent="0.3">
      <c r="C6" s="15" t="s">
        <v>91</v>
      </c>
      <c r="E6" s="15" t="s">
        <v>92</v>
      </c>
      <c r="G6" s="15"/>
      <c r="H6" s="15"/>
      <c r="I6" s="15"/>
      <c r="J6" s="15"/>
      <c r="K6" s="15" t="s">
        <v>89</v>
      </c>
      <c r="L6" s="15"/>
      <c r="M6" s="15" t="s">
        <v>95</v>
      </c>
      <c r="N6" s="17"/>
      <c r="O6" s="15" t="s">
        <v>96</v>
      </c>
      <c r="P6" s="17"/>
      <c r="Q6" s="15"/>
    </row>
    <row r="7" spans="1:17" ht="21" customHeight="1" x14ac:dyDescent="0.3">
      <c r="C7" s="15" t="s">
        <v>97</v>
      </c>
      <c r="E7" s="15" t="s">
        <v>98</v>
      </c>
      <c r="G7" s="18" t="s">
        <v>100</v>
      </c>
      <c r="H7" s="15"/>
      <c r="I7" s="18"/>
      <c r="J7" s="15"/>
      <c r="K7" s="15" t="s">
        <v>101</v>
      </c>
      <c r="L7" s="15"/>
      <c r="M7" s="15" t="s">
        <v>103</v>
      </c>
      <c r="N7" s="17"/>
      <c r="O7" s="15" t="s">
        <v>104</v>
      </c>
      <c r="P7" s="17"/>
      <c r="Q7" s="15"/>
    </row>
    <row r="8" spans="1:17" ht="21" customHeight="1" x14ac:dyDescent="0.3">
      <c r="B8" s="45" t="s">
        <v>7</v>
      </c>
      <c r="C8" s="15" t="s">
        <v>105</v>
      </c>
      <c r="E8" s="46" t="s">
        <v>106</v>
      </c>
      <c r="G8" s="17" t="s">
        <v>108</v>
      </c>
      <c r="H8" s="18"/>
      <c r="I8" s="17" t="s">
        <v>109</v>
      </c>
      <c r="J8" s="18"/>
      <c r="K8" s="15" t="s">
        <v>110</v>
      </c>
      <c r="L8" s="15"/>
      <c r="M8" s="15" t="s">
        <v>112</v>
      </c>
      <c r="N8" s="17"/>
      <c r="O8" s="15" t="s">
        <v>113</v>
      </c>
      <c r="P8" s="17"/>
      <c r="Q8" s="15" t="s">
        <v>64</v>
      </c>
    </row>
    <row r="9" spans="1:17" ht="21" customHeight="1" x14ac:dyDescent="0.3">
      <c r="A9" s="54"/>
      <c r="B9" s="54"/>
      <c r="C9" s="156" t="s">
        <v>9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</row>
    <row r="10" spans="1:17" ht="19" customHeight="1" x14ac:dyDescent="0.3">
      <c r="A10" s="51" t="s">
        <v>170</v>
      </c>
      <c r="B10" s="51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ht="19" customHeight="1" x14ac:dyDescent="0.3">
      <c r="A11" s="51" t="s">
        <v>166</v>
      </c>
      <c r="B11" s="51"/>
      <c r="C11" s="94">
        <v>480096</v>
      </c>
      <c r="D11" s="94"/>
      <c r="E11" s="94">
        <v>297745</v>
      </c>
      <c r="F11" s="94"/>
      <c r="G11" s="94">
        <v>55000</v>
      </c>
      <c r="H11" s="94"/>
      <c r="I11" s="94">
        <v>1916570</v>
      </c>
      <c r="J11" s="94"/>
      <c r="K11" s="95">
        <v>302311</v>
      </c>
      <c r="L11" s="96"/>
      <c r="M11" s="95">
        <v>-4419</v>
      </c>
      <c r="N11" s="97"/>
      <c r="O11" s="95">
        <f>SUM(K11:M11)</f>
        <v>297892</v>
      </c>
      <c r="P11" s="97"/>
      <c r="Q11" s="94">
        <f>SUM(O11,C11:I11)</f>
        <v>3047303</v>
      </c>
    </row>
    <row r="12" spans="1:17" ht="16" customHeight="1" x14ac:dyDescent="0.3">
      <c r="A12" s="51"/>
      <c r="B12" s="51"/>
      <c r="C12" s="94"/>
      <c r="D12" s="94"/>
      <c r="E12" s="94"/>
      <c r="F12" s="94"/>
      <c r="G12" s="94"/>
      <c r="H12" s="94"/>
      <c r="I12" s="94"/>
      <c r="J12" s="94"/>
      <c r="K12" s="95"/>
      <c r="L12" s="96"/>
      <c r="M12" s="95"/>
      <c r="N12" s="97"/>
      <c r="O12" s="95"/>
      <c r="P12" s="97"/>
      <c r="Q12" s="94"/>
    </row>
    <row r="13" spans="1:17" ht="18" customHeight="1" x14ac:dyDescent="0.3">
      <c r="A13" s="51" t="s">
        <v>118</v>
      </c>
      <c r="B13" s="51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5"/>
      <c r="N13" s="96"/>
      <c r="O13" s="95"/>
      <c r="P13" s="96"/>
      <c r="Q13" s="95"/>
    </row>
    <row r="14" spans="1:17" ht="18" customHeight="1" x14ac:dyDescent="0.3">
      <c r="A14" s="69" t="s">
        <v>171</v>
      </c>
      <c r="B14" s="51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5"/>
      <c r="N14" s="96"/>
      <c r="O14" s="95"/>
      <c r="P14" s="96"/>
      <c r="Q14" s="95"/>
    </row>
    <row r="15" spans="1:17" ht="18" customHeight="1" x14ac:dyDescent="0.3">
      <c r="A15" s="54" t="s">
        <v>180</v>
      </c>
      <c r="B15" s="45">
        <v>8</v>
      </c>
      <c r="C15" s="107">
        <v>0</v>
      </c>
      <c r="D15" s="105"/>
      <c r="E15" s="107">
        <v>0</v>
      </c>
      <c r="F15" s="105"/>
      <c r="G15" s="108">
        <v>0</v>
      </c>
      <c r="H15" s="105"/>
      <c r="I15" s="138">
        <v>-47999</v>
      </c>
      <c r="J15" s="102"/>
      <c r="K15" s="31">
        <v>0</v>
      </c>
      <c r="L15" s="102"/>
      <c r="M15" s="107">
        <v>0</v>
      </c>
      <c r="N15" s="102"/>
      <c r="O15" s="107">
        <v>0</v>
      </c>
      <c r="P15" s="100"/>
      <c r="Q15" s="107">
        <f>I15</f>
        <v>-47999</v>
      </c>
    </row>
    <row r="16" spans="1:17" ht="18" customHeight="1" x14ac:dyDescent="0.3">
      <c r="A16" s="69" t="s">
        <v>172</v>
      </c>
      <c r="B16" s="51"/>
      <c r="C16" s="109">
        <f>C15</f>
        <v>0</v>
      </c>
      <c r="D16" s="103"/>
      <c r="E16" s="109">
        <f t="shared" ref="E16:O16" si="0">E15</f>
        <v>0</v>
      </c>
      <c r="F16" s="103"/>
      <c r="G16" s="109">
        <f t="shared" si="0"/>
        <v>0</v>
      </c>
      <c r="H16" s="103"/>
      <c r="I16" s="109">
        <f t="shared" si="0"/>
        <v>-47999</v>
      </c>
      <c r="J16" s="103"/>
      <c r="K16" s="109">
        <f t="shared" si="0"/>
        <v>0</v>
      </c>
      <c r="L16" s="103"/>
      <c r="M16" s="109">
        <f t="shared" si="0"/>
        <v>0</v>
      </c>
      <c r="N16" s="103"/>
      <c r="O16" s="109">
        <f t="shared" si="0"/>
        <v>0</v>
      </c>
      <c r="P16" s="103"/>
      <c r="Q16" s="109">
        <f>Q15</f>
        <v>-47999</v>
      </c>
    </row>
    <row r="17" spans="1:17" ht="12.75" customHeight="1" x14ac:dyDescent="0.3">
      <c r="A17" s="51"/>
      <c r="B17" s="75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</row>
    <row r="18" spans="1:17" ht="19" customHeight="1" x14ac:dyDescent="0.3">
      <c r="A18" s="51" t="s">
        <v>115</v>
      </c>
      <c r="B18" s="51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</row>
    <row r="19" spans="1:17" ht="19" customHeight="1" x14ac:dyDescent="0.3">
      <c r="A19" s="75" t="s">
        <v>116</v>
      </c>
      <c r="B19" s="51"/>
      <c r="C19" s="107">
        <v>0</v>
      </c>
      <c r="D19" s="107"/>
      <c r="E19" s="107">
        <v>0</v>
      </c>
      <c r="F19" s="107"/>
      <c r="G19" s="107">
        <v>0</v>
      </c>
      <c r="H19" s="107"/>
      <c r="I19" s="107">
        <v>54076</v>
      </c>
      <c r="J19" s="107"/>
      <c r="K19" s="107">
        <v>0</v>
      </c>
      <c r="L19" s="107"/>
      <c r="M19" s="107">
        <v>0</v>
      </c>
      <c r="N19" s="107"/>
      <c r="O19" s="107">
        <v>0</v>
      </c>
      <c r="P19" s="107">
        <v>0</v>
      </c>
      <c r="Q19" s="107">
        <f>I19</f>
        <v>54076</v>
      </c>
    </row>
    <row r="20" spans="1:17" ht="19" customHeight="1" x14ac:dyDescent="0.3">
      <c r="A20" s="75" t="s">
        <v>190</v>
      </c>
      <c r="B20" s="51"/>
      <c r="C20" s="107">
        <v>0</v>
      </c>
      <c r="D20" s="107"/>
      <c r="E20" s="107">
        <v>0</v>
      </c>
      <c r="F20" s="107"/>
      <c r="G20" s="107">
        <v>0</v>
      </c>
      <c r="H20" s="100"/>
      <c r="I20" s="31">
        <v>-887</v>
      </c>
      <c r="J20" s="100"/>
      <c r="K20" s="107">
        <v>0</v>
      </c>
      <c r="L20" s="107"/>
      <c r="M20" s="107">
        <v>0</v>
      </c>
      <c r="N20" s="107"/>
      <c r="O20" s="107">
        <v>0</v>
      </c>
      <c r="P20" s="97"/>
      <c r="Q20" s="100">
        <f>SUM(O20,C20:I20)</f>
        <v>-887</v>
      </c>
    </row>
    <row r="21" spans="1:17" ht="19" customHeight="1" x14ac:dyDescent="0.3">
      <c r="A21" s="51" t="s">
        <v>84</v>
      </c>
      <c r="B21" s="51"/>
      <c r="C21" s="106">
        <f>SUM(C16:C20)</f>
        <v>0</v>
      </c>
      <c r="D21" s="98"/>
      <c r="E21" s="106">
        <f>SUM(E16:E20)</f>
        <v>0</v>
      </c>
      <c r="F21" s="98"/>
      <c r="G21" s="106">
        <f>SUM(G16:G20)</f>
        <v>0</v>
      </c>
      <c r="H21" s="98"/>
      <c r="I21" s="106">
        <f>SUM(I19:I20)</f>
        <v>53189</v>
      </c>
      <c r="J21" s="98"/>
      <c r="K21" s="106">
        <f>SUM(K16:K20)</f>
        <v>0</v>
      </c>
      <c r="L21" s="98"/>
      <c r="M21" s="106">
        <f>SUM(M16:M20)</f>
        <v>0</v>
      </c>
      <c r="N21" s="98"/>
      <c r="O21" s="106">
        <f>SUM(O16:O20)</f>
        <v>0</v>
      </c>
      <c r="P21" s="98"/>
      <c r="Q21" s="106">
        <f>SUM(Q19:Q20)</f>
        <v>53189</v>
      </c>
    </row>
    <row r="22" spans="1:17" ht="12.75" customHeight="1" x14ac:dyDescent="0.3">
      <c r="A22" s="51"/>
      <c r="B22" s="51"/>
      <c r="C22" s="103"/>
      <c r="D22" s="97"/>
      <c r="E22" s="103"/>
      <c r="F22" s="97"/>
      <c r="G22" s="103"/>
      <c r="H22" s="97"/>
      <c r="I22" s="103"/>
      <c r="J22" s="97"/>
      <c r="K22" s="103"/>
      <c r="L22" s="97"/>
      <c r="M22" s="103"/>
      <c r="N22" s="97"/>
      <c r="O22" s="103"/>
      <c r="P22" s="97"/>
      <c r="Q22" s="103"/>
    </row>
    <row r="23" spans="1:17" ht="18.5" customHeight="1" thickBot="1" x14ac:dyDescent="0.35">
      <c r="A23" s="51" t="s">
        <v>169</v>
      </c>
      <c r="B23" s="51"/>
      <c r="C23" s="104">
        <f>SUM(C11,C21)</f>
        <v>480096</v>
      </c>
      <c r="D23" s="97"/>
      <c r="E23" s="104">
        <f>SUM(E11,E21)</f>
        <v>297745</v>
      </c>
      <c r="F23" s="97"/>
      <c r="G23" s="104">
        <f>SUM(G11,G21)</f>
        <v>55000</v>
      </c>
      <c r="H23" s="97"/>
      <c r="I23" s="104">
        <f>SUM(I11,I16,I21)</f>
        <v>1921760</v>
      </c>
      <c r="J23" s="97"/>
      <c r="K23" s="104">
        <f>SUM(K11,K21)</f>
        <v>302311</v>
      </c>
      <c r="L23" s="97"/>
      <c r="M23" s="104">
        <f>SUM(M11,M21)</f>
        <v>-4419</v>
      </c>
      <c r="N23" s="97"/>
      <c r="O23" s="104">
        <f>SUM(O11,O21)</f>
        <v>297892</v>
      </c>
      <c r="P23" s="97"/>
      <c r="Q23" s="104">
        <f>SUM(Q11,Q16,Q21)</f>
        <v>3052493</v>
      </c>
    </row>
    <row r="24" spans="1:17" ht="16" customHeight="1" thickTop="1" x14ac:dyDescent="0.3">
      <c r="A24" s="54"/>
      <c r="B24" s="54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ht="19" customHeight="1" x14ac:dyDescent="0.3">
      <c r="A25" s="51" t="s">
        <v>154</v>
      </c>
      <c r="B25" s="51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57" customFormat="1" ht="19" customHeight="1" x14ac:dyDescent="0.3">
      <c r="A26" s="51" t="s">
        <v>114</v>
      </c>
      <c r="B26" s="51"/>
      <c r="C26" s="94">
        <v>480096</v>
      </c>
      <c r="D26" s="94"/>
      <c r="E26" s="94">
        <v>297745</v>
      </c>
      <c r="F26" s="94"/>
      <c r="G26" s="94">
        <v>55000</v>
      </c>
      <c r="H26" s="94"/>
      <c r="I26" s="94">
        <v>1813741</v>
      </c>
      <c r="J26" s="94"/>
      <c r="K26" s="95">
        <v>302311</v>
      </c>
      <c r="L26" s="96"/>
      <c r="M26" s="95">
        <v>-4419</v>
      </c>
      <c r="N26" s="97"/>
      <c r="O26" s="95">
        <f>SUM(K26:M26)</f>
        <v>297892</v>
      </c>
      <c r="P26" s="97"/>
      <c r="Q26" s="94">
        <f>SUM(O26,C26:I26)</f>
        <v>2944474</v>
      </c>
    </row>
    <row r="27" spans="1:17" s="57" customFormat="1" ht="13" customHeight="1" x14ac:dyDescent="0.3">
      <c r="A27" s="51"/>
      <c r="B27" s="51"/>
      <c r="C27" s="94"/>
      <c r="D27" s="94"/>
      <c r="E27" s="94"/>
      <c r="F27" s="94"/>
      <c r="G27" s="94"/>
      <c r="H27" s="94"/>
      <c r="I27" s="94"/>
      <c r="J27" s="94"/>
      <c r="K27" s="95"/>
      <c r="L27" s="96"/>
      <c r="M27" s="95"/>
      <c r="N27" s="97"/>
      <c r="O27" s="95"/>
      <c r="P27" s="97"/>
      <c r="Q27" s="94"/>
    </row>
    <row r="28" spans="1:17" s="57" customFormat="1" ht="19" customHeight="1" x14ac:dyDescent="0.3">
      <c r="A28" s="51" t="s">
        <v>118</v>
      </c>
      <c r="B28" s="51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5"/>
      <c r="N28" s="96"/>
      <c r="O28" s="95"/>
      <c r="P28" s="96"/>
      <c r="Q28" s="95"/>
    </row>
    <row r="29" spans="1:17" s="57" customFormat="1" ht="19" customHeight="1" x14ac:dyDescent="0.3">
      <c r="A29" s="69" t="s">
        <v>171</v>
      </c>
      <c r="B29" s="51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5"/>
      <c r="N29" s="96"/>
      <c r="O29" s="95"/>
      <c r="P29" s="96"/>
      <c r="Q29" s="95"/>
    </row>
    <row r="30" spans="1:17" s="57" customFormat="1" ht="19" customHeight="1" x14ac:dyDescent="0.3">
      <c r="A30" s="54" t="s">
        <v>180</v>
      </c>
      <c r="B30" s="45">
        <v>8</v>
      </c>
      <c r="C30" s="107">
        <v>0</v>
      </c>
      <c r="D30" s="105"/>
      <c r="E30" s="107">
        <v>0</v>
      </c>
      <c r="F30" s="105"/>
      <c r="G30" s="108">
        <v>0</v>
      </c>
      <c r="H30" s="105"/>
      <c r="I30" s="138">
        <v>-91199</v>
      </c>
      <c r="J30" s="102"/>
      <c r="K30" s="31">
        <v>0</v>
      </c>
      <c r="L30" s="102"/>
      <c r="M30" s="107">
        <v>0</v>
      </c>
      <c r="N30" s="102"/>
      <c r="O30" s="107">
        <f>SUM(K30:M30)</f>
        <v>0</v>
      </c>
      <c r="P30" s="100"/>
      <c r="Q30" s="107">
        <f>I30</f>
        <v>-91199</v>
      </c>
    </row>
    <row r="31" spans="1:17" s="57" customFormat="1" ht="19" customHeight="1" x14ac:dyDescent="0.3">
      <c r="A31" s="69" t="s">
        <v>172</v>
      </c>
      <c r="B31" s="51"/>
      <c r="C31" s="109">
        <v>0</v>
      </c>
      <c r="D31" s="103"/>
      <c r="E31" s="109">
        <v>0</v>
      </c>
      <c r="F31" s="103"/>
      <c r="G31" s="109">
        <v>0</v>
      </c>
      <c r="H31" s="103"/>
      <c r="I31" s="109">
        <v>-91199</v>
      </c>
      <c r="J31" s="103"/>
      <c r="K31" s="109">
        <v>0</v>
      </c>
      <c r="L31" s="103"/>
      <c r="M31" s="109">
        <v>0</v>
      </c>
      <c r="N31" s="103"/>
      <c r="O31" s="109">
        <f t="shared" ref="O31" si="1">O30</f>
        <v>0</v>
      </c>
      <c r="P31" s="103"/>
      <c r="Q31" s="109">
        <f>Q30</f>
        <v>-91199</v>
      </c>
    </row>
    <row r="32" spans="1:17" s="57" customFormat="1" ht="12.75" customHeight="1" x14ac:dyDescent="0.3">
      <c r="A32" s="51"/>
      <c r="B32" s="75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</row>
    <row r="33" spans="1:17" s="57" customFormat="1" ht="19" customHeight="1" x14ac:dyDescent="0.3">
      <c r="A33" s="51" t="s">
        <v>115</v>
      </c>
      <c r="B33" s="51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</row>
    <row r="34" spans="1:17" s="57" customFormat="1" ht="19" customHeight="1" x14ac:dyDescent="0.3">
      <c r="A34" s="75" t="s">
        <v>116</v>
      </c>
      <c r="B34" s="51"/>
      <c r="C34" s="107">
        <v>0</v>
      </c>
      <c r="D34" s="107"/>
      <c r="E34" s="107">
        <v>0</v>
      </c>
      <c r="F34" s="107"/>
      <c r="G34" s="107">
        <v>0</v>
      </c>
      <c r="H34" s="107"/>
      <c r="I34" s="107">
        <f>'PL9'!I28</f>
        <v>154760</v>
      </c>
      <c r="J34" s="107"/>
      <c r="K34" s="107">
        <v>0</v>
      </c>
      <c r="L34" s="107"/>
      <c r="M34" s="107">
        <v>0</v>
      </c>
      <c r="N34" s="107"/>
      <c r="O34" s="107">
        <f>SUM(K34:M34)</f>
        <v>0</v>
      </c>
      <c r="P34" s="107">
        <v>0</v>
      </c>
      <c r="Q34" s="107">
        <f>I34</f>
        <v>154760</v>
      </c>
    </row>
    <row r="35" spans="1:17" s="11" customFormat="1" ht="19" customHeight="1" x14ac:dyDescent="0.3">
      <c r="A35" s="75" t="s">
        <v>83</v>
      </c>
      <c r="B35" s="51"/>
      <c r="C35" s="31">
        <v>0</v>
      </c>
      <c r="D35" s="99"/>
      <c r="E35" s="31">
        <v>0</v>
      </c>
      <c r="F35" s="99"/>
      <c r="G35" s="31">
        <v>0</v>
      </c>
      <c r="H35" s="100"/>
      <c r="I35" s="31">
        <v>0</v>
      </c>
      <c r="J35" s="100"/>
      <c r="K35" s="31">
        <v>0</v>
      </c>
      <c r="L35" s="94"/>
      <c r="M35" s="31">
        <v>0</v>
      </c>
      <c r="N35" s="97"/>
      <c r="O35" s="31">
        <v>0</v>
      </c>
      <c r="P35" s="97"/>
      <c r="Q35" s="100">
        <f>SUM(O35,C35:I35)</f>
        <v>0</v>
      </c>
    </row>
    <row r="36" spans="1:17" ht="19" customHeight="1" x14ac:dyDescent="0.3">
      <c r="A36" s="51" t="s">
        <v>84</v>
      </c>
      <c r="B36" s="51"/>
      <c r="C36" s="106">
        <v>0</v>
      </c>
      <c r="D36" s="98"/>
      <c r="E36" s="106">
        <v>0</v>
      </c>
      <c r="F36" s="98"/>
      <c r="G36" s="106">
        <v>0</v>
      </c>
      <c r="H36" s="98"/>
      <c r="I36" s="106">
        <v>154760</v>
      </c>
      <c r="J36" s="98"/>
      <c r="K36" s="106">
        <v>0</v>
      </c>
      <c r="L36" s="98"/>
      <c r="M36" s="106">
        <v>0</v>
      </c>
      <c r="N36" s="98"/>
      <c r="O36" s="106">
        <f>SUM(O31:O35)</f>
        <v>0</v>
      </c>
      <c r="P36" s="98"/>
      <c r="Q36" s="106">
        <f>SUM(Q34:Q35)</f>
        <v>154760</v>
      </c>
    </row>
    <row r="37" spans="1:17" ht="12.75" customHeight="1" x14ac:dyDescent="0.3">
      <c r="A37" s="51"/>
      <c r="B37" s="51"/>
      <c r="C37" s="103"/>
      <c r="D37" s="97"/>
      <c r="E37" s="103"/>
      <c r="F37" s="97"/>
      <c r="G37" s="103"/>
      <c r="H37" s="97"/>
      <c r="I37" s="103"/>
      <c r="J37" s="97"/>
      <c r="K37" s="103"/>
      <c r="L37" s="97"/>
      <c r="M37" s="103"/>
      <c r="N37" s="97"/>
      <c r="O37" s="103"/>
      <c r="P37" s="97"/>
      <c r="Q37" s="103"/>
    </row>
    <row r="38" spans="1:17" ht="19" customHeight="1" thickBot="1" x14ac:dyDescent="0.35">
      <c r="A38" s="51" t="s">
        <v>155</v>
      </c>
      <c r="B38" s="51"/>
      <c r="C38" s="104">
        <f>SUM(C26,C36)</f>
        <v>480096</v>
      </c>
      <c r="D38" s="97"/>
      <c r="E38" s="104">
        <f>SUM(E26,E36)</f>
        <v>297745</v>
      </c>
      <c r="F38" s="97"/>
      <c r="G38" s="104">
        <f>SUM(G26,G36)</f>
        <v>55000</v>
      </c>
      <c r="H38" s="97"/>
      <c r="I38" s="104">
        <f>SUM(I26,I31,I36)</f>
        <v>1877302</v>
      </c>
      <c r="J38" s="97"/>
      <c r="K38" s="104">
        <f>SUM(K26,K36)</f>
        <v>302311</v>
      </c>
      <c r="L38" s="97"/>
      <c r="M38" s="104">
        <f>SUM(M26,M36)</f>
        <v>-4419</v>
      </c>
      <c r="N38" s="97"/>
      <c r="O38" s="104">
        <f>SUM(O26,O36)</f>
        <v>297892</v>
      </c>
      <c r="P38" s="97"/>
      <c r="Q38" s="104">
        <f>SUM(Q26,Q31,Q36)</f>
        <v>3008035</v>
      </c>
    </row>
    <row r="39" spans="1:17" ht="16" customHeight="1" thickTop="1" x14ac:dyDescent="0.3">
      <c r="A39" s="51"/>
      <c r="B39" s="51"/>
      <c r="C39" s="97"/>
      <c r="D39" s="102"/>
      <c r="E39" s="97"/>
      <c r="F39" s="102"/>
      <c r="G39" s="97"/>
      <c r="H39" s="97"/>
      <c r="I39" s="97"/>
      <c r="J39" s="97"/>
      <c r="K39" s="97"/>
      <c r="L39" s="97"/>
      <c r="M39" s="97"/>
      <c r="N39" s="102"/>
      <c r="O39" s="97"/>
      <c r="P39" s="102"/>
      <c r="Q39" s="97"/>
    </row>
  </sheetData>
  <mergeCells count="4">
    <mergeCell ref="C3:Q3"/>
    <mergeCell ref="G4:I4"/>
    <mergeCell ref="K4:O4"/>
    <mergeCell ref="C9:Q9"/>
  </mergeCells>
  <pageMargins left="0.8" right="0.7" top="0.48" bottom="0.5" header="0.5" footer="0.5"/>
  <pageSetup paperSize="9" scale="67" firstPageNumber="8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97D4-3517-486F-A530-5A074C4446BA}">
  <sheetPr codeName="Sheet6"/>
  <dimension ref="A1:K81"/>
  <sheetViews>
    <sheetView tabSelected="1" topLeftCell="A58" zoomScale="70" zoomScaleNormal="70" zoomScaleSheetLayoutView="100" workbookViewId="0">
      <selection activeCell="B77" sqref="B77"/>
    </sheetView>
  </sheetViews>
  <sheetFormatPr defaultColWidth="30.54296875" defaultRowHeight="21.65" customHeight="1" x14ac:dyDescent="0.3"/>
  <cols>
    <col min="1" max="1" width="11.453125" style="63" customWidth="1"/>
    <col min="2" max="2" width="39.7265625" style="63" customWidth="1"/>
    <col min="3" max="3" width="5.81640625" style="76" customWidth="1"/>
    <col min="4" max="4" width="1.453125" style="63" customWidth="1"/>
    <col min="5" max="5" width="12.36328125" style="77" customWidth="1"/>
    <col min="6" max="6" width="1.453125" style="63" customWidth="1"/>
    <col min="7" max="7" width="12.36328125" style="77" customWidth="1"/>
    <col min="8" max="8" width="1.453125" style="63" customWidth="1"/>
    <col min="9" max="9" width="12.36328125" style="2" customWidth="1"/>
    <col min="10" max="10" width="1.453125" style="2" customWidth="1"/>
    <col min="11" max="11" width="12.36328125" style="2" customWidth="1"/>
    <col min="12" max="12" width="14.36328125" style="63" customWidth="1"/>
    <col min="13" max="13" width="12.7265625" style="63" customWidth="1"/>
    <col min="14" max="16384" width="30.54296875" style="63"/>
  </cols>
  <sheetData>
    <row r="1" spans="1:11" ht="21.65" customHeight="1" x14ac:dyDescent="0.35">
      <c r="A1" s="37" t="s">
        <v>0</v>
      </c>
      <c r="B1" s="37"/>
    </row>
    <row r="2" spans="1:11" ht="21.65" customHeight="1" x14ac:dyDescent="0.3">
      <c r="A2" s="39" t="s">
        <v>120</v>
      </c>
      <c r="B2" s="39"/>
    </row>
    <row r="3" spans="1:11" ht="21.65" customHeight="1" x14ac:dyDescent="0.3">
      <c r="A3" s="78"/>
      <c r="B3" s="78"/>
    </row>
    <row r="4" spans="1:11" s="19" customFormat="1" ht="21.65" customHeight="1" x14ac:dyDescent="0.3">
      <c r="A4" s="63"/>
      <c r="B4" s="63"/>
      <c r="C4" s="67"/>
      <c r="D4" s="72"/>
      <c r="E4" s="148" t="s">
        <v>2</v>
      </c>
      <c r="F4" s="148"/>
      <c r="G4" s="148"/>
      <c r="H4" s="79"/>
      <c r="I4" s="148" t="s">
        <v>3</v>
      </c>
      <c r="J4" s="148"/>
      <c r="K4" s="148"/>
    </row>
    <row r="5" spans="1:11" s="19" customFormat="1" ht="21.65" customHeight="1" x14ac:dyDescent="0.3">
      <c r="A5" s="63"/>
      <c r="B5" s="63"/>
      <c r="C5" s="67"/>
      <c r="D5" s="72"/>
      <c r="E5" s="148" t="s">
        <v>4</v>
      </c>
      <c r="F5" s="148"/>
      <c r="G5" s="148"/>
      <c r="H5" s="79"/>
      <c r="I5" s="148" t="s">
        <v>4</v>
      </c>
      <c r="J5" s="148"/>
      <c r="K5" s="148"/>
    </row>
    <row r="6" spans="1:11" s="19" customFormat="1" ht="21.65" customHeight="1" x14ac:dyDescent="0.3">
      <c r="A6" s="63"/>
      <c r="B6" s="63"/>
      <c r="C6" s="67"/>
      <c r="D6" s="72"/>
      <c r="E6" s="151" t="s">
        <v>153</v>
      </c>
      <c r="F6" s="151"/>
      <c r="G6" s="151"/>
      <c r="H6" s="72"/>
      <c r="I6" s="151" t="s">
        <v>153</v>
      </c>
      <c r="J6" s="151"/>
      <c r="K6" s="151"/>
    </row>
    <row r="7" spans="1:11" s="19" customFormat="1" ht="21.65" customHeight="1" x14ac:dyDescent="0.3">
      <c r="A7" s="63"/>
      <c r="B7" s="63"/>
      <c r="C7" s="67"/>
      <c r="D7" s="72"/>
      <c r="E7" s="150" t="s">
        <v>152</v>
      </c>
      <c r="F7" s="151"/>
      <c r="G7" s="151"/>
      <c r="H7" s="72"/>
      <c r="I7" s="150" t="s">
        <v>152</v>
      </c>
      <c r="J7" s="151"/>
      <c r="K7" s="151"/>
    </row>
    <row r="8" spans="1:11" s="19" customFormat="1" ht="21.65" customHeight="1" x14ac:dyDescent="0.3">
      <c r="A8" s="63"/>
      <c r="B8" s="63"/>
      <c r="C8" s="67" t="s">
        <v>7</v>
      </c>
      <c r="D8" s="67"/>
      <c r="E8" s="46">
        <v>2025</v>
      </c>
      <c r="F8" s="42"/>
      <c r="G8" s="46">
        <v>2024</v>
      </c>
      <c r="H8" s="46"/>
      <c r="I8" s="46">
        <v>2025</v>
      </c>
      <c r="J8" s="42"/>
      <c r="K8" s="46">
        <v>2024</v>
      </c>
    </row>
    <row r="9" spans="1:11" s="19" customFormat="1" ht="21.65" customHeight="1" x14ac:dyDescent="0.3">
      <c r="A9" s="63"/>
      <c r="B9" s="63"/>
      <c r="C9" s="67"/>
      <c r="D9" s="72"/>
      <c r="E9" s="152" t="s">
        <v>9</v>
      </c>
      <c r="F9" s="152"/>
      <c r="G9" s="152"/>
      <c r="H9" s="152"/>
      <c r="I9" s="152"/>
      <c r="J9" s="152"/>
      <c r="K9" s="152"/>
    </row>
    <row r="10" spans="1:11" s="19" customFormat="1" ht="21.65" customHeight="1" x14ac:dyDescent="0.3">
      <c r="A10" s="80" t="s">
        <v>121</v>
      </c>
      <c r="B10" s="80"/>
      <c r="C10" s="67"/>
      <c r="D10" s="72"/>
      <c r="E10" s="20"/>
      <c r="F10" s="1"/>
      <c r="G10" s="20"/>
      <c r="H10" s="1"/>
      <c r="I10" s="2"/>
      <c r="J10" s="2"/>
      <c r="K10" s="2"/>
    </row>
    <row r="11" spans="1:11" s="19" customFormat="1" ht="21.65" customHeight="1" x14ac:dyDescent="0.3">
      <c r="A11" s="63" t="s">
        <v>82</v>
      </c>
      <c r="B11" s="63"/>
      <c r="C11" s="67"/>
      <c r="D11" s="72"/>
      <c r="E11" s="21">
        <v>33737</v>
      </c>
      <c r="F11" s="22"/>
      <c r="G11" s="21">
        <v>148096</v>
      </c>
      <c r="H11" s="22"/>
      <c r="I11" s="22">
        <v>54076</v>
      </c>
      <c r="J11" s="22"/>
      <c r="K11" s="22">
        <v>154760</v>
      </c>
    </row>
    <row r="12" spans="1:11" s="19" customFormat="1" ht="21.65" customHeight="1" x14ac:dyDescent="0.3">
      <c r="A12" s="76" t="s">
        <v>160</v>
      </c>
      <c r="B12" s="76"/>
      <c r="C12" s="67"/>
      <c r="D12" s="72"/>
      <c r="E12" s="21"/>
      <c r="F12" s="22"/>
      <c r="G12" s="21"/>
      <c r="H12" s="22"/>
      <c r="I12" s="22"/>
      <c r="J12" s="22"/>
      <c r="K12" s="22"/>
    </row>
    <row r="13" spans="1:11" s="19" customFormat="1" ht="21.65" customHeight="1" x14ac:dyDescent="0.3">
      <c r="A13" s="63" t="s">
        <v>81</v>
      </c>
      <c r="B13" s="63"/>
      <c r="C13" s="67"/>
      <c r="D13" s="72"/>
      <c r="E13" s="26">
        <v>10505</v>
      </c>
      <c r="F13" s="86"/>
      <c r="G13" s="26">
        <v>39824</v>
      </c>
      <c r="H13" s="86"/>
      <c r="I13" s="86">
        <v>10317</v>
      </c>
      <c r="J13" s="86"/>
      <c r="K13" s="86">
        <v>39539</v>
      </c>
    </row>
    <row r="14" spans="1:11" s="19" customFormat="1" ht="21.65" customHeight="1" x14ac:dyDescent="0.3">
      <c r="A14" s="66" t="s">
        <v>79</v>
      </c>
      <c r="B14" s="66"/>
      <c r="C14" s="67"/>
      <c r="D14" s="72"/>
      <c r="E14" s="21">
        <v>32253</v>
      </c>
      <c r="F14" s="22"/>
      <c r="G14" s="21">
        <v>41638</v>
      </c>
      <c r="H14" s="22"/>
      <c r="I14" s="22">
        <v>32399</v>
      </c>
      <c r="J14" s="22"/>
      <c r="K14" s="22">
        <v>41725</v>
      </c>
    </row>
    <row r="15" spans="1:11" s="19" customFormat="1" ht="21.65" customHeight="1" x14ac:dyDescent="0.3">
      <c r="A15" s="63" t="s">
        <v>122</v>
      </c>
      <c r="B15" s="63"/>
      <c r="C15" s="67"/>
      <c r="D15" s="72"/>
      <c r="E15" s="21">
        <v>55610</v>
      </c>
      <c r="F15" s="22"/>
      <c r="G15" s="21">
        <v>66163</v>
      </c>
      <c r="H15" s="22"/>
      <c r="I15" s="22">
        <v>56619</v>
      </c>
      <c r="J15" s="22"/>
      <c r="K15" s="22">
        <v>65222</v>
      </c>
    </row>
    <row r="16" spans="1:11" s="19" customFormat="1" ht="21.65" customHeight="1" x14ac:dyDescent="0.3">
      <c r="A16" s="63" t="s">
        <v>198</v>
      </c>
      <c r="B16" s="63"/>
      <c r="C16" s="67"/>
      <c r="D16" s="72"/>
      <c r="E16" s="21"/>
      <c r="F16" s="22"/>
      <c r="G16" s="21"/>
      <c r="H16" s="22"/>
      <c r="I16" s="22"/>
      <c r="J16" s="22"/>
      <c r="K16" s="22"/>
    </row>
    <row r="17" spans="1:11" s="19" customFormat="1" ht="21.65" customHeight="1" x14ac:dyDescent="0.3">
      <c r="A17" s="132" t="s">
        <v>181</v>
      </c>
      <c r="B17" s="63"/>
      <c r="C17" s="67">
        <v>3</v>
      </c>
      <c r="D17" s="72"/>
      <c r="E17" s="21">
        <v>160</v>
      </c>
      <c r="F17" s="22"/>
      <c r="G17" s="21">
        <v>997</v>
      </c>
      <c r="H17" s="22"/>
      <c r="I17" s="22">
        <v>113</v>
      </c>
      <c r="J17" s="22"/>
      <c r="K17" s="22">
        <v>-21</v>
      </c>
    </row>
    <row r="18" spans="1:11" s="19" customFormat="1" ht="21.65" customHeight="1" x14ac:dyDescent="0.3">
      <c r="A18" s="66" t="s">
        <v>159</v>
      </c>
      <c r="B18" s="66"/>
      <c r="C18" s="67"/>
      <c r="D18" s="72"/>
      <c r="E18" s="21">
        <v>2694</v>
      </c>
      <c r="F18" s="22"/>
      <c r="G18" s="21">
        <v>-6702</v>
      </c>
      <c r="H18" s="22"/>
      <c r="I18" s="22">
        <v>1193</v>
      </c>
      <c r="J18" s="22"/>
      <c r="K18" s="22">
        <v>-6702</v>
      </c>
    </row>
    <row r="19" spans="1:11" s="19" customFormat="1" ht="21.65" customHeight="1" x14ac:dyDescent="0.3">
      <c r="A19" s="66" t="s">
        <v>147</v>
      </c>
      <c r="B19" s="66"/>
      <c r="C19" s="67"/>
      <c r="D19" s="72"/>
      <c r="E19" s="21">
        <v>-4576</v>
      </c>
      <c r="F19" s="22"/>
      <c r="G19" s="21">
        <v>-495</v>
      </c>
      <c r="H19" s="22"/>
      <c r="I19" s="119">
        <v>-4576</v>
      </c>
      <c r="J19" s="22"/>
      <c r="K19" s="119">
        <v>-495</v>
      </c>
    </row>
    <row r="20" spans="1:11" s="19" customFormat="1" ht="21.65" customHeight="1" x14ac:dyDescent="0.3">
      <c r="A20" s="63" t="s">
        <v>186</v>
      </c>
      <c r="B20" s="63"/>
      <c r="C20" s="67"/>
      <c r="D20" s="72"/>
      <c r="E20" s="22"/>
      <c r="F20" s="22"/>
      <c r="G20" s="22"/>
      <c r="I20" s="22"/>
      <c r="K20" s="22"/>
    </row>
    <row r="21" spans="1:11" s="19" customFormat="1" ht="21.65" customHeight="1" x14ac:dyDescent="0.3">
      <c r="A21" s="63" t="s">
        <v>161</v>
      </c>
      <c r="B21" s="63"/>
      <c r="C21" s="67"/>
      <c r="D21" s="72"/>
      <c r="E21" s="22">
        <v>7902</v>
      </c>
      <c r="F21" s="22"/>
      <c r="G21" s="22">
        <v>1814</v>
      </c>
      <c r="I21" s="22">
        <v>0</v>
      </c>
      <c r="K21" s="22">
        <v>0</v>
      </c>
    </row>
    <row r="22" spans="1:11" s="19" customFormat="1" ht="21.65" customHeight="1" x14ac:dyDescent="0.3">
      <c r="A22" s="63" t="s">
        <v>187</v>
      </c>
      <c r="B22" s="63"/>
      <c r="C22" s="67">
        <v>4</v>
      </c>
      <c r="D22" s="72"/>
      <c r="E22" s="21">
        <v>1469</v>
      </c>
      <c r="F22" s="22"/>
      <c r="G22" s="21">
        <v>25426</v>
      </c>
      <c r="H22" s="22"/>
      <c r="I22" s="1">
        <v>1469</v>
      </c>
      <c r="J22" s="22"/>
      <c r="K22" s="1">
        <v>25426</v>
      </c>
    </row>
    <row r="23" spans="1:11" s="19" customFormat="1" ht="21.5" customHeight="1" x14ac:dyDescent="0.3">
      <c r="A23" s="63" t="s">
        <v>192</v>
      </c>
      <c r="B23" s="63"/>
      <c r="C23" s="67"/>
      <c r="D23" s="72"/>
    </row>
    <row r="24" spans="1:11" s="19" customFormat="1" ht="21.65" customHeight="1" x14ac:dyDescent="0.3">
      <c r="A24" s="132" t="s">
        <v>163</v>
      </c>
      <c r="B24" s="63"/>
      <c r="C24" s="67"/>
      <c r="D24" s="72"/>
      <c r="E24" s="21">
        <v>-636</v>
      </c>
      <c r="F24" s="22"/>
      <c r="G24" s="21">
        <v>-71</v>
      </c>
      <c r="H24" s="22"/>
      <c r="I24" s="85">
        <v>-599</v>
      </c>
      <c r="J24" s="22"/>
      <c r="K24" s="85">
        <v>-71</v>
      </c>
    </row>
    <row r="25" spans="1:11" s="19" customFormat="1" ht="21.65" customHeight="1" x14ac:dyDescent="0.3">
      <c r="A25" s="66" t="s">
        <v>45</v>
      </c>
      <c r="B25" s="66"/>
      <c r="C25" s="67"/>
      <c r="D25" s="72"/>
      <c r="E25" s="21">
        <v>1508</v>
      </c>
      <c r="F25" s="22"/>
      <c r="G25" s="21">
        <v>1243</v>
      </c>
      <c r="H25" s="22"/>
      <c r="I25" s="120">
        <v>1342</v>
      </c>
      <c r="J25" s="120"/>
      <c r="K25" s="120">
        <v>1070</v>
      </c>
    </row>
    <row r="26" spans="1:11" s="19" customFormat="1" ht="21.65" customHeight="1" x14ac:dyDescent="0.3">
      <c r="A26" s="66" t="s">
        <v>123</v>
      </c>
      <c r="B26" s="66"/>
      <c r="C26" s="67"/>
      <c r="D26" s="72"/>
      <c r="E26" s="92">
        <v>-846</v>
      </c>
      <c r="F26" s="22"/>
      <c r="G26" s="92">
        <v>-1016</v>
      </c>
      <c r="H26" s="22"/>
      <c r="I26" s="121">
        <v>-772</v>
      </c>
      <c r="J26" s="120"/>
      <c r="K26" s="121">
        <v>-840</v>
      </c>
    </row>
    <row r="27" spans="1:11" s="19" customFormat="1" ht="21.65" customHeight="1" x14ac:dyDescent="0.3">
      <c r="A27" s="63"/>
      <c r="B27" s="63"/>
      <c r="C27" s="67"/>
      <c r="D27" s="72"/>
      <c r="E27" s="21">
        <f>SUM(E11:E26)</f>
        <v>139780</v>
      </c>
      <c r="F27" s="21"/>
      <c r="G27" s="21">
        <f>SUM(G11:G26)</f>
        <v>316917</v>
      </c>
      <c r="H27" s="21"/>
      <c r="I27" s="21">
        <f>SUM(I11:I26)</f>
        <v>151581</v>
      </c>
      <c r="J27" s="21"/>
      <c r="K27" s="21">
        <f>SUM(K11:K26)</f>
        <v>319613</v>
      </c>
    </row>
    <row r="28" spans="1:11" s="19" customFormat="1" ht="21.65" customHeight="1" x14ac:dyDescent="0.3">
      <c r="A28" s="81" t="s">
        <v>124</v>
      </c>
      <c r="B28" s="81"/>
      <c r="C28" s="67"/>
      <c r="D28" s="72"/>
      <c r="E28" s="21"/>
      <c r="F28" s="22"/>
      <c r="G28" s="21"/>
      <c r="H28" s="22"/>
      <c r="I28" s="85"/>
      <c r="J28" s="22"/>
      <c r="K28" s="85"/>
    </row>
    <row r="29" spans="1:11" s="19" customFormat="1" ht="21.65" customHeight="1" x14ac:dyDescent="0.3">
      <c r="A29" s="63" t="s">
        <v>12</v>
      </c>
      <c r="B29" s="63"/>
      <c r="C29" s="67"/>
      <c r="D29" s="72"/>
      <c r="E29" s="21">
        <v>-508360</v>
      </c>
      <c r="F29" s="22"/>
      <c r="G29" s="21">
        <v>-297459</v>
      </c>
      <c r="H29" s="22"/>
      <c r="I29" s="22">
        <v>-509011</v>
      </c>
      <c r="J29" s="22"/>
      <c r="K29" s="22">
        <v>-214620</v>
      </c>
    </row>
    <row r="30" spans="1:11" s="19" customFormat="1" ht="21.65" customHeight="1" x14ac:dyDescent="0.3">
      <c r="A30" s="63" t="s">
        <v>15</v>
      </c>
      <c r="B30" s="63"/>
      <c r="C30" s="67"/>
      <c r="D30" s="72"/>
      <c r="E30" s="21">
        <v>12347</v>
      </c>
      <c r="F30" s="22"/>
      <c r="G30" s="21">
        <v>262732</v>
      </c>
      <c r="H30" s="22"/>
      <c r="I30" s="22">
        <v>-4518</v>
      </c>
      <c r="J30" s="22"/>
      <c r="K30" s="22">
        <v>225745</v>
      </c>
    </row>
    <row r="31" spans="1:11" s="19" customFormat="1" ht="21.65" customHeight="1" x14ac:dyDescent="0.3">
      <c r="A31" s="41" t="s">
        <v>16</v>
      </c>
      <c r="B31" s="41"/>
      <c r="C31" s="67"/>
      <c r="D31" s="72"/>
      <c r="E31" s="21">
        <v>-79505</v>
      </c>
      <c r="F31" s="22"/>
      <c r="G31" s="21">
        <v>34553</v>
      </c>
      <c r="H31" s="22"/>
      <c r="I31" s="22">
        <v>-79505</v>
      </c>
      <c r="J31" s="22"/>
      <c r="K31" s="22">
        <v>34553</v>
      </c>
    </row>
    <row r="32" spans="1:11" s="19" customFormat="1" ht="20.149999999999999" customHeight="1" x14ac:dyDescent="0.3">
      <c r="A32" s="63" t="s">
        <v>125</v>
      </c>
      <c r="B32" s="63"/>
      <c r="C32" s="67"/>
      <c r="D32" s="72"/>
      <c r="E32" s="21">
        <v>-1</v>
      </c>
      <c r="F32" s="22"/>
      <c r="G32" s="21">
        <v>1124</v>
      </c>
      <c r="H32" s="22"/>
      <c r="I32" s="21">
        <v>0</v>
      </c>
      <c r="J32" s="22"/>
      <c r="K32" s="21">
        <v>0</v>
      </c>
    </row>
    <row r="33" spans="1:11" s="19" customFormat="1" ht="21.65" customHeight="1" x14ac:dyDescent="0.3">
      <c r="A33" s="63" t="s">
        <v>28</v>
      </c>
      <c r="B33" s="63"/>
      <c r="C33" s="67"/>
      <c r="D33" s="72"/>
      <c r="E33" s="85">
        <v>601</v>
      </c>
      <c r="F33" s="22"/>
      <c r="G33" s="85">
        <v>583</v>
      </c>
      <c r="H33" s="122"/>
      <c r="I33" s="21">
        <v>-67</v>
      </c>
      <c r="J33" s="122"/>
      <c r="K33" s="21">
        <v>727</v>
      </c>
    </row>
    <row r="34" spans="1:11" s="19" customFormat="1" ht="21.65" customHeight="1" x14ac:dyDescent="0.3">
      <c r="A34" s="63" t="s">
        <v>35</v>
      </c>
      <c r="B34" s="63"/>
      <c r="C34" s="67"/>
      <c r="D34" s="72"/>
      <c r="E34" s="85">
        <v>-84169</v>
      </c>
      <c r="F34" s="22"/>
      <c r="G34" s="85">
        <v>-292510</v>
      </c>
      <c r="H34" s="22"/>
      <c r="I34" s="22">
        <v>-88464</v>
      </c>
      <c r="J34" s="22"/>
      <c r="K34" s="22">
        <v>-291432</v>
      </c>
    </row>
    <row r="35" spans="1:11" s="19" customFormat="1" ht="21.65" customHeight="1" x14ac:dyDescent="0.3">
      <c r="A35" s="63" t="s">
        <v>126</v>
      </c>
      <c r="B35" s="63"/>
      <c r="C35" s="67"/>
      <c r="D35" s="72"/>
      <c r="E35" s="21">
        <v>-1169</v>
      </c>
      <c r="F35" s="22"/>
      <c r="G35" s="21">
        <v>-231</v>
      </c>
      <c r="H35" s="22"/>
      <c r="I35" s="21">
        <v>-1049</v>
      </c>
      <c r="J35" s="22"/>
      <c r="K35" s="21">
        <v>-231</v>
      </c>
    </row>
    <row r="36" spans="1:11" s="19" customFormat="1" ht="21.65" customHeight="1" x14ac:dyDescent="0.3">
      <c r="A36" s="66" t="s">
        <v>151</v>
      </c>
      <c r="B36" s="66"/>
      <c r="C36" s="67"/>
      <c r="D36" s="72"/>
      <c r="E36" s="123">
        <f>SUM(E27:E35)</f>
        <v>-520476</v>
      </c>
      <c r="F36" s="26"/>
      <c r="G36" s="123">
        <f>SUM(G27:G35)</f>
        <v>25709</v>
      </c>
      <c r="H36" s="26"/>
      <c r="I36" s="123">
        <f t="shared" ref="I36" si="0">SUM(I27:I35)</f>
        <v>-531033</v>
      </c>
      <c r="J36" s="26"/>
      <c r="K36" s="123">
        <f t="shared" ref="K36" si="1">SUM(K27:K35)</f>
        <v>74355</v>
      </c>
    </row>
    <row r="37" spans="1:11" s="19" customFormat="1" ht="21.65" customHeight="1" x14ac:dyDescent="0.3">
      <c r="A37" s="63" t="s">
        <v>127</v>
      </c>
      <c r="B37" s="63"/>
      <c r="C37" s="67"/>
      <c r="D37" s="72"/>
      <c r="E37" s="21">
        <v>-21055</v>
      </c>
      <c r="F37" s="22"/>
      <c r="G37" s="21">
        <v>-52886</v>
      </c>
      <c r="H37" s="22"/>
      <c r="I37" s="101">
        <v>-19884</v>
      </c>
      <c r="J37" s="22"/>
      <c r="K37" s="101">
        <v>-50531</v>
      </c>
    </row>
    <row r="38" spans="1:11" s="19" customFormat="1" ht="21.65" customHeight="1" x14ac:dyDescent="0.3">
      <c r="A38" s="65" t="s">
        <v>148</v>
      </c>
      <c r="B38" s="65"/>
      <c r="C38" s="67"/>
      <c r="D38" s="72"/>
      <c r="E38" s="124">
        <f>SUM(E36:E37)</f>
        <v>-541531</v>
      </c>
      <c r="F38" s="118"/>
      <c r="G38" s="124">
        <f>SUM(G36:G37)</f>
        <v>-27177</v>
      </c>
      <c r="H38" s="118"/>
      <c r="I38" s="124">
        <f t="shared" ref="I38" si="2">SUM(I36:I37)</f>
        <v>-550917</v>
      </c>
      <c r="J38" s="118"/>
      <c r="K38" s="124">
        <f t="shared" ref="K38" si="3">SUM(K36:K37)</f>
        <v>23824</v>
      </c>
    </row>
    <row r="39" spans="1:11" s="19" customFormat="1" ht="21.65" customHeight="1" x14ac:dyDescent="0.3">
      <c r="A39" s="65"/>
      <c r="B39" s="65"/>
      <c r="C39" s="67"/>
      <c r="D39" s="72"/>
      <c r="E39" s="82"/>
      <c r="F39" s="62"/>
      <c r="G39" s="82"/>
      <c r="H39" s="62"/>
      <c r="I39" s="7"/>
      <c r="J39" s="3"/>
      <c r="K39" s="7"/>
    </row>
    <row r="40" spans="1:11" s="19" customFormat="1" ht="21.65" customHeight="1" x14ac:dyDescent="0.35">
      <c r="A40" s="37" t="s">
        <v>86</v>
      </c>
      <c r="B40" s="37"/>
      <c r="C40" s="76"/>
      <c r="D40" s="63"/>
      <c r="E40" s="77"/>
      <c r="F40" s="63"/>
      <c r="G40" s="77"/>
      <c r="H40" s="63"/>
      <c r="I40" s="2"/>
      <c r="J40" s="2"/>
      <c r="K40" s="2"/>
    </row>
    <row r="41" spans="1:11" s="19" customFormat="1" ht="21.65" customHeight="1" x14ac:dyDescent="0.35">
      <c r="A41" s="39" t="s">
        <v>128</v>
      </c>
      <c r="B41" s="39"/>
      <c r="C41" s="76"/>
      <c r="D41" s="63"/>
      <c r="E41" s="77"/>
      <c r="F41" s="63"/>
      <c r="G41" s="77"/>
      <c r="H41" s="63"/>
      <c r="I41" s="2"/>
      <c r="J41" s="2"/>
      <c r="K41" s="2"/>
    </row>
    <row r="42" spans="1:11" s="19" customFormat="1" ht="21.65" customHeight="1" x14ac:dyDescent="0.3">
      <c r="A42" s="63"/>
      <c r="B42" s="63"/>
      <c r="C42" s="76"/>
      <c r="D42" s="63"/>
      <c r="E42" s="77"/>
      <c r="F42" s="63"/>
      <c r="G42" s="77"/>
      <c r="H42" s="63"/>
      <c r="I42" s="2"/>
      <c r="J42" s="2"/>
      <c r="K42" s="2"/>
    </row>
    <row r="43" spans="1:11" s="19" customFormat="1" ht="21.65" customHeight="1" x14ac:dyDescent="0.3">
      <c r="A43" s="63"/>
      <c r="B43" s="63"/>
      <c r="C43" s="67"/>
      <c r="D43" s="72"/>
      <c r="E43" s="148" t="s">
        <v>2</v>
      </c>
      <c r="F43" s="148"/>
      <c r="G43" s="148"/>
      <c r="H43" s="79"/>
      <c r="I43" s="148" t="s">
        <v>3</v>
      </c>
      <c r="J43" s="148"/>
      <c r="K43" s="148"/>
    </row>
    <row r="44" spans="1:11" s="19" customFormat="1" ht="21.65" customHeight="1" x14ac:dyDescent="0.3">
      <c r="A44" s="63"/>
      <c r="B44" s="63"/>
      <c r="C44" s="67"/>
      <c r="D44" s="72"/>
      <c r="E44" s="148" t="s">
        <v>4</v>
      </c>
      <c r="F44" s="148"/>
      <c r="G44" s="148"/>
      <c r="H44" s="79"/>
      <c r="I44" s="148" t="s">
        <v>4</v>
      </c>
      <c r="J44" s="148"/>
      <c r="K44" s="148"/>
    </row>
    <row r="45" spans="1:11" s="19" customFormat="1" ht="21.65" customHeight="1" x14ac:dyDescent="0.3">
      <c r="A45" s="63"/>
      <c r="B45" s="63"/>
      <c r="C45" s="67"/>
      <c r="D45" s="72"/>
      <c r="E45" s="151" t="s">
        <v>153</v>
      </c>
      <c r="F45" s="151"/>
      <c r="G45" s="151"/>
      <c r="H45" s="64"/>
      <c r="I45" s="151" t="s">
        <v>153</v>
      </c>
      <c r="J45" s="151"/>
      <c r="K45" s="151"/>
    </row>
    <row r="46" spans="1:11" s="19" customFormat="1" ht="21.65" customHeight="1" x14ac:dyDescent="0.3">
      <c r="A46" s="63"/>
      <c r="B46" s="63"/>
      <c r="C46" s="67"/>
      <c r="D46" s="72"/>
      <c r="E46" s="150" t="s">
        <v>152</v>
      </c>
      <c r="F46" s="151"/>
      <c r="G46" s="151"/>
      <c r="H46" s="64"/>
      <c r="I46" s="150" t="s">
        <v>152</v>
      </c>
      <c r="J46" s="151"/>
      <c r="K46" s="151"/>
    </row>
    <row r="47" spans="1:11" s="19" customFormat="1" ht="21.65" customHeight="1" x14ac:dyDescent="0.3">
      <c r="A47" s="63"/>
      <c r="B47" s="63"/>
      <c r="C47" s="67" t="s">
        <v>7</v>
      </c>
      <c r="D47" s="67"/>
      <c r="E47" s="46">
        <v>2025</v>
      </c>
      <c r="F47" s="42"/>
      <c r="G47" s="46">
        <v>2024</v>
      </c>
      <c r="H47" s="46"/>
      <c r="I47" s="46">
        <v>2025</v>
      </c>
      <c r="J47" s="42"/>
      <c r="K47" s="46">
        <v>2024</v>
      </c>
    </row>
    <row r="48" spans="1:11" s="19" customFormat="1" ht="21.65" customHeight="1" x14ac:dyDescent="0.3">
      <c r="A48" s="63"/>
      <c r="B48" s="63"/>
      <c r="C48" s="67"/>
      <c r="D48" s="72"/>
      <c r="E48" s="152" t="s">
        <v>9</v>
      </c>
      <c r="F48" s="152"/>
      <c r="G48" s="152"/>
      <c r="H48" s="152"/>
      <c r="I48" s="152"/>
      <c r="J48" s="152"/>
      <c r="K48" s="152"/>
    </row>
    <row r="49" spans="1:11" s="19" customFormat="1" ht="21.65" customHeight="1" x14ac:dyDescent="0.3">
      <c r="A49" s="80" t="s">
        <v>129</v>
      </c>
      <c r="B49" s="80"/>
      <c r="C49" s="67"/>
      <c r="D49" s="72"/>
      <c r="E49" s="20"/>
      <c r="F49" s="1"/>
      <c r="G49" s="20"/>
      <c r="H49" s="1"/>
      <c r="I49" s="2"/>
      <c r="J49" s="2"/>
      <c r="K49" s="2"/>
    </row>
    <row r="50" spans="1:11" s="19" customFormat="1" ht="21.65" customHeight="1" x14ac:dyDescent="0.3">
      <c r="A50" s="63" t="s">
        <v>150</v>
      </c>
      <c r="B50" s="80"/>
      <c r="C50" s="67"/>
      <c r="D50" s="72"/>
      <c r="E50" s="21">
        <v>0</v>
      </c>
      <c r="F50" s="22"/>
      <c r="G50" s="21">
        <v>-100</v>
      </c>
      <c r="H50" s="22"/>
      <c r="I50" s="22">
        <v>0</v>
      </c>
      <c r="J50" s="22"/>
      <c r="K50" s="22">
        <v>-100</v>
      </c>
    </row>
    <row r="51" spans="1:11" s="19" customFormat="1" ht="21.65" customHeight="1" x14ac:dyDescent="0.3">
      <c r="A51" s="63" t="s">
        <v>173</v>
      </c>
      <c r="B51" s="63"/>
      <c r="C51" s="67"/>
      <c r="D51" s="72"/>
      <c r="E51" s="21">
        <v>-2500</v>
      </c>
      <c r="F51" s="22"/>
      <c r="G51" s="21">
        <v>0</v>
      </c>
      <c r="H51" s="22"/>
      <c r="I51" s="21">
        <v>-2500</v>
      </c>
      <c r="J51" s="22"/>
      <c r="K51" s="21">
        <v>0</v>
      </c>
    </row>
    <row r="52" spans="1:11" s="19" customFormat="1" ht="21.65" customHeight="1" x14ac:dyDescent="0.3">
      <c r="A52" s="63" t="s">
        <v>130</v>
      </c>
      <c r="B52" s="63"/>
      <c r="C52" s="67"/>
      <c r="D52" s="72"/>
      <c r="E52" s="21">
        <v>1838</v>
      </c>
      <c r="F52" s="22"/>
      <c r="G52" s="21">
        <v>771</v>
      </c>
      <c r="H52" s="22"/>
      <c r="I52" s="21">
        <v>1701</v>
      </c>
      <c r="J52" s="22"/>
      <c r="K52" s="21">
        <v>771</v>
      </c>
    </row>
    <row r="53" spans="1:11" s="19" customFormat="1" ht="21.65" customHeight="1" x14ac:dyDescent="0.3">
      <c r="A53" s="63" t="s">
        <v>131</v>
      </c>
      <c r="B53" s="63"/>
      <c r="C53" s="67"/>
      <c r="D53" s="72"/>
      <c r="E53" s="21">
        <v>-185168</v>
      </c>
      <c r="F53" s="22"/>
      <c r="G53" s="21">
        <v>-188096</v>
      </c>
      <c r="H53" s="22"/>
      <c r="I53" s="22">
        <v>-185163</v>
      </c>
      <c r="J53" s="22"/>
      <c r="K53" s="22">
        <v>-188031</v>
      </c>
    </row>
    <row r="54" spans="1:11" s="19" customFormat="1" ht="21.65" customHeight="1" x14ac:dyDescent="0.3">
      <c r="A54" s="63" t="s">
        <v>182</v>
      </c>
      <c r="B54" s="63"/>
      <c r="C54" s="67"/>
      <c r="D54" s="72"/>
      <c r="E54" s="21">
        <v>-1460</v>
      </c>
      <c r="F54" s="22"/>
      <c r="G54" s="21">
        <v>0</v>
      </c>
      <c r="H54" s="22"/>
      <c r="I54" s="22">
        <v>-1460</v>
      </c>
      <c r="J54" s="22"/>
      <c r="K54" s="22">
        <v>0</v>
      </c>
    </row>
    <row r="55" spans="1:11" s="19" customFormat="1" ht="21.65" customHeight="1" x14ac:dyDescent="0.3">
      <c r="A55" s="63" t="s">
        <v>132</v>
      </c>
      <c r="B55" s="63"/>
      <c r="C55" s="67"/>
      <c r="D55" s="72"/>
      <c r="E55" s="21">
        <v>-701</v>
      </c>
      <c r="F55" s="22"/>
      <c r="G55" s="21">
        <v>-660</v>
      </c>
      <c r="H55" s="22"/>
      <c r="I55" s="21">
        <v>-701</v>
      </c>
      <c r="J55" s="22"/>
      <c r="K55" s="21">
        <v>-510</v>
      </c>
    </row>
    <row r="56" spans="1:11" s="19" customFormat="1" ht="21.65" customHeight="1" x14ac:dyDescent="0.3">
      <c r="A56" s="63" t="s">
        <v>193</v>
      </c>
      <c r="B56" s="63"/>
      <c r="C56" s="67"/>
      <c r="D56" s="72"/>
      <c r="E56" s="85">
        <v>78</v>
      </c>
      <c r="F56" s="22"/>
      <c r="G56" s="85">
        <v>-82</v>
      </c>
      <c r="H56" s="22"/>
      <c r="I56" s="21">
        <v>-14</v>
      </c>
      <c r="J56" s="22"/>
      <c r="K56" s="21">
        <v>-5</v>
      </c>
    </row>
    <row r="57" spans="1:11" s="19" customFormat="1" ht="21.65" customHeight="1" x14ac:dyDescent="0.3">
      <c r="A57" s="63" t="s">
        <v>133</v>
      </c>
      <c r="B57" s="63"/>
      <c r="C57" s="67"/>
      <c r="D57" s="72"/>
      <c r="E57" s="21" t="s">
        <v>184</v>
      </c>
      <c r="F57" s="22"/>
      <c r="G57" s="21">
        <v>-2</v>
      </c>
      <c r="H57" s="22"/>
      <c r="I57" s="21" t="s">
        <v>184</v>
      </c>
      <c r="J57" s="22"/>
      <c r="K57" s="21">
        <v>-2</v>
      </c>
    </row>
    <row r="58" spans="1:11" s="19" customFormat="1" ht="21.65" customHeight="1" x14ac:dyDescent="0.3">
      <c r="A58" s="63" t="s">
        <v>134</v>
      </c>
      <c r="B58" s="63"/>
      <c r="C58" s="67"/>
      <c r="D58" s="72"/>
      <c r="E58" s="21">
        <v>892</v>
      </c>
      <c r="F58" s="22"/>
      <c r="G58" s="21">
        <v>17235</v>
      </c>
      <c r="H58" s="22"/>
      <c r="I58" s="22">
        <v>818</v>
      </c>
      <c r="J58" s="22"/>
      <c r="K58" s="22">
        <v>17059</v>
      </c>
    </row>
    <row r="59" spans="1:11" s="19" customFormat="1" ht="21.65" customHeight="1" x14ac:dyDescent="0.3">
      <c r="A59" s="65" t="s">
        <v>135</v>
      </c>
      <c r="B59" s="65"/>
      <c r="C59" s="67"/>
      <c r="D59" s="72"/>
      <c r="E59" s="124">
        <f>SUM(E50:E58)</f>
        <v>-187021</v>
      </c>
      <c r="F59" s="118"/>
      <c r="G59" s="124">
        <f>SUM(G50:G58)</f>
        <v>-170934</v>
      </c>
      <c r="H59" s="118"/>
      <c r="I59" s="124">
        <f>SUM(I50:I58)</f>
        <v>-187319</v>
      </c>
      <c r="J59" s="118"/>
      <c r="K59" s="124">
        <f>SUM(K50:K58)</f>
        <v>-170818</v>
      </c>
    </row>
    <row r="60" spans="1:11" s="19" customFormat="1" ht="12" customHeight="1" x14ac:dyDescent="0.3">
      <c r="A60" s="65"/>
      <c r="B60" s="65"/>
      <c r="C60" s="67"/>
      <c r="D60" s="72"/>
      <c r="E60" s="118"/>
      <c r="F60" s="28"/>
      <c r="G60" s="118"/>
      <c r="H60" s="28"/>
      <c r="I60" s="30"/>
      <c r="J60" s="28"/>
      <c r="K60" s="30"/>
    </row>
    <row r="61" spans="1:11" s="19" customFormat="1" ht="21.65" customHeight="1" x14ac:dyDescent="0.3">
      <c r="A61" s="80" t="s">
        <v>136</v>
      </c>
      <c r="B61" s="80"/>
      <c r="C61" s="67"/>
      <c r="D61" s="72"/>
      <c r="E61" s="21"/>
      <c r="F61" s="22"/>
      <c r="G61" s="21"/>
      <c r="H61" s="22"/>
      <c r="I61" s="22"/>
      <c r="J61" s="22"/>
      <c r="K61" s="22"/>
    </row>
    <row r="62" spans="1:11" s="19" customFormat="1" ht="21.65" customHeight="1" x14ac:dyDescent="0.3">
      <c r="A62" s="63" t="s">
        <v>174</v>
      </c>
      <c r="B62" s="80"/>
      <c r="C62" s="67"/>
      <c r="D62" s="72"/>
      <c r="E62" s="21"/>
      <c r="F62" s="22"/>
      <c r="G62" s="21"/>
      <c r="H62" s="22"/>
      <c r="I62" s="22"/>
      <c r="J62" s="22"/>
      <c r="K62" s="22"/>
    </row>
    <row r="63" spans="1:11" ht="21.65" customHeight="1" x14ac:dyDescent="0.3">
      <c r="A63" s="63" t="s">
        <v>41</v>
      </c>
      <c r="C63" s="67"/>
      <c r="D63" s="72"/>
      <c r="E63" s="101">
        <v>804924</v>
      </c>
      <c r="F63" s="25"/>
      <c r="G63" s="101">
        <v>204861</v>
      </c>
      <c r="H63" s="25"/>
      <c r="I63" s="31">
        <v>804924</v>
      </c>
      <c r="J63" s="22"/>
      <c r="K63" s="31">
        <v>204861</v>
      </c>
    </row>
    <row r="64" spans="1:11" ht="21.65" customHeight="1" x14ac:dyDescent="0.3">
      <c r="A64" s="63" t="s">
        <v>137</v>
      </c>
      <c r="C64" s="67"/>
      <c r="D64" s="72"/>
      <c r="E64" s="101">
        <v>-7858</v>
      </c>
      <c r="F64" s="25"/>
      <c r="G64" s="101">
        <v>-13366</v>
      </c>
      <c r="H64" s="22"/>
      <c r="I64" s="22">
        <v>-9491</v>
      </c>
      <c r="J64" s="22"/>
      <c r="K64" s="22">
        <v>-14871</v>
      </c>
    </row>
    <row r="65" spans="1:11" s="5" customFormat="1" ht="21.65" customHeight="1" x14ac:dyDescent="0.3">
      <c r="A65" s="63" t="s">
        <v>119</v>
      </c>
      <c r="C65" s="67">
        <v>8</v>
      </c>
      <c r="E65" s="101">
        <v>-47999</v>
      </c>
      <c r="F65" s="101"/>
      <c r="G65" s="101">
        <v>-91199</v>
      </c>
      <c r="H65" s="101"/>
      <c r="I65" s="101">
        <v>-47999</v>
      </c>
      <c r="J65" s="101"/>
      <c r="K65" s="101">
        <v>-91199</v>
      </c>
    </row>
    <row r="66" spans="1:11" ht="21.65" customHeight="1" x14ac:dyDescent="0.3">
      <c r="A66" s="63" t="s">
        <v>138</v>
      </c>
      <c r="C66" s="67"/>
      <c r="D66" s="72"/>
      <c r="E66" s="101">
        <v>-29706</v>
      </c>
      <c r="F66" s="25"/>
      <c r="G66" s="101">
        <v>-41297</v>
      </c>
      <c r="H66" s="22"/>
      <c r="I66" s="22">
        <v>-29690</v>
      </c>
      <c r="J66" s="22"/>
      <c r="K66" s="22">
        <v>-41278</v>
      </c>
    </row>
    <row r="67" spans="1:11" ht="21.65" customHeight="1" x14ac:dyDescent="0.3">
      <c r="A67" s="65" t="s">
        <v>149</v>
      </c>
      <c r="B67" s="65"/>
      <c r="C67" s="67"/>
      <c r="D67" s="72"/>
      <c r="E67" s="124">
        <f>SUM(E63:E66)</f>
        <v>719361</v>
      </c>
      <c r="F67" s="118"/>
      <c r="G67" s="124">
        <f>SUM(G63:G66)</f>
        <v>58999</v>
      </c>
      <c r="H67" s="118"/>
      <c r="I67" s="124">
        <f>SUM(I63:I66)</f>
        <v>717744</v>
      </c>
      <c r="J67" s="118"/>
      <c r="K67" s="124">
        <f>SUM(K63:K66)</f>
        <v>57513</v>
      </c>
    </row>
    <row r="68" spans="1:11" s="19" customFormat="1" ht="12" customHeight="1" x14ac:dyDescent="0.3">
      <c r="A68" s="65"/>
      <c r="B68" s="65"/>
      <c r="C68" s="67"/>
      <c r="D68" s="72"/>
      <c r="E68" s="118"/>
      <c r="F68" s="28"/>
      <c r="G68" s="118"/>
      <c r="H68" s="28"/>
      <c r="I68" s="30"/>
      <c r="J68" s="28"/>
      <c r="K68" s="30"/>
    </row>
    <row r="69" spans="1:11" s="19" customFormat="1" ht="21.65" customHeight="1" x14ac:dyDescent="0.3">
      <c r="A69" s="65" t="s">
        <v>183</v>
      </c>
      <c r="B69" s="65"/>
      <c r="C69" s="67"/>
      <c r="D69" s="72"/>
      <c r="E69" s="88">
        <f>E67+E59+E38</f>
        <v>-9191</v>
      </c>
      <c r="F69" s="88"/>
      <c r="G69" s="88">
        <f>G67+G59+G38</f>
        <v>-139112</v>
      </c>
      <c r="H69" s="88"/>
      <c r="I69" s="88">
        <f>I67+I59+I38</f>
        <v>-20492</v>
      </c>
      <c r="J69" s="88"/>
      <c r="K69" s="88">
        <f>K67+K59+K38</f>
        <v>-89481</v>
      </c>
    </row>
    <row r="70" spans="1:11" s="19" customFormat="1" ht="21.65" customHeight="1" x14ac:dyDescent="0.3">
      <c r="A70" s="66" t="s">
        <v>139</v>
      </c>
      <c r="B70" s="66"/>
      <c r="C70" s="67"/>
      <c r="D70" s="72"/>
      <c r="E70" s="21">
        <v>162268</v>
      </c>
      <c r="F70" s="22"/>
      <c r="G70" s="21">
        <v>301949</v>
      </c>
      <c r="H70" s="22"/>
      <c r="I70" s="22">
        <v>120919</v>
      </c>
      <c r="J70" s="22"/>
      <c r="K70" s="22">
        <v>209073</v>
      </c>
    </row>
    <row r="71" spans="1:11" s="19" customFormat="1" ht="21.65" customHeight="1" thickBot="1" x14ac:dyDescent="0.35">
      <c r="A71" s="65" t="s">
        <v>156</v>
      </c>
      <c r="B71" s="66"/>
      <c r="C71" s="67"/>
      <c r="D71" s="72"/>
      <c r="E71" s="125">
        <f>SUM(E69:E70)</f>
        <v>153077</v>
      </c>
      <c r="F71" s="28"/>
      <c r="G71" s="125">
        <f>SUM(G69:G70)</f>
        <v>162837</v>
      </c>
      <c r="H71" s="28"/>
      <c r="I71" s="125">
        <f>SUM(I69:I70)</f>
        <v>100427</v>
      </c>
      <c r="J71" s="28"/>
      <c r="K71" s="125">
        <f>SUM(K69:K70)</f>
        <v>119592</v>
      </c>
    </row>
    <row r="72" spans="1:11" s="19" customFormat="1" ht="12" customHeight="1" thickTop="1" x14ac:dyDescent="0.3">
      <c r="A72" s="65"/>
      <c r="B72" s="65"/>
      <c r="C72" s="67"/>
      <c r="D72" s="72"/>
      <c r="E72" s="118"/>
      <c r="F72" s="28"/>
      <c r="G72" s="118"/>
      <c r="H72" s="28"/>
      <c r="I72" s="30"/>
      <c r="J72" s="28"/>
      <c r="K72" s="30"/>
    </row>
    <row r="73" spans="1:11" s="19" customFormat="1" ht="21.65" customHeight="1" x14ac:dyDescent="0.3">
      <c r="A73" s="69" t="s">
        <v>140</v>
      </c>
      <c r="B73" s="63"/>
      <c r="C73" s="67"/>
      <c r="D73" s="63"/>
      <c r="E73" s="126"/>
      <c r="F73" s="127"/>
      <c r="G73" s="126"/>
      <c r="H73" s="127"/>
      <c r="I73" s="22"/>
      <c r="J73" s="22"/>
      <c r="K73" s="22"/>
    </row>
    <row r="74" spans="1:11" ht="21.65" customHeight="1" x14ac:dyDescent="0.3">
      <c r="A74" s="63" t="s">
        <v>141</v>
      </c>
      <c r="B74" s="83"/>
      <c r="E74" s="126"/>
      <c r="F74" s="127"/>
      <c r="G74" s="126"/>
      <c r="H74" s="127"/>
      <c r="I74" s="22"/>
      <c r="J74" s="22"/>
      <c r="K74" s="22"/>
    </row>
    <row r="75" spans="1:11" ht="21.65" customHeight="1" x14ac:dyDescent="0.3">
      <c r="A75" s="63" t="s">
        <v>142</v>
      </c>
      <c r="B75" s="83"/>
      <c r="E75" s="126"/>
      <c r="F75" s="127"/>
      <c r="G75" s="126"/>
      <c r="H75" s="127"/>
      <c r="I75" s="22"/>
      <c r="J75" s="22"/>
      <c r="K75" s="22"/>
    </row>
    <row r="76" spans="1:11" ht="21.65" customHeight="1" x14ac:dyDescent="0.3">
      <c r="A76" s="63" t="s">
        <v>143</v>
      </c>
      <c r="B76" s="83"/>
      <c r="C76" s="67"/>
      <c r="E76" s="21">
        <v>230098</v>
      </c>
      <c r="F76" s="22"/>
      <c r="G76" s="21">
        <v>196035</v>
      </c>
      <c r="H76" s="22"/>
      <c r="I76" s="21">
        <v>230080</v>
      </c>
      <c r="J76" s="22"/>
      <c r="K76" s="21">
        <v>195731</v>
      </c>
    </row>
    <row r="77" spans="1:11" ht="21.65" customHeight="1" x14ac:dyDescent="0.3">
      <c r="A77" s="76" t="s">
        <v>144</v>
      </c>
      <c r="B77" s="83"/>
      <c r="E77" s="21"/>
      <c r="F77" s="22"/>
      <c r="G77" s="21"/>
      <c r="H77" s="22"/>
      <c r="I77" s="22"/>
      <c r="J77" s="22"/>
      <c r="K77" s="22"/>
    </row>
    <row r="78" spans="1:11" ht="21.65" customHeight="1" x14ac:dyDescent="0.3">
      <c r="A78" s="66" t="s">
        <v>145</v>
      </c>
      <c r="B78" s="66"/>
      <c r="E78" s="21">
        <v>-44930</v>
      </c>
      <c r="F78" s="22"/>
      <c r="G78" s="21">
        <v>-7939</v>
      </c>
      <c r="H78" s="22"/>
      <c r="I78" s="92">
        <v>-44917</v>
      </c>
      <c r="J78" s="22"/>
      <c r="K78" s="92">
        <v>-7700</v>
      </c>
    </row>
    <row r="79" spans="1:11" ht="21.65" customHeight="1" thickBot="1" x14ac:dyDescent="0.35">
      <c r="A79" s="65" t="s">
        <v>146</v>
      </c>
      <c r="B79" s="66"/>
      <c r="E79" s="125">
        <f>SUM(E76:E78)</f>
        <v>185168</v>
      </c>
      <c r="F79" s="28"/>
      <c r="G79" s="125">
        <f>SUM(G76:G78)</f>
        <v>188096</v>
      </c>
      <c r="H79" s="28"/>
      <c r="I79" s="125">
        <f>SUM(I76:I78)</f>
        <v>185163</v>
      </c>
      <c r="J79" s="28"/>
      <c r="K79" s="125">
        <f>SUM(K76:K78)</f>
        <v>188031</v>
      </c>
    </row>
    <row r="80" spans="1:11" ht="21.65" customHeight="1" thickTop="1" x14ac:dyDescent="0.3"/>
    <row r="81" spans="5:11" ht="21.65" customHeight="1" x14ac:dyDescent="0.3">
      <c r="E81" s="126">
        <f>E53+E79</f>
        <v>0</v>
      </c>
      <c r="F81" s="126">
        <f>F53+F79</f>
        <v>0</v>
      </c>
      <c r="G81" s="126">
        <f>G53+G79</f>
        <v>0</v>
      </c>
      <c r="I81" s="126">
        <f>I53+I79</f>
        <v>0</v>
      </c>
      <c r="K81" s="126">
        <f>K53+K79</f>
        <v>0</v>
      </c>
    </row>
  </sheetData>
  <mergeCells count="18">
    <mergeCell ref="E45:G45"/>
    <mergeCell ref="I45:K45"/>
    <mergeCell ref="E46:G46"/>
    <mergeCell ref="I46:K46"/>
    <mergeCell ref="E48:K48"/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3:G43"/>
    <mergeCell ref="I43:K43"/>
  </mergeCells>
  <pageMargins left="0.8" right="0.7" top="0.48" bottom="0.5" header="0.5" footer="0.5"/>
  <pageSetup paperSize="9" scale="76" firstPageNumber="9" fitToWidth="0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1" manualBreakCount="1">
    <brk id="39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E5205CF-F19C-40E5-9449-682DF07433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A9633F-F7C9-4570-873C-593C5F5D03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09D12E-478D-4B28-95E9-9E3EBFA8A7F0}">
  <ds:schemaRefs>
    <ds:schemaRef ds:uri="http://schemas.microsoft.com/office/2006/documentManagement/types"/>
    <ds:schemaRef ds:uri="http://www.w3.org/XML/1998/namespace"/>
    <ds:schemaRef ds:uri="05716746-add9-412a-97a9-1b5167d151a3"/>
    <ds:schemaRef ds:uri="http://schemas.microsoft.com/office/2006/metadata/properties"/>
    <ds:schemaRef ds:uri="4243d5be-521d-4052-81ca-f0f31ea6f2da"/>
    <ds:schemaRef ds:uri="http://purl.org/dc/elements/1.1/"/>
    <ds:schemaRef ds:uri="f6ba49b0-bcda-4796-8236-5b5cc1493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SFP2-4</vt:lpstr>
      <vt:lpstr>PL3</vt:lpstr>
      <vt:lpstr>PL9</vt:lpstr>
      <vt:lpstr>SH-Conso</vt:lpstr>
      <vt:lpstr>SH-Separate</vt:lpstr>
      <vt:lpstr>CF</vt:lpstr>
      <vt:lpstr>CF!Print_Area</vt:lpstr>
      <vt:lpstr>'PL3'!Print_Area</vt:lpstr>
      <vt:lpstr>'PL9'!Print_Area</vt:lpstr>
      <vt:lpstr>'SFP2-4'!Print_Area</vt:lpstr>
      <vt:lpstr>'SH-Conso'!Print_Area</vt:lpstr>
      <vt:lpstr>'SH-Separate'!Print_Area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Sujitra, Khotsombat</cp:lastModifiedBy>
  <cp:revision/>
  <cp:lastPrinted>2025-11-12T02:08:30Z</cp:lastPrinted>
  <dcterms:created xsi:type="dcterms:W3CDTF">2021-07-12T06:10:42Z</dcterms:created>
  <dcterms:modified xsi:type="dcterms:W3CDTF">2025-11-12T04:44:22Z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