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hianchao\Desktop\LE YE25\Q3'25\FS\EN\V.5\"/>
    </mc:Choice>
  </mc:AlternateContent>
  <xr:revisionPtr revIDLastSave="0" documentId="13_ncr:1_{A41919A2-7F10-428A-A177-546FC61E237B}" xr6:coauthVersionLast="47" xr6:coauthVersionMax="47" xr10:uidLastSave="{00000000-0000-0000-0000-000000000000}"/>
  <bookViews>
    <workbookView xWindow="-110" yWindow="-110" windowWidth="19420" windowHeight="11500" tabRatio="733" xr2:uid="{00000000-000D-0000-FFFF-FFFF00000000}"/>
  </bookViews>
  <sheets>
    <sheet name="BS2-4" sheetId="35" r:id="rId1"/>
    <sheet name="PL5-8" sheetId="25" r:id="rId2"/>
    <sheet name="SH 9" sheetId="38" r:id="rId3"/>
    <sheet name="SH 10" sheetId="36" r:id="rId4"/>
    <sheet name="SH11" sheetId="39" r:id="rId5"/>
    <sheet name="SH12" sheetId="37" r:id="rId6"/>
    <sheet name="CF13-15" sheetId="30" r:id="rId7"/>
  </sheets>
  <definedNames>
    <definedName name="_xlnm.Print_Area" localSheetId="0">'BS2-4'!$A$1:$J$101</definedName>
    <definedName name="_xlnm.Print_Area" localSheetId="6">'CF13-15'!$A$1:$I$110</definedName>
    <definedName name="_xlnm.Print_Area" localSheetId="1">'PL5-8'!$A$1:$J$122</definedName>
    <definedName name="_xlnm.Print_Area" localSheetId="3">'SH 10'!$A$1:$R$23</definedName>
    <definedName name="_xlnm.Print_Area" localSheetId="2">'SH 9'!$A$1:$R$23</definedName>
    <definedName name="_xlnm.Print_Area" localSheetId="4">'SH11'!$A$1:$N$22</definedName>
    <definedName name="_xlnm.Print_Area" localSheetId="5">'SH12'!$A$1:$N$22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30" l="1"/>
  <c r="C77" i="30"/>
  <c r="I14" i="30" l="1"/>
  <c r="I13" i="30"/>
  <c r="G14" i="30"/>
  <c r="G13" i="30"/>
  <c r="C14" i="30"/>
  <c r="C13" i="30"/>
  <c r="E14" i="30"/>
  <c r="E13" i="30"/>
  <c r="L18" i="37"/>
  <c r="P18" i="36"/>
  <c r="L19" i="36"/>
  <c r="P18" i="38"/>
  <c r="P20" i="38" s="1"/>
  <c r="L19" i="38"/>
  <c r="N19" i="38" s="1"/>
  <c r="R19" i="38" s="1"/>
  <c r="J19" i="39"/>
  <c r="H19" i="39"/>
  <c r="F19" i="39"/>
  <c r="D19" i="39"/>
  <c r="N18" i="39"/>
  <c r="L14" i="39"/>
  <c r="J14" i="39"/>
  <c r="J21" i="39" s="1"/>
  <c r="H14" i="39"/>
  <c r="H21" i="39" s="1"/>
  <c r="F14" i="39"/>
  <c r="F21" i="39" s="1"/>
  <c r="D14" i="39"/>
  <c r="D21" i="39" s="1"/>
  <c r="N13" i="39"/>
  <c r="N14" i="39" s="1"/>
  <c r="N9" i="39"/>
  <c r="O22" i="38"/>
  <c r="K22" i="38"/>
  <c r="I22" i="38"/>
  <c r="G22" i="38"/>
  <c r="E22" i="38"/>
  <c r="L20" i="38"/>
  <c r="L22" i="38" s="1"/>
  <c r="H20" i="38"/>
  <c r="F20" i="38"/>
  <c r="D20" i="38"/>
  <c r="P15" i="38"/>
  <c r="L15" i="38"/>
  <c r="J15" i="38"/>
  <c r="H15" i="38"/>
  <c r="F15" i="38"/>
  <c r="D15" i="38"/>
  <c r="D22" i="38" s="1"/>
  <c r="N14" i="38"/>
  <c r="R14" i="38" s="1"/>
  <c r="R15" i="38" s="1"/>
  <c r="N10" i="38"/>
  <c r="R10" i="38" s="1"/>
  <c r="F22" i="38" l="1"/>
  <c r="H22" i="38"/>
  <c r="N15" i="38"/>
  <c r="P22" i="38"/>
  <c r="J84" i="25"/>
  <c r="H84" i="25"/>
  <c r="F84" i="25"/>
  <c r="D84" i="25"/>
  <c r="J76" i="25"/>
  <c r="H76" i="25"/>
  <c r="F76" i="25"/>
  <c r="D76" i="25"/>
  <c r="H86" i="25" l="1"/>
  <c r="H88" i="25" s="1"/>
  <c r="H90" i="25" s="1"/>
  <c r="H98" i="25" s="1"/>
  <c r="H119" i="25" s="1"/>
  <c r="H117" i="25" s="1"/>
  <c r="D86" i="25"/>
  <c r="D88" i="25" s="1"/>
  <c r="D90" i="25" s="1"/>
  <c r="D113" i="25" s="1"/>
  <c r="D111" i="25" s="1"/>
  <c r="J18" i="36" s="1"/>
  <c r="J86" i="25"/>
  <c r="J88" i="25" s="1"/>
  <c r="J90" i="25" s="1"/>
  <c r="J113" i="25" s="1"/>
  <c r="F86" i="25"/>
  <c r="F88" i="25" s="1"/>
  <c r="F90" i="25" s="1"/>
  <c r="F113" i="25" s="1"/>
  <c r="F98" i="25" l="1"/>
  <c r="F119" i="25" s="1"/>
  <c r="F117" i="25" s="1"/>
  <c r="C11" i="30"/>
  <c r="H113" i="25"/>
  <c r="H111" i="25" s="1"/>
  <c r="L17" i="37" s="1"/>
  <c r="J98" i="25"/>
  <c r="J119" i="25" s="1"/>
  <c r="J121" i="25" s="1"/>
  <c r="D98" i="25"/>
  <c r="D119" i="25" s="1"/>
  <c r="D117" i="25" s="1"/>
  <c r="F111" i="25"/>
  <c r="J18" i="38" s="1"/>
  <c r="E11" i="30"/>
  <c r="I11" i="30"/>
  <c r="J111" i="25"/>
  <c r="L17" i="39" s="1"/>
  <c r="C98" i="30"/>
  <c r="F121" i="25" l="1"/>
  <c r="J117" i="25"/>
  <c r="G11" i="30"/>
  <c r="L19" i="39"/>
  <c r="L21" i="39" s="1"/>
  <c r="N17" i="39"/>
  <c r="N19" i="39" s="1"/>
  <c r="N21" i="39" s="1"/>
  <c r="J20" i="38"/>
  <c r="J22" i="38" s="1"/>
  <c r="N18" i="38"/>
  <c r="G58" i="30"/>
  <c r="R18" i="38" l="1"/>
  <c r="R20" i="38" s="1"/>
  <c r="R22" i="38" s="1"/>
  <c r="N20" i="38"/>
  <c r="N22" i="38" s="1"/>
  <c r="N10" i="36"/>
  <c r="R10" i="36" s="1"/>
  <c r="C70" i="30" l="1"/>
  <c r="G70" i="30" l="1"/>
  <c r="E58" i="30" l="1"/>
  <c r="C58" i="30"/>
  <c r="F17" i="35"/>
  <c r="H17" i="35"/>
  <c r="D17" i="35"/>
  <c r="J17" i="35"/>
  <c r="N14" i="36" l="1"/>
  <c r="F57" i="35" l="1"/>
  <c r="D31" i="35" l="1"/>
  <c r="F31" i="35"/>
  <c r="F33" i="35" s="1"/>
  <c r="H31" i="35"/>
  <c r="J31" i="35"/>
  <c r="J33" i="35" s="1"/>
  <c r="H57" i="35"/>
  <c r="D57" i="35"/>
  <c r="J57" i="35"/>
  <c r="D67" i="35"/>
  <c r="F67" i="35"/>
  <c r="H67" i="35"/>
  <c r="J67" i="35"/>
  <c r="J96" i="35"/>
  <c r="J98" i="35" s="1"/>
  <c r="F96" i="35"/>
  <c r="F98" i="35" s="1"/>
  <c r="J69" i="35" l="1"/>
  <c r="D33" i="35"/>
  <c r="H69" i="35"/>
  <c r="F69" i="35"/>
  <c r="D69" i="35"/>
  <c r="H33" i="35"/>
  <c r="J100" i="35" l="1"/>
  <c r="J102" i="35"/>
  <c r="F100" i="35"/>
  <c r="F102" i="35"/>
  <c r="I105" i="30"/>
  <c r="I98" i="30"/>
  <c r="E105" i="30"/>
  <c r="E98" i="30"/>
  <c r="I70" i="30"/>
  <c r="I58" i="30"/>
  <c r="E70" i="30"/>
  <c r="J23" i="25"/>
  <c r="J15" i="25"/>
  <c r="F23" i="25"/>
  <c r="F15" i="25"/>
  <c r="F25" i="25" l="1"/>
  <c r="F27" i="25" s="1"/>
  <c r="F29" i="25" s="1"/>
  <c r="J25" i="25"/>
  <c r="J27" i="25" s="1"/>
  <c r="J29" i="25" s="1"/>
  <c r="J52" i="25" s="1"/>
  <c r="J50" i="25" s="1"/>
  <c r="J60" i="25" s="1"/>
  <c r="F37" i="25" l="1"/>
  <c r="F58" i="25" s="1"/>
  <c r="F56" i="25" s="1"/>
  <c r="F52" i="25"/>
  <c r="F50" i="25" s="1"/>
  <c r="I24" i="30"/>
  <c r="I36" i="30" s="1"/>
  <c r="I38" i="30" s="1"/>
  <c r="E24" i="30"/>
  <c r="E36" i="30" s="1"/>
  <c r="E38" i="30" s="1"/>
  <c r="J37" i="25"/>
  <c r="J58" i="25" s="1"/>
  <c r="J56" i="25" s="1"/>
  <c r="G98" i="30"/>
  <c r="G105" i="30"/>
  <c r="C105" i="30"/>
  <c r="E73" i="30" l="1"/>
  <c r="E76" i="30" s="1"/>
  <c r="E78" i="30" s="1"/>
  <c r="I73" i="30"/>
  <c r="I76" i="30" s="1"/>
  <c r="I78" i="30" s="1"/>
  <c r="R14" i="36"/>
  <c r="R15" i="36" s="1"/>
  <c r="D15" i="36"/>
  <c r="F15" i="36"/>
  <c r="H15" i="36"/>
  <c r="J15" i="36"/>
  <c r="L15" i="36"/>
  <c r="P15" i="36"/>
  <c r="N15" i="36" l="1"/>
  <c r="J19" i="37" l="1"/>
  <c r="J21" i="37" s="1"/>
  <c r="H92" i="35" s="1"/>
  <c r="H19" i="37"/>
  <c r="F19" i="37"/>
  <c r="F21" i="37" s="1"/>
  <c r="D19" i="37"/>
  <c r="D21" i="37" s="1"/>
  <c r="N18" i="37"/>
  <c r="L14" i="37"/>
  <c r="J14" i="37"/>
  <c r="H14" i="37"/>
  <c r="F14" i="37"/>
  <c r="D14" i="37"/>
  <c r="N13" i="37"/>
  <c r="N14" i="37" s="1"/>
  <c r="N9" i="37"/>
  <c r="P20" i="36"/>
  <c r="P22" i="36" s="1"/>
  <c r="D97" i="35" s="1"/>
  <c r="L20" i="36"/>
  <c r="L22" i="36" s="1"/>
  <c r="D94" i="35" s="1"/>
  <c r="H20" i="36"/>
  <c r="H22" i="36" s="1"/>
  <c r="D92" i="35" s="1"/>
  <c r="F20" i="36"/>
  <c r="D20" i="36"/>
  <c r="N19" i="36"/>
  <c r="R19" i="36" s="1"/>
  <c r="D22" i="36" l="1"/>
  <c r="D87" i="35" s="1"/>
  <c r="F22" i="36"/>
  <c r="D89" i="35" s="1"/>
  <c r="H87" i="35"/>
  <c r="H121" i="25" s="1"/>
  <c r="H89" i="35"/>
  <c r="H21" i="37"/>
  <c r="D121" i="25" l="1"/>
  <c r="D23" i="25"/>
  <c r="H23" i="25" l="1"/>
  <c r="H15" i="25"/>
  <c r="D15" i="25"/>
  <c r="D25" i="25" l="1"/>
  <c r="D27" i="25" s="1"/>
  <c r="D29" i="25" s="1"/>
  <c r="D52" i="25" s="1"/>
  <c r="D50" i="25" s="1"/>
  <c r="D60" i="25" s="1"/>
  <c r="H25" i="25"/>
  <c r="H27" i="25" s="1"/>
  <c r="H29" i="25" s="1"/>
  <c r="H52" i="25" s="1"/>
  <c r="H50" i="25" s="1"/>
  <c r="C24" i="30" l="1"/>
  <c r="C36" i="30" s="1"/>
  <c r="C38" i="30" s="1"/>
  <c r="C73" i="30" s="1"/>
  <c r="H60" i="25"/>
  <c r="G24" i="30"/>
  <c r="G36" i="30" s="1"/>
  <c r="G38" i="30" s="1"/>
  <c r="G73" i="30" s="1"/>
  <c r="H37" i="25"/>
  <c r="H58" i="25" s="1"/>
  <c r="H56" i="25" s="1"/>
  <c r="D37" i="25"/>
  <c r="D58" i="25" s="1"/>
  <c r="D56" i="25" s="1"/>
  <c r="G76" i="30" l="1"/>
  <c r="G78" i="30" s="1"/>
  <c r="C76" i="30"/>
  <c r="C78" i="30" s="1"/>
  <c r="L19" i="37"/>
  <c r="L21" i="37" s="1"/>
  <c r="N17" i="37"/>
  <c r="N19" i="37" s="1"/>
  <c r="N21" i="37" s="1"/>
  <c r="J20" i="36"/>
  <c r="N18" i="36"/>
  <c r="R18" i="36" s="1"/>
  <c r="J22" i="36" l="1"/>
  <c r="D93" i="35" s="1"/>
  <c r="D96" i="35" s="1"/>
  <c r="D98" i="35" s="1"/>
  <c r="H93" i="35"/>
  <c r="H96" i="35" s="1"/>
  <c r="H98" i="35" s="1"/>
  <c r="R20" i="36"/>
  <c r="R22" i="36" s="1"/>
  <c r="N20" i="36"/>
  <c r="N22" i="36" s="1"/>
  <c r="H100" i="35" l="1"/>
  <c r="H102" i="35"/>
  <c r="D100" i="35"/>
  <c r="D102" i="35"/>
  <c r="F60" i="25"/>
</calcChain>
</file>

<file path=xl/sharedStrings.xml><?xml version="1.0" encoding="utf-8"?>
<sst xmlns="http://schemas.openxmlformats.org/spreadsheetml/2006/main" count="458" uniqueCount="227">
  <si>
    <t>Lighting and Equipment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</si>
  <si>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</si>
  <si>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</si>
  <si>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</si>
  <si>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</si>
  <si>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</si>
  <si>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</si>
  <si>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</si>
  <si>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</si>
  <si>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</si>
  <si>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</si>
  <si>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</si>
  <si>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</si>
  <si>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2, 3</t>
  </si>
  <si>
    <t>Other current receivables</t>
  </si>
  <si>
    <t>Short-term loans to related parties</t>
  </si>
  <si>
    <t>2</t>
  </si>
  <si>
    <t>Inventories</t>
  </si>
  <si>
    <t>Current tax assets</t>
  </si>
  <si>
    <t>Total current assets</t>
  </si>
  <si>
    <t>Non-current assets</t>
  </si>
  <si>
    <t xml:space="preserve">Trade accounts receivable 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</si>
  <si>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</si>
  <si>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</si>
  <si>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</si>
  <si>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</si>
  <si>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Investment properties</t>
  </si>
  <si>
    <t>Property, plant and equipment</t>
  </si>
  <si>
    <t>Right-of-use assets</t>
  </si>
  <si>
    <t>4</t>
  </si>
  <si>
    <t>Deferred tax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</si>
  <si>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</si>
  <si>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</si>
  <si>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</si>
  <si>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</si>
  <si>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</si>
  <si>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</si>
  <si>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 </t>
  </si>
  <si>
    <t xml:space="preserve">   loans from financial institutions</t>
  </si>
  <si>
    <t>Trade accounts payable</t>
  </si>
  <si>
    <t>Current contract liabilities</t>
  </si>
  <si>
    <t>Other current payables</t>
  </si>
  <si>
    <t>Current portion of long-term loans</t>
  </si>
  <si>
    <t xml:space="preserve">   from financial institution</t>
  </si>
  <si>
    <t>5</t>
  </si>
  <si>
    <t>Current refund liabilities</t>
  </si>
  <si>
    <t>Current portion of lease liabilities</t>
  </si>
  <si>
    <t>Income tax payable</t>
  </si>
  <si>
    <t>Other current liability</t>
  </si>
  <si>
    <t>Total current liabilities</t>
  </si>
  <si>
    <t>Non-current liabilities</t>
  </si>
  <si>
    <t>Lease liabilities</t>
  </si>
  <si>
    <t>Non-current contract liabilities</t>
  </si>
  <si>
    <t xml:space="preserve">Non-current refund liabilities 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</si>
  <si>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</si>
  <si>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</si>
  <si>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</si>
  <si>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</si>
  <si>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>Total non-current liabilities</t>
  </si>
  <si>
    <t>Total liabilities</t>
  </si>
  <si>
    <t xml:space="preserve">Equity </t>
  </si>
  <si>
    <t>Share capital:</t>
  </si>
  <si>
    <t xml:space="preserve">   Authorised share capital </t>
  </si>
  <si>
    <t xml:space="preserve">   (492,040,074 ordinary shares, </t>
  </si>
  <si>
    <t xml:space="preserve">    par value at Baht 1 per share)</t>
  </si>
  <si>
    <t xml:space="preserve">   Issued and paid-up share capital </t>
  </si>
  <si>
    <t>Share premium:</t>
  </si>
  <si>
    <t xml:space="preserve">  Share premium on ordinary shares</t>
  </si>
  <si>
    <t>Retained earnings</t>
  </si>
  <si>
    <t xml:space="preserve">   Appropriated</t>
  </si>
  <si>
    <t xml:space="preserve">      Legal reserve </t>
  </si>
  <si>
    <t xml:space="preserve">   Unappropriated </t>
  </si>
  <si>
    <t>Other component of equity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</si>
  <si>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</si>
  <si>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</si>
  <si>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</si>
  <si>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</si>
  <si>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</si>
  <si>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</si>
  <si>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</si>
  <si>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</si>
  <si>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 and</t>
  </si>
  <si>
    <t xml:space="preserve">   rendering of services</t>
  </si>
  <si>
    <t>Net foreign exchange gain</t>
  </si>
  <si>
    <t>Other income</t>
  </si>
  <si>
    <t>Total income</t>
  </si>
  <si>
    <t>Expenses</t>
  </si>
  <si>
    <t>Cost of sale of goods and</t>
  </si>
  <si>
    <t>Distribution costs</t>
  </si>
  <si>
    <t>Administrative expenses</t>
  </si>
  <si>
    <t>Net foreign exchange loss</t>
  </si>
  <si>
    <t xml:space="preserve">Total expenses </t>
  </si>
  <si>
    <t>Profit (loss) from operating activities</t>
  </si>
  <si>
    <t>Finance costs</t>
  </si>
  <si>
    <t>Item that will be reclassified subsequently</t>
  </si>
  <si>
    <t xml:space="preserve">   to profit or loss</t>
  </si>
  <si>
    <t xml:space="preserve">Exchange differences on translating </t>
  </si>
  <si>
    <t xml:space="preserve">   financial statements</t>
  </si>
  <si>
    <t>Total comprehensive income (expense)</t>
  </si>
  <si>
    <t xml:space="preserve">   for the period</t>
  </si>
  <si>
    <t>Profit (loss) attributable to:</t>
  </si>
  <si>
    <t xml:space="preserve">  Owners of parent</t>
  </si>
  <si>
    <t xml:space="preserve">  Non-controlling interests</t>
  </si>
  <si>
    <t xml:space="preserve">Total comprehensive income (expense) </t>
  </si>
  <si>
    <t xml:space="preserve">  attributable to:</t>
  </si>
  <si>
    <t>Statement of changes in equity (Unaudited)</t>
  </si>
  <si>
    <t>Consolidated financial statements</t>
  </si>
  <si>
    <t xml:space="preserve">Issued and </t>
  </si>
  <si>
    <t>Other component</t>
  </si>
  <si>
    <t>Equity</t>
  </si>
  <si>
    <t>Non-</t>
  </si>
  <si>
    <t>paid-up</t>
  </si>
  <si>
    <t>of equity</t>
  </si>
  <si>
    <t>attributable to</t>
  </si>
  <si>
    <t xml:space="preserve">controlling </t>
  </si>
  <si>
    <t>Total</t>
  </si>
  <si>
    <t xml:space="preserve"> share capital</t>
  </si>
  <si>
    <t>Share premium</t>
  </si>
  <si>
    <t>Legal reserve</t>
  </si>
  <si>
    <t>Unappropriated</t>
  </si>
  <si>
    <t>Translation reserve</t>
  </si>
  <si>
    <t>owners of the parent</t>
  </si>
  <si>
    <t>interests</t>
  </si>
  <si>
    <t>equity</t>
  </si>
  <si>
    <t>Balance as at 1 January 2024</t>
  </si>
  <si>
    <t>Transaction with owners, recorded directly in equity</t>
  </si>
  <si>
    <t xml:space="preserve">    Distributions to owners of the parent</t>
  </si>
  <si>
    <t xml:space="preserve">    Dividends </t>
  </si>
  <si>
    <t xml:space="preserve">    Total distributions to owners of the parent</t>
  </si>
  <si>
    <t>Comprehensive income (expense) for the period</t>
  </si>
  <si>
    <t xml:space="preserve">    Loss</t>
  </si>
  <si>
    <t>Total comprehensive income (expense) for the period</t>
  </si>
  <si>
    <t>Balance as at 1 January 2025</t>
  </si>
  <si>
    <t xml:space="preserve">    Dividends</t>
  </si>
  <si>
    <t>Separate financial statements</t>
  </si>
  <si>
    <t>Issued and paid-up</t>
  </si>
  <si>
    <t>share capital</t>
  </si>
  <si>
    <t xml:space="preserve">    Distribution to owners </t>
  </si>
  <si>
    <t xml:space="preserve">    Total distribution to owners</t>
  </si>
  <si>
    <t>Warrants</t>
  </si>
  <si>
    <t>Statement of cash flows (Unaudited)</t>
  </si>
  <si>
    <t>Cash flows from operating activities</t>
  </si>
  <si>
    <t xml:space="preserve">Depreciation and amortisation </t>
  </si>
  <si>
    <t>Bad and doubtful debts expenses</t>
  </si>
  <si>
    <t>Loss on inventories devaluation</t>
  </si>
  <si>
    <t>Gains on disposal of plant and equipment</t>
  </si>
  <si>
    <t>Interest income</t>
  </si>
  <si>
    <t>Writing-off witholding tax deducted at source</t>
  </si>
  <si>
    <t>Employee benefit expense</t>
  </si>
  <si>
    <t>Changes in operating assets and liabilities</t>
  </si>
  <si>
    <t>Contract liabilities</t>
  </si>
  <si>
    <t>Refund liabilities</t>
  </si>
  <si>
    <t>Employee benefits paid</t>
  </si>
  <si>
    <t>Net cash generated from operating activities</t>
  </si>
  <si>
    <t xml:space="preserve">Taxes paid </t>
  </si>
  <si>
    <t xml:space="preserve">Net cash from operating activities </t>
  </si>
  <si>
    <t>Cash flows from investing activities</t>
  </si>
  <si>
    <t xml:space="preserve">Proceeds from sale of plant and equipment  </t>
  </si>
  <si>
    <t xml:space="preserve">Acquisition of plant and equipment  </t>
  </si>
  <si>
    <t xml:space="preserve">Acquisition of intangible assets  </t>
  </si>
  <si>
    <t>Interest received</t>
  </si>
  <si>
    <t xml:space="preserve">Net cash used in investing activities  </t>
  </si>
  <si>
    <t>Cash flows from financing activities</t>
  </si>
  <si>
    <t xml:space="preserve">Repayment of borrowings </t>
  </si>
  <si>
    <t xml:space="preserve">Payment of lease liabilities </t>
  </si>
  <si>
    <t>Dividends paid to owners of the Company</t>
  </si>
  <si>
    <t>Payment of sale and lease back liabilities</t>
  </si>
  <si>
    <t>Proceeds from sale and lease back</t>
  </si>
  <si>
    <t>Interest paid</t>
  </si>
  <si>
    <t xml:space="preserve">Net cash used in financing activities  </t>
  </si>
  <si>
    <t xml:space="preserve">   before effect of exchange rates</t>
  </si>
  <si>
    <t>Effect of exchange rate changes on</t>
  </si>
  <si>
    <t xml:space="preserve">   cash and cash equivalents</t>
  </si>
  <si>
    <t>Cash and cash equivalents at 1 January</t>
  </si>
  <si>
    <t>Non-cash transactions</t>
  </si>
  <si>
    <t xml:space="preserve">Plant and equipment purchased during </t>
  </si>
  <si>
    <t xml:space="preserve">   the period are detailed as follows:  </t>
  </si>
  <si>
    <t>Increase in plant and equipment</t>
  </si>
  <si>
    <t xml:space="preserve">   during the period</t>
  </si>
  <si>
    <t xml:space="preserve">   of plant and equipment</t>
  </si>
  <si>
    <t>Increase in provisions for asset dismantlement costs</t>
  </si>
  <si>
    <t>Purchase of plant and equipment paid by cash</t>
  </si>
  <si>
    <t xml:space="preserve">Intangible assets purchased during </t>
  </si>
  <si>
    <t>Increase in intangible assets during the period</t>
  </si>
  <si>
    <t xml:space="preserve">Increase in other payables - purchase </t>
  </si>
  <si>
    <t xml:space="preserve">   of intangible assets</t>
  </si>
  <si>
    <t>Purchase of intangible assets paid by cash</t>
  </si>
  <si>
    <t>Assets acquired by lease</t>
  </si>
  <si>
    <t>Transfers right-of-use assets to property, plant and equipment</t>
  </si>
  <si>
    <t xml:space="preserve">Transfers inventories to equipment  </t>
  </si>
  <si>
    <t>Transfers equipment to inventories</t>
  </si>
  <si>
    <t>Adjustments to reconcile loss to cash receipts (payments)</t>
  </si>
  <si>
    <t>2, 9</t>
  </si>
  <si>
    <t>6</t>
  </si>
  <si>
    <t>5, 6</t>
  </si>
  <si>
    <t xml:space="preserve">2, 9 </t>
  </si>
  <si>
    <t>2, 6</t>
  </si>
  <si>
    <t>Acquisition of investments in associates</t>
  </si>
  <si>
    <t>Tax expense (income)</t>
  </si>
  <si>
    <t>Expected credit loss</t>
  </si>
  <si>
    <t>Decrease (increase) in short-term loans to related parties</t>
  </si>
  <si>
    <t>Net (decrease) increase in cash and cash equivalents,</t>
  </si>
  <si>
    <t>Net (decrease) increase in cash and cash equivalents</t>
  </si>
  <si>
    <t>Cash and cash equivalents at 30 September</t>
  </si>
  <si>
    <t>30 September</t>
  </si>
  <si>
    <t>Nine-month period ended</t>
  </si>
  <si>
    <t>Nine-month period ended 30 September 2024</t>
  </si>
  <si>
    <t>Balance at 30 September 2024</t>
  </si>
  <si>
    <t>Nine-month period ended 30 September 2025</t>
  </si>
  <si>
    <t>Balance at 30 September 2025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</si>
  <si>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</si>
  <si>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</si>
  <si>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Profit (loss) for the period </t>
  </si>
  <si>
    <t>Unrealised loss on exchange</t>
  </si>
  <si>
    <t>Profit from operating activities</t>
  </si>
  <si>
    <t>Profit before income tax expense</t>
  </si>
  <si>
    <t xml:space="preserve">Decrease in bank overdrafts and short-term </t>
  </si>
  <si>
    <t>Profit for the period</t>
  </si>
  <si>
    <t xml:space="preserve">Decreased (increase) in time deposits and savings deposits </t>
  </si>
  <si>
    <t>Profit (loss) before income tax expense</t>
  </si>
  <si>
    <t>Profit (loss) for the period</t>
  </si>
  <si>
    <t xml:space="preserve">    Other comprehensive income </t>
  </si>
  <si>
    <t xml:space="preserve">    Profit</t>
  </si>
  <si>
    <t>Total comprehensive income for the period</t>
  </si>
  <si>
    <t>Other comprehensive income</t>
  </si>
  <si>
    <t>Total comprehensive income</t>
  </si>
  <si>
    <t>Increase (decrease) in other payables - 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</si>
</sst>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31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5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9" fillId="0" borderId="0"/>
    <xf numFmtId="0" fontId="9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260">
    <xf numFmtId="0" fontId="0" fillId="0" borderId="0" xfId="0"/>
    <xf numFmtId="49" fontId="8" fillId="0" borderId="0" xfId="0" applyNumberFormat="1" applyFont="1" applyAlignment="1" applyProtection="1">
      <alignment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165" fontId="16" fillId="0" borderId="0" xfId="1" applyNumberFormat="1" applyFont="1" applyFill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49" fontId="0" fillId="0" borderId="0" xfId="1" quotePrefix="1" applyNumberFormat="1" applyFont="1" applyFill="1" applyBorder="1" applyAlignment="1" applyProtection="1">
      <alignment horizontal="center" vertical="center"/>
      <protection locked="0"/>
    </xf>
    <xf numFmtId="165" fontId="0" fillId="0" borderId="0" xfId="1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165" fontId="7" fillId="0" borderId="0" xfId="1" applyNumberFormat="1" applyFont="1" applyFill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165" fontId="0" fillId="0" borderId="2" xfId="1" applyNumberFormat="1" applyFont="1" applyFill="1" applyBorder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horizontal="right"/>
      <protection locked="0"/>
    </xf>
    <xf numFmtId="37" fontId="11" fillId="0" borderId="0" xfId="0" applyNumberFormat="1" applyFont="1" applyAlignment="1" applyProtection="1">
      <alignment vertical="center"/>
      <protection locked="0"/>
    </xf>
    <xf numFmtId="165" fontId="9" fillId="0" borderId="0" xfId="1" applyNumberFormat="1" applyFont="1" applyFill="1" applyAlignment="1" applyProtection="1">
      <alignment vertical="center"/>
      <protection locked="0"/>
    </xf>
    <xf numFmtId="37" fontId="12" fillId="0" borderId="0" xfId="0" applyNumberFormat="1" applyFont="1" applyAlignment="1" applyProtection="1">
      <alignment vertical="center"/>
      <protection locked="0"/>
    </xf>
    <xf numFmtId="167" fontId="0" fillId="0" borderId="0" xfId="1" applyNumberFormat="1" applyFont="1" applyFill="1" applyBorder="1" applyAlignment="1" applyProtection="1">
      <alignment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41" fontId="0" fillId="0" borderId="0" xfId="1" applyNumberFormat="1" applyFont="1" applyFill="1" applyAlignment="1" applyProtection="1">
      <alignment vertical="center"/>
      <protection locked="0"/>
    </xf>
    <xf numFmtId="41" fontId="0" fillId="0" borderId="0" xfId="1" applyNumberFormat="1" applyFont="1" applyFill="1" applyBorder="1" applyAlignment="1" applyProtection="1">
      <alignment vertical="center"/>
      <protection locked="0"/>
    </xf>
    <xf numFmtId="43" fontId="7" fillId="0" borderId="0" xfId="1" applyFont="1" applyFill="1" applyAlignment="1" applyProtection="1">
      <alignment vertical="center"/>
      <protection locked="0"/>
    </xf>
    <xf numFmtId="43" fontId="7" fillId="0" borderId="0" xfId="1" applyFont="1" applyFill="1" applyAlignment="1" applyProtection="1">
      <alignment horizontal="center"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164" fontId="14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65" fontId="0" fillId="0" borderId="4" xfId="1" applyNumberFormat="1" applyFont="1" applyFill="1" applyBorder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9" fontId="0" fillId="0" borderId="0" xfId="14" applyFont="1" applyFill="1" applyBorder="1" applyAlignment="1" applyProtection="1">
      <alignment vertical="center"/>
      <protection locked="0"/>
    </xf>
    <xf numFmtId="37" fontId="14" fillId="0" borderId="0" xfId="0" applyNumberFormat="1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165" fontId="7" fillId="0" borderId="0" xfId="1" applyNumberFormat="1" applyFont="1" applyFill="1" applyBorder="1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Alignment="1" applyProtection="1">
      <alignment vertical="center"/>
    </xf>
    <xf numFmtId="165" fontId="0" fillId="0" borderId="2" xfId="1" applyNumberFormat="1" applyFont="1" applyFill="1" applyBorder="1" applyAlignment="1" applyProtection="1">
      <alignment vertical="center"/>
    </xf>
    <xf numFmtId="165" fontId="7" fillId="0" borderId="2" xfId="1" applyNumberFormat="1" applyFont="1" applyFill="1" applyBorder="1" applyAlignment="1" applyProtection="1">
      <alignment vertical="center"/>
    </xf>
    <xf numFmtId="165" fontId="7" fillId="0" borderId="4" xfId="1" applyNumberFormat="1" applyFont="1" applyFill="1" applyBorder="1" applyAlignment="1" applyProtection="1">
      <alignment vertical="center"/>
    </xf>
    <xf numFmtId="165" fontId="0" fillId="0" borderId="0" xfId="1" applyNumberFormat="1" applyFont="1" applyFill="1" applyAlignment="1" applyProtection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65" fontId="7" fillId="0" borderId="1" xfId="1" applyNumberFormat="1" applyFont="1" applyFill="1" applyBorder="1" applyAlignment="1" applyProtection="1">
      <alignment vertical="center"/>
    </xf>
    <xf numFmtId="49" fontId="8" fillId="0" borderId="0" xfId="0" applyNumberFormat="1" applyFont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9" fillId="0" borderId="0" xfId="0" applyFont="1" applyProtection="1">
      <protection locked="0"/>
    </xf>
    <xf numFmtId="49" fontId="3" fillId="0" borderId="0" xfId="0" applyNumberFormat="1" applyFon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5" fontId="0" fillId="0" borderId="0" xfId="1" applyNumberFormat="1" applyFont="1" applyFill="1" applyBorder="1" applyAlignment="1" applyProtection="1">
      <alignment horizontal="right" vertical="center"/>
      <protection locked="0"/>
    </xf>
    <xf numFmtId="165" fontId="9" fillId="0" borderId="2" xfId="1" applyNumberFormat="1" applyFont="1" applyFill="1" applyBorder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9" fillId="0" borderId="2" xfId="1" applyNumberFormat="1" applyFont="1" applyFill="1" applyBorder="1" applyAlignment="1" applyProtection="1">
      <alignment horizontal="right" vertical="center"/>
      <protection locked="0"/>
    </xf>
    <xf numFmtId="165" fontId="0" fillId="0" borderId="2" xfId="1" applyNumberFormat="1" applyFont="1" applyFill="1" applyBorder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43" fontId="0" fillId="0" borderId="0" xfId="2" applyFont="1" applyFill="1" applyBorder="1" applyAlignment="1" applyProtection="1">
      <alignment horizontal="center" vertical="center"/>
      <protection locked="0"/>
    </xf>
    <xf numFmtId="43" fontId="0" fillId="0" borderId="0" xfId="2" applyFont="1" applyFill="1" applyBorder="1" applyAlignment="1" applyProtection="1">
      <alignment vertical="center"/>
      <protection locked="0"/>
    </xf>
    <xf numFmtId="0" fontId="17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41" fontId="0" fillId="0" borderId="2" xfId="2" applyNumberFormat="1" applyFont="1" applyFill="1" applyBorder="1" applyAlignment="1" applyProtection="1">
      <alignment horizontal="center" vertical="center"/>
      <protection locked="0"/>
    </xf>
    <xf numFmtId="41" fontId="0" fillId="0" borderId="2" xfId="19" applyNumberFormat="1" applyFont="1" applyFill="1" applyBorder="1" applyAlignment="1" applyProtection="1">
      <alignment horizontal="center" vertical="center"/>
      <protection locked="0"/>
    </xf>
    <xf numFmtId="43" fontId="0" fillId="0" borderId="2" xfId="2" applyFont="1" applyFill="1" applyBorder="1" applyAlignment="1" applyProtection="1">
      <alignment horizontal="center" vertical="center"/>
      <protection locked="0"/>
    </xf>
    <xf numFmtId="43" fontId="0" fillId="0" borderId="2" xfId="19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/>
      <protection locked="0"/>
    </xf>
    <xf numFmtId="41" fontId="0" fillId="0" borderId="0" xfId="2" applyNumberFormat="1" applyFont="1" applyFill="1" applyBorder="1" applyAlignment="1" applyProtection="1">
      <alignment horizontal="center" vertical="center"/>
      <protection locked="0"/>
    </xf>
    <xf numFmtId="43" fontId="7" fillId="0" borderId="0" xfId="1" applyFont="1" applyFill="1" applyBorder="1" applyAlignment="1" applyProtection="1">
      <protection locked="0"/>
    </xf>
    <xf numFmtId="165" fontId="0" fillId="0" borderId="2" xfId="1" applyNumberFormat="1" applyFont="1" applyFill="1" applyBorder="1" applyAlignment="1" applyProtection="1">
      <alignment horizontal="center" vertical="center"/>
      <protection locked="0"/>
    </xf>
    <xf numFmtId="43" fontId="7" fillId="0" borderId="0" xfId="1" applyFont="1" applyFill="1" applyBorder="1" applyAlignment="1" applyProtection="1">
      <alignment vertical="center"/>
      <protection locked="0"/>
    </xf>
    <xf numFmtId="39" fontId="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43" fontId="7" fillId="0" borderId="0" xfId="0" applyNumberFormat="1" applyFont="1" applyAlignment="1" applyProtection="1">
      <alignment vertical="center"/>
      <protection locked="0"/>
    </xf>
    <xf numFmtId="43" fontId="7" fillId="0" borderId="4" xfId="1" applyFont="1" applyFill="1" applyBorder="1" applyAlignment="1" applyProtection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165" fontId="7" fillId="0" borderId="3" xfId="1" applyNumberFormat="1" applyFont="1" applyFill="1" applyBorder="1" applyAlignment="1" applyProtection="1">
      <alignment vertical="center"/>
    </xf>
    <xf numFmtId="49" fontId="24" fillId="0" borderId="0" xfId="0" applyNumberFormat="1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165" fontId="29" fillId="0" borderId="0" xfId="1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0" fillId="0" borderId="2" xfId="19" applyNumberFormat="1" applyFont="1" applyFill="1" applyBorder="1" applyAlignment="1" applyProtection="1">
      <alignment horizontal="center" vertical="center"/>
      <protection locked="0"/>
    </xf>
    <xf numFmtId="165" fontId="9" fillId="0" borderId="0" xfId="19" applyNumberFormat="1" applyFont="1" applyFill="1" applyAlignment="1" applyProtection="1">
      <alignment horizontal="center" vertical="center"/>
      <protection locked="0"/>
    </xf>
    <xf numFmtId="165" fontId="7" fillId="0" borderId="1" xfId="19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3" fontId="0" fillId="0" borderId="0" xfId="19" applyFont="1" applyFill="1" applyAlignment="1" applyProtection="1">
      <alignment vertical="center"/>
      <protection locked="0"/>
    </xf>
    <xf numFmtId="43" fontId="6" fillId="0" borderId="0" xfId="19" applyFont="1" applyFill="1" applyAlignment="1" applyProtection="1">
      <alignment vertical="center"/>
      <protection locked="0"/>
    </xf>
    <xf numFmtId="43" fontId="7" fillId="0" borderId="0" xfId="19" applyFont="1" applyFill="1" applyBorder="1" applyAlignment="1" applyProtection="1">
      <alignment horizontal="center" vertical="center"/>
      <protection locked="0"/>
    </xf>
    <xf numFmtId="43" fontId="0" fillId="0" borderId="0" xfId="19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65" fontId="9" fillId="0" borderId="0" xfId="19" applyNumberFormat="1" applyFont="1" applyFill="1" applyAlignment="1" applyProtection="1">
      <alignment vertical="center"/>
      <protection locked="0"/>
    </xf>
    <xf numFmtId="165" fontId="7" fillId="0" borderId="1" xfId="19" applyNumberFormat="1" applyFont="1" applyFill="1" applyBorder="1" applyAlignment="1" applyProtection="1">
      <alignment vertical="center"/>
      <protection locked="0"/>
    </xf>
    <xf numFmtId="164" fontId="7" fillId="0" borderId="3" xfId="0" applyNumberFormat="1" applyFont="1" applyBorder="1" applyAlignment="1" applyProtection="1">
      <alignment vertical="center"/>
      <protection locked="0"/>
    </xf>
    <xf numFmtId="165" fontId="7" fillId="0" borderId="1" xfId="19" applyNumberFormat="1" applyFont="1" applyFill="1" applyBorder="1" applyAlignment="1" applyProtection="1">
      <alignment horizontal="center" vertical="center"/>
    </xf>
    <xf numFmtId="165" fontId="7" fillId="0" borderId="2" xfId="15" applyNumberFormat="1" applyFont="1" applyFill="1" applyBorder="1" applyAlignment="1" applyProtection="1">
      <alignment vertical="center"/>
    </xf>
    <xf numFmtId="165" fontId="9" fillId="0" borderId="2" xfId="15" applyNumberFormat="1" applyFont="1" applyFill="1" applyBorder="1" applyAlignment="1" applyProtection="1">
      <alignment vertical="center"/>
    </xf>
    <xf numFmtId="165" fontId="9" fillId="0" borderId="0" xfId="19" applyNumberFormat="1" applyFont="1" applyFill="1" applyAlignment="1" applyProtection="1">
      <alignment horizontal="center" vertical="center"/>
    </xf>
    <xf numFmtId="165" fontId="7" fillId="0" borderId="1" xfId="19" applyNumberFormat="1" applyFont="1" applyFill="1" applyBorder="1" applyAlignment="1" applyProtection="1">
      <alignment vertical="center"/>
    </xf>
    <xf numFmtId="165" fontId="9" fillId="0" borderId="0" xfId="1" applyNumberFormat="1" applyFont="1" applyFill="1" applyAlignment="1" applyProtection="1">
      <alignment vertical="center"/>
    </xf>
    <xf numFmtId="165" fontId="9" fillId="0" borderId="2" xfId="19" applyNumberFormat="1" applyFont="1" applyFill="1" applyBorder="1" applyAlignment="1" applyProtection="1">
      <alignment horizontal="center" vertical="center"/>
    </xf>
    <xf numFmtId="165" fontId="0" fillId="0" borderId="2" xfId="3" applyNumberFormat="1" applyFont="1" applyFill="1" applyBorder="1" applyAlignment="1" applyProtection="1">
      <alignment horizontal="center" vertical="center"/>
      <protection locked="0"/>
    </xf>
    <xf numFmtId="165" fontId="9" fillId="0" borderId="0" xfId="3" applyNumberFormat="1" applyFont="1" applyFill="1" applyAlignment="1" applyProtection="1">
      <alignment horizontal="center" vertical="center"/>
      <protection locked="0"/>
    </xf>
    <xf numFmtId="43" fontId="0" fillId="0" borderId="0" xfId="2" applyFont="1" applyFill="1" applyAlignment="1" applyProtection="1">
      <alignment vertical="center"/>
      <protection locked="0"/>
    </xf>
    <xf numFmtId="43" fontId="6" fillId="0" borderId="0" xfId="2" applyFont="1" applyFill="1" applyAlignment="1" applyProtection="1">
      <alignment vertical="center"/>
      <protection locked="0"/>
    </xf>
    <xf numFmtId="43" fontId="7" fillId="0" borderId="0" xfId="2" applyFont="1" applyFill="1" applyBorder="1" applyAlignment="1" applyProtection="1">
      <alignment horizontal="center" vertical="center"/>
      <protection locked="0"/>
    </xf>
    <xf numFmtId="43" fontId="9" fillId="0" borderId="0" xfId="1" applyFont="1" applyFill="1" applyAlignment="1" applyProtection="1">
      <alignment horizontal="center" vertical="center"/>
      <protection locked="0"/>
    </xf>
    <xf numFmtId="43" fontId="9" fillId="0" borderId="0" xfId="1" applyFont="1" applyFill="1" applyAlignment="1" applyProtection="1">
      <alignment vertical="center"/>
      <protection locked="0"/>
    </xf>
    <xf numFmtId="165" fontId="9" fillId="0" borderId="0" xfId="3" applyNumberFormat="1" applyFont="1" applyFill="1" applyAlignment="1" applyProtection="1">
      <alignment vertical="center"/>
      <protection locked="0"/>
    </xf>
    <xf numFmtId="165" fontId="7" fillId="0" borderId="1" xfId="3" applyNumberFormat="1" applyFont="1" applyFill="1" applyBorder="1" applyAlignment="1" applyProtection="1">
      <alignment vertical="center"/>
      <protection locked="0"/>
    </xf>
    <xf numFmtId="43" fontId="9" fillId="0" borderId="0" xfId="1" applyFont="1" applyFill="1" applyBorder="1" applyAlignment="1" applyProtection="1">
      <alignment horizontal="center" vertical="center"/>
      <protection locked="0"/>
    </xf>
    <xf numFmtId="43" fontId="9" fillId="0" borderId="0" xfId="1" applyFont="1" applyFill="1" applyBorder="1" applyAlignment="1" applyProtection="1">
      <alignment vertical="center"/>
      <protection locked="0"/>
    </xf>
    <xf numFmtId="165" fontId="7" fillId="0" borderId="0" xfId="3" applyNumberFormat="1" applyFont="1" applyFill="1" applyBorder="1" applyAlignment="1" applyProtection="1">
      <alignment vertical="center"/>
      <protection locked="0"/>
    </xf>
    <xf numFmtId="164" fontId="7" fillId="0" borderId="4" xfId="0" applyNumberFormat="1" applyFont="1" applyBorder="1" applyAlignment="1" applyProtection="1">
      <alignment vertical="center"/>
      <protection locked="0"/>
    </xf>
    <xf numFmtId="165" fontId="9" fillId="0" borderId="0" xfId="3" applyNumberFormat="1" applyFont="1" applyFill="1" applyAlignment="1" applyProtection="1">
      <alignment horizontal="center" vertical="center"/>
    </xf>
    <xf numFmtId="165" fontId="7" fillId="0" borderId="1" xfId="3" applyNumberFormat="1" applyFont="1" applyFill="1" applyBorder="1" applyAlignment="1" applyProtection="1">
      <alignment vertical="center"/>
    </xf>
    <xf numFmtId="165" fontId="9" fillId="0" borderId="2" xfId="3" applyNumberFormat="1" applyFont="1" applyFill="1" applyBorder="1" applyAlignment="1" applyProtection="1">
      <alignment horizontal="center" vertical="center"/>
    </xf>
    <xf numFmtId="165" fontId="29" fillId="0" borderId="0" xfId="1" applyNumberFormat="1" applyFont="1" applyFill="1" applyBorder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vertical="center"/>
      <protection locked="0"/>
    </xf>
    <xf numFmtId="165" fontId="0" fillId="0" borderId="0" xfId="19" applyNumberFormat="1" applyFont="1" applyFill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165" fontId="0" fillId="0" borderId="0" xfId="19" applyNumberFormat="1" applyFont="1" applyFill="1" applyAlignment="1" applyProtection="1">
      <alignment vertical="center"/>
      <protection locked="0"/>
    </xf>
    <xf numFmtId="165" fontId="0" fillId="0" borderId="0" xfId="19" applyNumberFormat="1" applyFont="1" applyFill="1" applyBorder="1" applyAlignment="1" applyProtection="1">
      <alignment vertical="center"/>
      <protection locked="0"/>
    </xf>
    <xf numFmtId="165" fontId="7" fillId="0" borderId="0" xfId="19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64" fontId="25" fillId="0" borderId="0" xfId="0" applyNumberFormat="1" applyFont="1" applyProtection="1">
      <protection locked="0"/>
    </xf>
    <xf numFmtId="165" fontId="9" fillId="0" borderId="0" xfId="19" applyNumberFormat="1" applyFont="1" applyFill="1" applyBorder="1" applyAlignment="1" applyProtection="1">
      <alignment horizontal="center"/>
      <protection locked="0"/>
    </xf>
    <xf numFmtId="165" fontId="0" fillId="0" borderId="0" xfId="19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9" fillId="0" borderId="0" xfId="1" applyNumberFormat="1" applyFont="1" applyFill="1" applyBorder="1" applyAlignment="1" applyProtection="1">
      <alignment horizontal="center"/>
      <protection locked="0"/>
    </xf>
    <xf numFmtId="165" fontId="7" fillId="0" borderId="0" xfId="19" applyNumberFormat="1" applyFont="1" applyFill="1" applyBorder="1" applyAlignment="1" applyProtection="1">
      <alignment horizontal="center"/>
      <protection locked="0"/>
    </xf>
    <xf numFmtId="43" fontId="9" fillId="0" borderId="0" xfId="19" applyFont="1" applyFill="1" applyBorder="1" applyAlignment="1" applyProtection="1">
      <protection locked="0"/>
    </xf>
    <xf numFmtId="43" fontId="6" fillId="0" borderId="0" xfId="19" applyFont="1" applyFill="1" applyBorder="1" applyAlignment="1" applyProtection="1">
      <protection locked="0"/>
    </xf>
    <xf numFmtId="43" fontId="7" fillId="0" borderId="0" xfId="19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165" fontId="9" fillId="0" borderId="0" xfId="19" applyNumberFormat="1" applyFont="1" applyFill="1" applyBorder="1" applyAlignment="1" applyProtection="1">
      <protection locked="0"/>
    </xf>
    <xf numFmtId="165" fontId="9" fillId="0" borderId="0" xfId="19" applyNumberFormat="1" applyFont="1" applyFill="1" applyBorder="1" applyProtection="1">
      <protection locked="0"/>
    </xf>
    <xf numFmtId="165" fontId="7" fillId="0" borderId="0" xfId="19" applyNumberFormat="1" applyFont="1" applyFill="1" applyAlignment="1" applyProtection="1">
      <alignment horizontal="center" vertical="center"/>
    </xf>
    <xf numFmtId="165" fontId="7" fillId="0" borderId="0" xfId="1" applyNumberFormat="1" applyFont="1" applyFill="1" applyBorder="1" applyAlignment="1" applyProtection="1">
      <alignment horizontal="center"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5" fontId="0" fillId="0" borderId="0" xfId="3" applyNumberFormat="1" applyFont="1" applyFill="1" applyAlignment="1" applyProtection="1">
      <alignment horizontal="center" vertical="center"/>
      <protection locked="0"/>
    </xf>
    <xf numFmtId="165" fontId="0" fillId="0" borderId="0" xfId="2" applyNumberFormat="1" applyFont="1" applyFill="1" applyAlignment="1" applyProtection="1">
      <alignment vertical="center"/>
      <protection locked="0"/>
    </xf>
    <xf numFmtId="165" fontId="0" fillId="0" borderId="0" xfId="2" applyNumberFormat="1" applyFont="1" applyFill="1" applyBorder="1" applyAlignment="1" applyProtection="1">
      <alignment vertical="center"/>
      <protection locked="0"/>
    </xf>
    <xf numFmtId="165" fontId="7" fillId="0" borderId="0" xfId="2" applyNumberFormat="1" applyFont="1" applyFill="1" applyBorder="1" applyAlignment="1" applyProtection="1">
      <alignment vertical="center"/>
      <protection locked="0"/>
    </xf>
    <xf numFmtId="165" fontId="7" fillId="0" borderId="5" xfId="2" applyNumberFormat="1" applyFont="1" applyFill="1" applyBorder="1" applyAlignment="1" applyProtection="1">
      <alignment horizontal="center" vertical="center"/>
      <protection locked="0"/>
    </xf>
    <xf numFmtId="165" fontId="7" fillId="0" borderId="0" xfId="2" applyNumberFormat="1" applyFont="1" applyFill="1" applyBorder="1" applyAlignment="1" applyProtection="1">
      <alignment horizontal="center" vertical="center"/>
      <protection locked="0"/>
    </xf>
    <xf numFmtId="165" fontId="9" fillId="0" borderId="0" xfId="2" applyNumberFormat="1" applyFont="1" applyFill="1" applyBorder="1" applyAlignment="1" applyProtection="1">
      <alignment horizontal="center"/>
      <protection locked="0"/>
    </xf>
    <xf numFmtId="165" fontId="0" fillId="0" borderId="0" xfId="2" applyNumberFormat="1" applyFont="1" applyFill="1" applyBorder="1" applyAlignment="1" applyProtection="1">
      <alignment horizontal="center"/>
      <protection locked="0"/>
    </xf>
    <xf numFmtId="165" fontId="7" fillId="0" borderId="0" xfId="2" applyNumberFormat="1" applyFont="1" applyFill="1" applyBorder="1" applyAlignment="1" applyProtection="1">
      <alignment horizontal="center"/>
      <protection locked="0"/>
    </xf>
    <xf numFmtId="43" fontId="9" fillId="0" borderId="0" xfId="2" applyFont="1" applyFill="1" applyBorder="1" applyAlignment="1" applyProtection="1">
      <protection locked="0"/>
    </xf>
    <xf numFmtId="43" fontId="6" fillId="0" borderId="0" xfId="2" applyFont="1" applyFill="1" applyBorder="1" applyAlignment="1" applyProtection="1">
      <protection locked="0"/>
    </xf>
    <xf numFmtId="43" fontId="7" fillId="0" borderId="0" xfId="2" applyFont="1" applyFill="1" applyBorder="1" applyAlignment="1" applyProtection="1">
      <alignment horizontal="center"/>
      <protection locked="0"/>
    </xf>
    <xf numFmtId="165" fontId="9" fillId="0" borderId="0" xfId="2" applyNumberFormat="1" applyFont="1" applyFill="1" applyBorder="1" applyAlignment="1" applyProtection="1">
      <protection locked="0"/>
    </xf>
    <xf numFmtId="165" fontId="9" fillId="0" borderId="0" xfId="2" applyNumberFormat="1" applyFont="1" applyFill="1" applyBorder="1" applyProtection="1">
      <protection locked="0"/>
    </xf>
    <xf numFmtId="165" fontId="9" fillId="0" borderId="0" xfId="2" applyNumberFormat="1" applyFont="1" applyFill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 vertical="center"/>
    </xf>
    <xf numFmtId="165" fontId="7" fillId="0" borderId="0" xfId="3" applyNumberFormat="1" applyFont="1" applyFill="1" applyAlignment="1" applyProtection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9" fillId="0" borderId="0" xfId="2" applyFont="1" applyFill="1" applyAlignment="1" applyProtection="1">
      <alignment vertical="center"/>
      <protection locked="0"/>
    </xf>
    <xf numFmtId="43" fontId="9" fillId="0" borderId="0" xfId="2" applyFont="1" applyFill="1" applyBorder="1" applyAlignment="1" applyProtection="1">
      <alignment vertical="center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17" fillId="0" borderId="0" xfId="1" applyNumberFormat="1" applyFont="1" applyFill="1" applyBorder="1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horizontal="right" vertical="center"/>
      <protection locked="0"/>
    </xf>
    <xf numFmtId="165" fontId="7" fillId="0" borderId="0" xfId="1" applyNumberFormat="1" applyFont="1" applyFill="1" applyBorder="1" applyAlignment="1" applyProtection="1">
      <alignment horizontal="right" vertical="center"/>
      <protection locked="0"/>
    </xf>
    <xf numFmtId="165" fontId="9" fillId="0" borderId="0" xfId="1" applyNumberFormat="1" applyFont="1" applyFill="1" applyBorder="1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164" fontId="0" fillId="0" borderId="2" xfId="0" applyNumberFormat="1" applyBorder="1" applyAlignment="1" applyProtection="1">
      <alignment horizontal="right" vertical="center"/>
      <protection locked="0"/>
    </xf>
    <xf numFmtId="43" fontId="7" fillId="0" borderId="0" xfId="1" applyFont="1" applyFill="1" applyBorder="1" applyAlignment="1" applyProtection="1">
      <alignment horizontal="right" vertical="center"/>
      <protection locked="0"/>
    </xf>
    <xf numFmtId="165" fontId="0" fillId="0" borderId="0" xfId="2" applyNumberFormat="1" applyFont="1" applyFill="1" applyBorder="1" applyAlignment="1" applyProtection="1">
      <alignment horizontal="center" vertical="center"/>
      <protection locked="0"/>
    </xf>
    <xf numFmtId="165" fontId="0" fillId="0" borderId="0" xfId="19" applyNumberFormat="1" applyFont="1" applyFill="1" applyBorder="1" applyAlignment="1" applyProtection="1">
      <alignment horizontal="center" vertical="center"/>
      <protection locked="0"/>
    </xf>
    <xf numFmtId="43" fontId="0" fillId="0" borderId="0" xfId="1" applyFont="1" applyAlignment="1" applyProtection="1">
      <alignment horizontal="right" vertical="center"/>
      <protection locked="0"/>
    </xf>
    <xf numFmtId="165" fontId="0" fillId="0" borderId="2" xfId="2" applyNumberFormat="1" applyFont="1" applyFill="1" applyBorder="1" applyAlignment="1" applyProtection="1">
      <alignment horizontal="right" vertical="center"/>
      <protection locked="0"/>
    </xf>
    <xf numFmtId="165" fontId="0" fillId="0" borderId="2" xfId="19" applyNumberFormat="1" applyFont="1" applyFill="1" applyBorder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vertical="center"/>
      <protection locked="0"/>
    </xf>
    <xf numFmtId="165" fontId="0" fillId="0" borderId="2" xfId="2" applyNumberFormat="1" applyFont="1" applyFill="1" applyBorder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0" fillId="0" borderId="2" xfId="19" applyNumberFormat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Border="1" applyAlignment="1" applyProtection="1">
      <alignment horizontal="center" vertical="center"/>
    </xf>
    <xf numFmtId="165" fontId="7" fillId="0" borderId="1" xfId="1" applyNumberFormat="1" applyFont="1" applyFill="1" applyBorder="1" applyAlignment="1" applyProtection="1">
      <alignment horizontal="right" vertical="center"/>
    </xf>
    <xf numFmtId="165" fontId="9" fillId="0" borderId="0" xfId="1" applyNumberFormat="1" applyFont="1" applyFill="1" applyBorder="1" applyAlignment="1" applyProtection="1">
      <alignment horizontal="right" vertical="center"/>
    </xf>
    <xf numFmtId="165" fontId="0" fillId="0" borderId="0" xfId="1" applyNumberFormat="1" applyFont="1" applyFill="1" applyBorder="1" applyAlignment="1" applyProtection="1">
      <alignment horizontal="right" vertical="center"/>
    </xf>
    <xf numFmtId="41" fontId="0" fillId="0" borderId="2" xfId="1" applyNumberFormat="1" applyFont="1" applyFill="1" applyBorder="1" applyAlignment="1" applyProtection="1">
      <alignment vertical="center"/>
      <protection locked="0"/>
    </xf>
    <xf numFmtId="165" fontId="7" fillId="0" borderId="5" xfId="19" applyNumberFormat="1" applyFont="1" applyFill="1" applyBorder="1" applyAlignment="1" applyProtection="1">
      <alignment horizontal="center" vertical="center"/>
      <protection locked="0"/>
    </xf>
    <xf numFmtId="43" fontId="7" fillId="0" borderId="4" xfId="0" applyNumberFormat="1" applyFont="1" applyBorder="1" applyAlignment="1">
      <alignment vertical="center"/>
    </xf>
    <xf numFmtId="165" fontId="7" fillId="0" borderId="5" xfId="19" applyNumberFormat="1" applyFont="1" applyFill="1" applyBorder="1" applyAlignment="1" applyProtection="1">
      <alignment vertical="center"/>
      <protection locked="0"/>
    </xf>
    <xf numFmtId="164" fontId="7" fillId="0" borderId="0" xfId="0" applyNumberFormat="1" applyFont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7" fillId="0" borderId="1" xfId="3" applyNumberFormat="1" applyFont="1" applyFill="1" applyBorder="1" applyAlignment="1" applyProtection="1">
      <alignment horizontal="center" vertical="center"/>
    </xf>
    <xf numFmtId="165" fontId="0" fillId="0" borderId="0" xfId="0" applyNumberFormat="1" applyAlignment="1">
      <alignment horizontal="right" vertical="center"/>
    </xf>
    <xf numFmtId="37" fontId="0" fillId="0" borderId="0" xfId="1" applyNumberFormat="1" applyFont="1" applyFill="1" applyBorder="1" applyAlignment="1" applyProtection="1">
      <alignment vertical="center"/>
      <protection locked="0"/>
    </xf>
    <xf numFmtId="43" fontId="9" fillId="0" borderId="2" xfId="1" applyFont="1" applyFill="1" applyBorder="1" applyAlignment="1" applyProtection="1">
      <alignment vertical="center"/>
      <protection locked="0"/>
    </xf>
    <xf numFmtId="37" fontId="0" fillId="0" borderId="0" xfId="1" applyNumberFormat="1" applyFont="1" applyFill="1" applyBorder="1" applyAlignment="1" applyProtection="1">
      <alignment horizontal="right" vertical="center"/>
      <protection locked="0"/>
    </xf>
    <xf numFmtId="37" fontId="9" fillId="0" borderId="2" xfId="1" applyNumberFormat="1" applyFont="1" applyFill="1" applyBorder="1" applyAlignment="1" applyProtection="1">
      <alignment horizontal="right" vertical="center"/>
      <protection locked="0"/>
    </xf>
    <xf numFmtId="37" fontId="9" fillId="0" borderId="2" xfId="1" applyNumberFormat="1" applyFont="1" applyFill="1" applyBorder="1" applyAlignment="1" applyProtection="1">
      <alignment vertical="center"/>
      <protection locked="0"/>
    </xf>
    <xf numFmtId="165" fontId="28" fillId="0" borderId="0" xfId="1" applyNumberFormat="1" applyFont="1" applyFill="1" applyBorder="1" applyAlignment="1" applyProtection="1">
      <alignment horizontal="right"/>
      <protection locked="0"/>
    </xf>
    <xf numFmtId="165" fontId="30" fillId="0" borderId="0" xfId="1" applyNumberFormat="1" applyFont="1" applyFill="1" applyBorder="1" applyAlignment="1" applyProtection="1">
      <protection locked="0"/>
    </xf>
    <xf numFmtId="167" fontId="28" fillId="0" borderId="0" xfId="1" applyNumberFormat="1" applyFont="1" applyFill="1" applyBorder="1" applyAlignment="1" applyProtection="1">
      <alignment horizontal="center"/>
      <protection locked="0"/>
    </xf>
    <xf numFmtId="167" fontId="28" fillId="0" borderId="0" xfId="1" applyNumberFormat="1" applyFont="1" applyFill="1" applyBorder="1" applyAlignment="1" applyProtection="1">
      <alignment horizontal="right"/>
      <protection locked="0"/>
    </xf>
    <xf numFmtId="165" fontId="28" fillId="0" borderId="4" xfId="1" applyNumberFormat="1" applyFont="1" applyFill="1" applyBorder="1" applyAlignment="1" applyProtection="1">
      <alignment horizontal="right"/>
      <protection locked="0"/>
    </xf>
    <xf numFmtId="165" fontId="9" fillId="0" borderId="0" xfId="2" applyNumberFormat="1" applyFont="1" applyFill="1" applyAlignment="1" applyProtection="1">
      <alignment horizontal="center" vertical="center"/>
      <protection locked="0"/>
    </xf>
    <xf numFmtId="165" fontId="9" fillId="0" borderId="0" xfId="2" applyNumberFormat="1" applyFont="1" applyFill="1" applyAlignment="1" applyProtection="1">
      <alignment vertical="center"/>
      <protection locked="0"/>
    </xf>
    <xf numFmtId="43" fontId="7" fillId="0" borderId="1" xfId="1" applyFont="1" applyFill="1" applyBorder="1" applyAlignment="1" applyProtection="1">
      <alignment horizontal="center" vertical="center"/>
    </xf>
    <xf numFmtId="165" fontId="9" fillId="0" borderId="2" xfId="2" applyNumberFormat="1" applyFont="1" applyFill="1" applyBorder="1" applyAlignment="1" applyProtection="1">
      <alignment horizontal="right" vertical="center"/>
      <protection locked="0"/>
    </xf>
    <xf numFmtId="165" fontId="0" fillId="0" borderId="4" xfId="0" applyNumberFormat="1" applyBorder="1" applyAlignment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</cellXfs>
  <cellStyles count="41">
    <cellStyle name="Comma" xfId="1" builtinId="3"/>
    <cellStyle name="Comma 14 2" xfId="31" xr:uid="{B91F9243-B760-4D35-A5C6-80FDDE62EA14}"/>
    <cellStyle name="Comma 14 2 2" xfId="39" xr:uid="{6AC3BBAD-E64A-4228-B113-2160429BE957}"/>
    <cellStyle name="Comma 17" xfId="29" xr:uid="{14750BEB-BCA5-4441-85C7-1055AFA66E93}"/>
    <cellStyle name="Comma 17 2" xfId="38" xr:uid="{57FB1545-AAA3-434E-B59A-AE04A460DABE}"/>
    <cellStyle name="Comma 2" xfId="2" xr:uid="{00000000-0005-0000-0000-000001000000}"/>
    <cellStyle name="Comma 2 2" xfId="3" xr:uid="{00000000-0005-0000-0000-000002000000}"/>
    <cellStyle name="Comma 2 2 2" xfId="19" xr:uid="{A7DC55C4-9E9D-48F2-9D94-43C82C621C97}"/>
    <cellStyle name="Comma 2 2 3" xfId="17" xr:uid="{DF8854C3-1AA6-410B-B305-3E15695564C6}"/>
    <cellStyle name="Comma 2 3" xfId="25" xr:uid="{A8FA461D-19EE-411F-A16F-DDA82917E830}"/>
    <cellStyle name="Comma 2 4" xfId="16" xr:uid="{5589A626-0461-41EA-A1A0-8D309DF78024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35" xr:uid="{262AB217-4A59-411D-812E-ABFA6FE331D8}"/>
    <cellStyle name="Comma 4 3" xfId="18" xr:uid="{6B3CD256-745E-48AC-87C7-B3950BB47CCF}"/>
    <cellStyle name="Comma 5" xfId="22" xr:uid="{53A87407-3F4F-4967-A2A9-E9FA41E5CFBF}"/>
    <cellStyle name="Currency" xfId="15" builtinId="4"/>
    <cellStyle name="Normal" xfId="0" builtinId="0"/>
    <cellStyle name="Normal 12" xfId="28" xr:uid="{012EDEE1-C14A-4CC0-9F07-B0585BA03B51}"/>
    <cellStyle name="Normal 12 2" xfId="33" xr:uid="{AA4285CB-869B-46C9-AF2F-A576697D478E}"/>
    <cellStyle name="Normal 12 3" xfId="37" xr:uid="{DE13D4A0-FDC1-487C-99C0-0584175CB431}"/>
    <cellStyle name="Normal 129" xfId="7" xr:uid="{00000000-0005-0000-0000-000007000000}"/>
    <cellStyle name="Normal 13" xfId="23" xr:uid="{B1DF3CC1-7BF4-4275-925F-336E9293200E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2 2" xfId="24" xr:uid="{9002443F-45FE-43EF-BA12-73BB8E7675FD}"/>
    <cellStyle name="Normal 3" xfId="12" xr:uid="{00000000-0005-0000-0000-00000C000000}"/>
    <cellStyle name="Normal 4" xfId="13" xr:uid="{00000000-0005-0000-0000-00000D000000}"/>
    <cellStyle name="Normal 5" xfId="21" xr:uid="{215C5426-F016-4639-A638-6C1EE50CF37B}"/>
    <cellStyle name="Percent" xfId="14" builtinId="5"/>
    <cellStyle name="Percent 11" xfId="32" xr:uid="{A7BD9CE3-9401-48C5-9BB0-EDC53740B5B4}"/>
    <cellStyle name="Percent 11 2" xfId="40" xr:uid="{90F668BB-7957-4FCD-B473-64F07BFE7B88}"/>
    <cellStyle name="Percent 2" xfId="20" xr:uid="{D4393EE5-BB98-4AF7-9653-C5594C898049}"/>
    <cellStyle name="Percent 2 2" xfId="30" xr:uid="{35891C7A-C718-4E07-B676-DDA11F021AAE}"/>
    <cellStyle name="Percent 2 3" xfId="26" xr:uid="{FE066BF3-BAFA-4620-ADB5-99B0F28C2189}"/>
    <cellStyle name="Percent 3" xfId="34" xr:uid="{A05FF04D-9AFC-49EF-BD69-41984A79DB86}"/>
    <cellStyle name="Percent 4" xfId="36" xr:uid="{9798325B-FB4C-4F95-B5BF-D2BDF64EAB62}"/>
    <cellStyle name="Percent 5" xfId="27" xr:uid="{BECC86C6-A2B6-4F79-9F89-C99E263A8991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0E9-323B-41E0-B3B4-94C8694C3A16}">
  <sheetPr>
    <tabColor rgb="FF002060"/>
  </sheetPr>
  <dimension ref="A1:O103"/>
  <sheetViews>
    <sheetView showGridLines="0" tabSelected="1" zoomScale="90" zoomScaleNormal="90" zoomScaleSheetLayoutView="85" workbookViewId="0">
      <selection activeCell="L4" sqref="L4"/>
    </sheetView>
  </sheetViews>
  <sheetFormatPr defaultColWidth="9.453125" defaultRowHeight="14" x14ac:dyDescent="0.3"/>
  <cols>
    <col min="1" max="1" width="31.453125" style="10" customWidth="1"/>
    <col min="2" max="2" width="6.453125" style="6" customWidth="1"/>
    <col min="3" max="3" width="1" style="7" customWidth="1"/>
    <col min="4" max="4" width="11.54296875" style="8" customWidth="1"/>
    <col min="5" max="5" width="1" style="7" customWidth="1"/>
    <col min="6" max="6" width="11.54296875" style="8" customWidth="1"/>
    <col min="7" max="7" width="1" style="7" customWidth="1"/>
    <col min="8" max="8" width="11.54296875" style="7" customWidth="1"/>
    <col min="9" max="9" width="1" style="7" customWidth="1"/>
    <col min="10" max="10" width="11.6328125" style="7" customWidth="1"/>
    <col min="11" max="11" width="12.54296875" style="7" bestFit="1" customWidth="1"/>
    <col min="12" max="12" width="15.54296875" style="7" bestFit="1" customWidth="1"/>
    <col min="13" max="13" width="11.453125" style="7" bestFit="1" customWidth="1"/>
    <col min="14" max="14" width="10.453125" style="7" bestFit="1" customWidth="1"/>
    <col min="15" max="16384" width="9.453125" style="7"/>
  </cols>
  <sheetData>
    <row r="1" spans="1:11" s="3" customFormat="1" ht="20.25" customHeight="1" x14ac:dyDescent="0.3">
      <c r="A1" s="1" t="s">
        <v>0</v>
      </c>
      <c r="B1" s="2"/>
      <c r="D1" s="4"/>
      <c r="F1" s="4"/>
    </row>
    <row r="2" spans="1:11" ht="20.25" customHeight="1" x14ac:dyDescent="0.3">
      <c r="A2" s="5" t="s">
        <v>1</v>
      </c>
    </row>
    <row r="3" spans="1:11" ht="20.25" customHeight="1" x14ac:dyDescent="0.3">
      <c r="A3" s="9"/>
    </row>
    <row r="4" spans="1:11" ht="20.25" customHeight="1" x14ac:dyDescent="0.3">
      <c r="D4" s="251" t="s">
        <v>2</v>
      </c>
      <c r="E4" s="251"/>
      <c r="F4" s="251"/>
      <c r="G4" s="11"/>
      <c r="H4" s="251" t="s">
        <v>3</v>
      </c>
      <c r="I4" s="251"/>
      <c r="J4" s="251"/>
      <c r="K4" s="12"/>
    </row>
    <row r="5" spans="1:11" ht="20.25" customHeight="1" x14ac:dyDescent="0.3">
      <c r="D5" s="251" t="s">
        <v>4</v>
      </c>
      <c r="E5" s="251"/>
      <c r="F5" s="251"/>
      <c r="G5" s="11"/>
      <c r="H5" s="251" t="s">
        <v>4</v>
      </c>
      <c r="I5" s="251"/>
      <c r="J5" s="251"/>
      <c r="K5" s="12"/>
    </row>
    <row r="6" spans="1:11" ht="20.25" customHeight="1" x14ac:dyDescent="0.3">
      <c r="D6" s="13" t="s">
        <v>204</v>
      </c>
      <c r="E6" s="14"/>
      <c r="F6" s="13" t="s">
        <v>5</v>
      </c>
      <c r="G6" s="11"/>
      <c r="H6" s="13" t="s">
        <v>204</v>
      </c>
      <c r="I6" s="14"/>
      <c r="J6" s="13" t="s">
        <v>5</v>
      </c>
      <c r="K6" s="12"/>
    </row>
    <row r="7" spans="1:11" ht="20.25" customHeight="1" x14ac:dyDescent="0.3">
      <c r="A7" s="5" t="s">
        <v>6</v>
      </c>
      <c r="B7" s="6" t="s">
        <v>7</v>
      </c>
      <c r="D7" s="15">
        <v>2025</v>
      </c>
      <c r="E7" s="15"/>
      <c r="F7" s="15">
        <v>2024</v>
      </c>
      <c r="G7" s="15"/>
      <c r="H7" s="15">
        <v>2025</v>
      </c>
      <c r="I7" s="15"/>
      <c r="J7" s="15">
        <v>2024</v>
      </c>
    </row>
    <row r="8" spans="1:11" ht="20.25" customHeight="1" x14ac:dyDescent="0.3">
      <c r="A8" s="5"/>
      <c r="D8" s="15" t="s">
        <v>8</v>
      </c>
      <c r="E8" s="15"/>
      <c r="F8" s="15"/>
      <c r="G8" s="15"/>
      <c r="H8" s="15" t="s">
        <v>8</v>
      </c>
      <c r="I8" s="15"/>
      <c r="J8" s="15"/>
    </row>
    <row r="9" spans="1:11" ht="20.25" customHeight="1" x14ac:dyDescent="0.3">
      <c r="A9" s="7"/>
      <c r="D9" s="250" t="s">
        <v>9</v>
      </c>
      <c r="E9" s="250"/>
      <c r="F9" s="250"/>
      <c r="G9" s="250"/>
      <c r="H9" s="250"/>
      <c r="I9" s="250"/>
      <c r="J9" s="250"/>
    </row>
    <row r="10" spans="1:11" ht="20.25" customHeight="1" x14ac:dyDescent="0.3">
      <c r="A10" s="17" t="s">
        <v>10</v>
      </c>
      <c r="E10" s="18"/>
      <c r="G10" s="18"/>
      <c r="H10" s="19"/>
      <c r="I10" s="20"/>
      <c r="J10" s="19"/>
    </row>
    <row r="11" spans="1:11" ht="20.25" customHeight="1" x14ac:dyDescent="0.3">
      <c r="A11" s="10" t="s">
        <v>11</v>
      </c>
      <c r="D11" s="8">
        <v>73168</v>
      </c>
      <c r="E11" s="21"/>
      <c r="F11" s="8">
        <v>85628</v>
      </c>
      <c r="G11" s="21"/>
      <c r="H11" s="8">
        <v>53591</v>
      </c>
      <c r="I11" s="21"/>
      <c r="J11" s="8">
        <v>63672</v>
      </c>
    </row>
    <row r="12" spans="1:11" ht="20.25" customHeight="1" x14ac:dyDescent="0.3">
      <c r="A12" s="10" t="s">
        <v>12</v>
      </c>
      <c r="B12" s="6" t="s">
        <v>13</v>
      </c>
      <c r="D12" s="8">
        <v>714456</v>
      </c>
      <c r="E12" s="21"/>
      <c r="F12" s="8">
        <v>878201</v>
      </c>
      <c r="G12" s="21"/>
      <c r="H12" s="8">
        <v>730976</v>
      </c>
      <c r="I12" s="21"/>
      <c r="J12" s="8">
        <v>895460</v>
      </c>
    </row>
    <row r="13" spans="1:11" ht="20.25" customHeight="1" x14ac:dyDescent="0.3">
      <c r="A13" s="10" t="s">
        <v>14</v>
      </c>
      <c r="B13" s="6" t="s">
        <v>192</v>
      </c>
      <c r="D13" s="22">
        <v>63955</v>
      </c>
      <c r="E13" s="21"/>
      <c r="F13" s="8">
        <v>63019</v>
      </c>
      <c r="G13" s="21"/>
      <c r="H13" s="22">
        <v>39599</v>
      </c>
      <c r="I13" s="21"/>
      <c r="J13" s="8">
        <v>65728</v>
      </c>
    </row>
    <row r="14" spans="1:11" ht="20.25" customHeight="1" x14ac:dyDescent="0.3">
      <c r="A14" s="10" t="s">
        <v>15</v>
      </c>
      <c r="B14" s="6" t="s">
        <v>16</v>
      </c>
      <c r="D14" s="22">
        <v>0</v>
      </c>
      <c r="E14" s="21"/>
      <c r="F14" s="8">
        <v>0</v>
      </c>
      <c r="G14" s="21"/>
      <c r="H14" s="22">
        <v>14882</v>
      </c>
      <c r="I14" s="21"/>
      <c r="J14" s="8">
        <v>24471</v>
      </c>
    </row>
    <row r="15" spans="1:11" ht="20.25" customHeight="1" x14ac:dyDescent="0.3">
      <c r="A15" s="23" t="s">
        <v>17</v>
      </c>
      <c r="D15" s="8">
        <v>977303</v>
      </c>
      <c r="E15" s="21"/>
      <c r="F15" s="8">
        <v>953841</v>
      </c>
      <c r="G15" s="21"/>
      <c r="H15" s="8">
        <v>755335</v>
      </c>
      <c r="I15" s="21"/>
      <c r="J15" s="8">
        <v>756435</v>
      </c>
    </row>
    <row r="16" spans="1:11" ht="20.25" hidden="1" customHeight="1" x14ac:dyDescent="0.3">
      <c r="A16" s="23" t="s">
        <v>18</v>
      </c>
      <c r="D16" s="8">
        <v>0</v>
      </c>
      <c r="E16" s="21"/>
      <c r="F16" s="24">
        <v>0</v>
      </c>
      <c r="G16" s="21"/>
      <c r="H16" s="8">
        <v>0</v>
      </c>
      <c r="I16" s="21"/>
      <c r="J16" s="24">
        <v>0</v>
      </c>
    </row>
    <row r="17" spans="1:10" ht="20.25" customHeight="1" x14ac:dyDescent="0.3">
      <c r="A17" s="25" t="s">
        <v>19</v>
      </c>
      <c r="D17" s="58">
        <f>SUM(D11:D16)</f>
        <v>1828882</v>
      </c>
      <c r="E17" s="26"/>
      <c r="F17" s="58">
        <f>SUM(F11:F16)</f>
        <v>1980689</v>
      </c>
      <c r="G17" s="26"/>
      <c r="H17" s="58">
        <f>SUM(H11:H16)</f>
        <v>1594383</v>
      </c>
      <c r="I17" s="26"/>
      <c r="J17" s="58">
        <f>SUM(J11:J16)</f>
        <v>1805766</v>
      </c>
    </row>
    <row r="18" spans="1:10" ht="20.25" customHeight="1" x14ac:dyDescent="0.3">
      <c r="E18" s="21"/>
      <c r="G18" s="21"/>
      <c r="H18" s="8"/>
      <c r="I18" s="21"/>
      <c r="J18" s="8"/>
    </row>
    <row r="19" spans="1:10" ht="20.25" customHeight="1" x14ac:dyDescent="0.3">
      <c r="A19" s="17" t="s">
        <v>20</v>
      </c>
      <c r="E19" s="21"/>
      <c r="G19" s="21"/>
      <c r="H19" s="8"/>
      <c r="I19" s="21"/>
      <c r="J19" s="8"/>
    </row>
    <row r="20" spans="1:10" ht="20.25" customHeight="1" x14ac:dyDescent="0.3">
      <c r="A20" s="7" t="s">
        <v>21</v>
      </c>
      <c r="E20" s="21"/>
      <c r="G20" s="21"/>
      <c r="H20" s="8"/>
      <c r="I20" s="21"/>
      <c r="J20" s="8"/>
    </row>
    <row r="21" spans="1:10" ht="20.25" customHeight="1" x14ac:dyDescent="0.3">
      <c r="A21" s="7" t="s">
        <v>22</v>
      </c>
      <c r="B21" s="6">
        <v>3</v>
      </c>
      <c r="D21" s="8">
        <v>388</v>
      </c>
      <c r="E21" s="21"/>
      <c r="F21" s="8">
        <v>862</v>
      </c>
      <c r="G21" s="21"/>
      <c r="H21" s="8">
        <v>388</v>
      </c>
      <c r="I21" s="21"/>
      <c r="J21" s="8">
        <v>862</v>
      </c>
    </row>
    <row r="22" spans="1:10" ht="20.25" customHeight="1" x14ac:dyDescent="0.3">
      <c r="A22" s="10" t="s">
        <v>23</v>
      </c>
      <c r="B22" s="6" t="s">
        <v>29</v>
      </c>
      <c r="D22" s="27">
        <v>0</v>
      </c>
      <c r="E22" s="24"/>
      <c r="F22" s="8">
        <v>0</v>
      </c>
      <c r="G22" s="21"/>
      <c r="H22" s="8">
        <v>269220</v>
      </c>
      <c r="I22" s="21"/>
      <c r="J22" s="8">
        <v>252894</v>
      </c>
    </row>
    <row r="23" spans="1:10" ht="20.25" customHeight="1" x14ac:dyDescent="0.3">
      <c r="A23" s="10" t="s">
        <v>24</v>
      </c>
      <c r="D23" s="27"/>
      <c r="E23" s="24"/>
      <c r="G23" s="21"/>
      <c r="H23" s="8"/>
      <c r="I23" s="21"/>
      <c r="J23" s="8"/>
    </row>
    <row r="24" spans="1:10" ht="20.25" customHeight="1" x14ac:dyDescent="0.3">
      <c r="A24" s="10" t="s">
        <v>25</v>
      </c>
      <c r="B24" s="6" t="s">
        <v>193</v>
      </c>
      <c r="D24" s="8">
        <v>21990</v>
      </c>
      <c r="E24" s="21"/>
      <c r="F24" s="8">
        <v>22045</v>
      </c>
      <c r="G24" s="21"/>
      <c r="H24" s="8">
        <v>10490</v>
      </c>
      <c r="I24" s="21"/>
      <c r="J24" s="8">
        <v>10545</v>
      </c>
    </row>
    <row r="25" spans="1:10" ht="20.25" customHeight="1" x14ac:dyDescent="0.3">
      <c r="A25" s="10" t="s">
        <v>26</v>
      </c>
      <c r="B25" s="6" t="s">
        <v>193</v>
      </c>
      <c r="D25" s="8">
        <v>1784</v>
      </c>
      <c r="E25" s="21"/>
      <c r="F25" s="8">
        <v>1784</v>
      </c>
      <c r="G25" s="21"/>
      <c r="H25" s="8">
        <v>110576</v>
      </c>
      <c r="I25" s="21"/>
      <c r="J25" s="8">
        <v>92794</v>
      </c>
    </row>
    <row r="26" spans="1:10" ht="20.25" customHeight="1" x14ac:dyDescent="0.3">
      <c r="A26" s="10" t="s">
        <v>27</v>
      </c>
      <c r="B26" s="6" t="s">
        <v>194</v>
      </c>
      <c r="D26" s="8">
        <v>877767</v>
      </c>
      <c r="E26" s="21"/>
      <c r="F26" s="8">
        <v>920657</v>
      </c>
      <c r="G26" s="21"/>
      <c r="H26" s="8">
        <v>533562</v>
      </c>
      <c r="I26" s="21"/>
      <c r="J26" s="8">
        <v>591583</v>
      </c>
    </row>
    <row r="27" spans="1:10" ht="20.25" customHeight="1" x14ac:dyDescent="0.3">
      <c r="A27" s="10" t="s">
        <v>28</v>
      </c>
      <c r="B27" s="6" t="s">
        <v>44</v>
      </c>
      <c r="D27" s="8">
        <v>50692</v>
      </c>
      <c r="E27" s="21"/>
      <c r="F27" s="8">
        <v>38601</v>
      </c>
      <c r="G27" s="21"/>
      <c r="H27" s="8">
        <v>47188</v>
      </c>
      <c r="I27" s="21"/>
      <c r="J27" s="8">
        <v>35281</v>
      </c>
    </row>
    <row r="28" spans="1:10" ht="20.25" customHeight="1" x14ac:dyDescent="0.3">
      <c r="A28" s="28" t="s">
        <v>30</v>
      </c>
      <c r="D28" s="8">
        <v>51530</v>
      </c>
      <c r="E28" s="21"/>
      <c r="F28" s="8">
        <v>49602</v>
      </c>
      <c r="G28" s="21"/>
      <c r="H28" s="8">
        <v>45436</v>
      </c>
      <c r="I28" s="21"/>
      <c r="J28" s="8">
        <v>43854</v>
      </c>
    </row>
    <row r="29" spans="1:10" ht="20.25" customHeight="1" x14ac:dyDescent="0.3">
      <c r="A29" s="28" t="s">
        <v>31</v>
      </c>
      <c r="D29" s="8">
        <v>24006</v>
      </c>
      <c r="E29" s="21"/>
      <c r="F29" s="8">
        <v>28583</v>
      </c>
      <c r="G29" s="21"/>
      <c r="H29" s="8">
        <v>13739</v>
      </c>
      <c r="I29" s="21"/>
      <c r="J29" s="8">
        <v>15472</v>
      </c>
    </row>
    <row r="30" spans="1:10" ht="20.25" customHeight="1" x14ac:dyDescent="0.65">
      <c r="A30" s="10" t="s">
        <v>32</v>
      </c>
      <c r="D30" s="29">
        <v>15907</v>
      </c>
      <c r="E30" s="21"/>
      <c r="F30" s="29">
        <v>15762</v>
      </c>
      <c r="G30" s="30"/>
      <c r="H30" s="29">
        <v>13916</v>
      </c>
      <c r="I30" s="30"/>
      <c r="J30" s="29">
        <v>13588</v>
      </c>
    </row>
    <row r="31" spans="1:10" ht="20.25" customHeight="1" x14ac:dyDescent="0.3">
      <c r="A31" s="25" t="s">
        <v>33</v>
      </c>
      <c r="D31" s="54">
        <f>SUM(D21:D30)</f>
        <v>1044064</v>
      </c>
      <c r="E31" s="26"/>
      <c r="F31" s="54">
        <f>SUM(F21:F30)</f>
        <v>1077896</v>
      </c>
      <c r="G31" s="31"/>
      <c r="H31" s="54">
        <f>SUM(H20:H30)</f>
        <v>1044515</v>
      </c>
      <c r="I31" s="26"/>
      <c r="J31" s="54">
        <f>SUM(J20:J30)</f>
        <v>1056873</v>
      </c>
    </row>
    <row r="32" spans="1:10" ht="20.25" customHeight="1" x14ac:dyDescent="0.3">
      <c r="D32" s="32"/>
      <c r="E32" s="21"/>
      <c r="G32" s="21"/>
      <c r="H32" s="32"/>
      <c r="I32" s="21"/>
      <c r="J32" s="8"/>
    </row>
    <row r="33" spans="1:10" ht="20.25" customHeight="1" thickBot="1" x14ac:dyDescent="0.35">
      <c r="A33" s="25" t="s">
        <v>34</v>
      </c>
      <c r="D33" s="55">
        <f>SUM(D17+D31)</f>
        <v>2872946</v>
      </c>
      <c r="E33" s="26"/>
      <c r="F33" s="55">
        <f>SUM(F17+F31)</f>
        <v>3058585</v>
      </c>
      <c r="G33" s="33"/>
      <c r="H33" s="55">
        <f>SUM(H17+H31)</f>
        <v>2638898</v>
      </c>
      <c r="I33" s="26"/>
      <c r="J33" s="55">
        <f>SUM(J17+J31)</f>
        <v>2862639</v>
      </c>
    </row>
    <row r="34" spans="1:10" ht="20.25" customHeight="1" thickTop="1" x14ac:dyDescent="0.3">
      <c r="A34" s="28"/>
      <c r="D34" s="34"/>
      <c r="E34" s="21"/>
      <c r="F34" s="34"/>
      <c r="G34" s="21"/>
      <c r="H34" s="35"/>
      <c r="I34" s="21"/>
      <c r="J34" s="35"/>
    </row>
    <row r="35" spans="1:10" ht="20.25" customHeight="1" x14ac:dyDescent="0.3">
      <c r="A35" s="25"/>
      <c r="D35" s="22"/>
      <c r="E35" s="21"/>
      <c r="F35" s="22"/>
      <c r="G35" s="36"/>
      <c r="H35" s="21"/>
      <c r="I35" s="21"/>
      <c r="J35" s="21"/>
    </row>
    <row r="36" spans="1:10" ht="20.25" customHeight="1" x14ac:dyDescent="0.3">
      <c r="A36" s="1" t="s">
        <v>0</v>
      </c>
      <c r="B36" s="2"/>
      <c r="C36" s="3"/>
      <c r="D36" s="4"/>
      <c r="E36" s="3"/>
      <c r="F36" s="4"/>
    </row>
    <row r="37" spans="1:10" ht="20.25" customHeight="1" x14ac:dyDescent="0.3">
      <c r="A37" s="5" t="s">
        <v>1</v>
      </c>
    </row>
    <row r="39" spans="1:10" ht="20.25" customHeight="1" x14ac:dyDescent="0.3">
      <c r="D39" s="251" t="s">
        <v>2</v>
      </c>
      <c r="E39" s="251"/>
      <c r="F39" s="251"/>
      <c r="G39" s="11"/>
      <c r="H39" s="251" t="s">
        <v>3</v>
      </c>
      <c r="I39" s="251"/>
      <c r="J39" s="251"/>
    </row>
    <row r="40" spans="1:10" ht="20.25" customHeight="1" x14ac:dyDescent="0.3">
      <c r="D40" s="251" t="s">
        <v>4</v>
      </c>
      <c r="E40" s="251"/>
      <c r="F40" s="251"/>
      <c r="G40" s="11"/>
      <c r="H40" s="251" t="s">
        <v>4</v>
      </c>
      <c r="I40" s="251"/>
      <c r="J40" s="251"/>
    </row>
    <row r="41" spans="1:10" ht="20.25" customHeight="1" x14ac:dyDescent="0.3">
      <c r="D41" s="13" t="s">
        <v>204</v>
      </c>
      <c r="E41" s="14"/>
      <c r="F41" s="13" t="s">
        <v>5</v>
      </c>
      <c r="G41" s="11"/>
      <c r="H41" s="13" t="s">
        <v>204</v>
      </c>
      <c r="I41" s="14"/>
      <c r="J41" s="13" t="s">
        <v>5</v>
      </c>
    </row>
    <row r="42" spans="1:10" ht="20.25" customHeight="1" x14ac:dyDescent="0.3">
      <c r="A42" s="5" t="s">
        <v>35</v>
      </c>
      <c r="B42" s="6" t="s">
        <v>7</v>
      </c>
      <c r="D42" s="15">
        <v>2025</v>
      </c>
      <c r="E42" s="15"/>
      <c r="F42" s="15">
        <v>2024</v>
      </c>
      <c r="G42" s="15"/>
      <c r="H42" s="15">
        <v>2025</v>
      </c>
      <c r="I42" s="15"/>
      <c r="J42" s="15">
        <v>2024</v>
      </c>
    </row>
    <row r="43" spans="1:10" ht="20.25" customHeight="1" x14ac:dyDescent="0.3">
      <c r="A43" s="5"/>
      <c r="D43" s="15" t="s">
        <v>8</v>
      </c>
      <c r="E43" s="15"/>
      <c r="F43" s="15"/>
      <c r="G43" s="15"/>
      <c r="H43" s="15" t="s">
        <v>8</v>
      </c>
      <c r="I43" s="15"/>
      <c r="J43" s="15"/>
    </row>
    <row r="44" spans="1:10" ht="20.25" customHeight="1" x14ac:dyDescent="0.3">
      <c r="D44" s="250" t="s">
        <v>9</v>
      </c>
      <c r="E44" s="250"/>
      <c r="F44" s="250"/>
      <c r="G44" s="250"/>
      <c r="H44" s="250"/>
      <c r="I44" s="250"/>
      <c r="J44" s="250"/>
    </row>
    <row r="45" spans="1:10" ht="20.25" customHeight="1" x14ac:dyDescent="0.3">
      <c r="A45" s="17" t="s">
        <v>36</v>
      </c>
      <c r="D45" s="19"/>
      <c r="E45" s="20"/>
      <c r="F45" s="19"/>
      <c r="G45" s="20"/>
      <c r="H45" s="19"/>
      <c r="I45" s="20"/>
      <c r="J45" s="19"/>
    </row>
    <row r="46" spans="1:10" ht="20.25" customHeight="1" x14ac:dyDescent="0.3">
      <c r="A46" s="10" t="s">
        <v>37</v>
      </c>
      <c r="E46" s="21"/>
      <c r="G46" s="21"/>
      <c r="H46" s="8"/>
      <c r="I46" s="21"/>
      <c r="J46" s="8"/>
    </row>
    <row r="47" spans="1:10" ht="20.25" customHeight="1" x14ac:dyDescent="0.3">
      <c r="A47" s="10" t="s">
        <v>38</v>
      </c>
      <c r="B47" s="6">
        <v>6</v>
      </c>
      <c r="D47" s="8">
        <v>1253457</v>
      </c>
      <c r="E47" s="21"/>
      <c r="F47" s="37">
        <v>1264236</v>
      </c>
      <c r="G47" s="21"/>
      <c r="H47" s="8">
        <v>1017919</v>
      </c>
      <c r="I47" s="21"/>
      <c r="J47" s="37">
        <v>1071688</v>
      </c>
    </row>
    <row r="48" spans="1:10" ht="20.25" customHeight="1" x14ac:dyDescent="0.3">
      <c r="A48" s="10" t="s">
        <v>39</v>
      </c>
      <c r="B48" s="6" t="s">
        <v>16</v>
      </c>
      <c r="D48" s="8">
        <v>179690</v>
      </c>
      <c r="E48" s="21"/>
      <c r="F48" s="37">
        <v>249850</v>
      </c>
      <c r="G48" s="21"/>
      <c r="H48" s="8">
        <v>262202</v>
      </c>
      <c r="I48" s="21"/>
      <c r="J48" s="37">
        <v>357975</v>
      </c>
    </row>
    <row r="49" spans="1:11" ht="20.25" customHeight="1" x14ac:dyDescent="0.3">
      <c r="A49" s="10" t="s">
        <v>40</v>
      </c>
      <c r="D49" s="8">
        <v>11016</v>
      </c>
      <c r="E49" s="21"/>
      <c r="F49" s="37">
        <v>10773</v>
      </c>
      <c r="G49" s="21"/>
      <c r="H49" s="8">
        <v>11016</v>
      </c>
      <c r="I49" s="21"/>
      <c r="J49" s="37">
        <v>10773</v>
      </c>
    </row>
    <row r="50" spans="1:11" ht="20.25" customHeight="1" x14ac:dyDescent="0.3">
      <c r="A50" s="10" t="s">
        <v>41</v>
      </c>
      <c r="B50" s="6" t="s">
        <v>195</v>
      </c>
      <c r="D50" s="22">
        <v>133975</v>
      </c>
      <c r="E50" s="21"/>
      <c r="F50" s="38">
        <v>172074</v>
      </c>
      <c r="G50" s="21"/>
      <c r="H50" s="22">
        <v>105773</v>
      </c>
      <c r="I50" s="21"/>
      <c r="J50" s="38">
        <v>143747</v>
      </c>
    </row>
    <row r="51" spans="1:11" ht="20.25" hidden="1" customHeight="1" x14ac:dyDescent="0.3">
      <c r="A51" s="10" t="s">
        <v>42</v>
      </c>
      <c r="E51" s="21"/>
      <c r="F51" s="37"/>
      <c r="G51" s="21"/>
      <c r="H51" s="8"/>
      <c r="I51" s="21"/>
      <c r="J51" s="37"/>
    </row>
    <row r="52" spans="1:11" ht="20.25" hidden="1" customHeight="1" x14ac:dyDescent="0.3">
      <c r="A52" s="10" t="s">
        <v>43</v>
      </c>
      <c r="B52" s="6" t="s">
        <v>44</v>
      </c>
      <c r="E52" s="21"/>
      <c r="F52" s="39">
        <v>0</v>
      </c>
      <c r="G52" s="21"/>
      <c r="H52" s="27"/>
      <c r="I52" s="21"/>
      <c r="J52" s="40">
        <v>0</v>
      </c>
    </row>
    <row r="53" spans="1:11" ht="20.25" customHeight="1" x14ac:dyDescent="0.3">
      <c r="A53" s="10" t="s">
        <v>45</v>
      </c>
      <c r="D53" s="8">
        <v>8276</v>
      </c>
      <c r="E53" s="21"/>
      <c r="F53" s="37">
        <v>11093</v>
      </c>
      <c r="G53" s="21"/>
      <c r="H53" s="27">
        <v>8276</v>
      </c>
      <c r="I53" s="21"/>
      <c r="J53" s="41">
        <v>11093</v>
      </c>
    </row>
    <row r="54" spans="1:11" ht="20.25" customHeight="1" x14ac:dyDescent="0.3">
      <c r="A54" s="10" t="s">
        <v>46</v>
      </c>
      <c r="B54" s="6" t="s">
        <v>196</v>
      </c>
      <c r="D54" s="8">
        <v>24472</v>
      </c>
      <c r="E54" s="21"/>
      <c r="F54" s="37">
        <v>21053</v>
      </c>
      <c r="G54" s="21"/>
      <c r="H54" s="8">
        <v>21140</v>
      </c>
      <c r="I54" s="21"/>
      <c r="J54" s="37">
        <v>20239</v>
      </c>
    </row>
    <row r="55" spans="1:11" ht="20.25" customHeight="1" x14ac:dyDescent="0.3">
      <c r="A55" s="10" t="s">
        <v>47</v>
      </c>
      <c r="D55" s="8">
        <v>1146</v>
      </c>
      <c r="E55" s="8"/>
      <c r="F55" s="38">
        <v>13144</v>
      </c>
      <c r="G55" s="8"/>
      <c r="H55" s="8">
        <v>0</v>
      </c>
      <c r="I55" s="8"/>
      <c r="J55" s="38">
        <v>12210</v>
      </c>
    </row>
    <row r="56" spans="1:11" ht="20.25" hidden="1" customHeight="1" x14ac:dyDescent="0.3">
      <c r="A56" s="10" t="s">
        <v>48</v>
      </c>
      <c r="E56" s="8"/>
      <c r="F56" s="38"/>
      <c r="G56" s="8"/>
      <c r="H56" s="8"/>
      <c r="I56" s="8"/>
      <c r="J56" s="38"/>
    </row>
    <row r="57" spans="1:11" ht="20.25" customHeight="1" x14ac:dyDescent="0.3">
      <c r="A57" s="25" t="s">
        <v>49</v>
      </c>
      <c r="D57" s="58">
        <f>SUM(D47:D56)</f>
        <v>1612032</v>
      </c>
      <c r="E57" s="26"/>
      <c r="F57" s="58">
        <f>SUM(F47:F56)</f>
        <v>1742223</v>
      </c>
      <c r="G57" s="31"/>
      <c r="H57" s="58">
        <f>SUM(H47:H56)</f>
        <v>1426326</v>
      </c>
      <c r="I57" s="26"/>
      <c r="J57" s="58">
        <f>SUM(J47:J56)</f>
        <v>1627725</v>
      </c>
    </row>
    <row r="58" spans="1:11" ht="20.25" customHeight="1" x14ac:dyDescent="0.3">
      <c r="E58" s="21"/>
      <c r="G58" s="21"/>
      <c r="H58" s="8"/>
      <c r="I58" s="21"/>
      <c r="J58" s="8"/>
    </row>
    <row r="59" spans="1:11" ht="20.25" customHeight="1" x14ac:dyDescent="0.3">
      <c r="A59" s="17" t="s">
        <v>50</v>
      </c>
      <c r="E59" s="21"/>
      <c r="G59" s="21"/>
      <c r="H59" s="8"/>
      <c r="I59" s="21"/>
      <c r="J59" s="8"/>
    </row>
    <row r="60" spans="1:11" ht="20.25" customHeight="1" x14ac:dyDescent="0.65">
      <c r="A60" s="10" t="s">
        <v>51</v>
      </c>
      <c r="B60" s="6" t="s">
        <v>196</v>
      </c>
      <c r="D60" s="240">
        <v>28199</v>
      </c>
      <c r="E60" s="21"/>
      <c r="F60" s="37">
        <v>21355</v>
      </c>
      <c r="G60" s="21"/>
      <c r="H60" s="242">
        <v>23999</v>
      </c>
      <c r="I60" s="21"/>
      <c r="J60" s="41">
        <v>13633</v>
      </c>
    </row>
    <row r="61" spans="1:11" ht="20.25" customHeight="1" x14ac:dyDescent="0.65">
      <c r="A61" s="10" t="s">
        <v>52</v>
      </c>
      <c r="D61" s="240">
        <v>16928</v>
      </c>
      <c r="E61" s="21"/>
      <c r="F61" s="37">
        <v>18247</v>
      </c>
      <c r="G61" s="21"/>
      <c r="H61" s="240">
        <v>16928</v>
      </c>
      <c r="I61" s="21"/>
      <c r="J61" s="37">
        <v>18247</v>
      </c>
    </row>
    <row r="62" spans="1:11" ht="20.25" customHeight="1" x14ac:dyDescent="0.65">
      <c r="A62" s="10" t="s">
        <v>53</v>
      </c>
      <c r="D62" s="240">
        <v>2880</v>
      </c>
      <c r="E62" s="21"/>
      <c r="F62" s="37">
        <v>4566</v>
      </c>
      <c r="G62" s="21"/>
      <c r="H62" s="240">
        <v>2880</v>
      </c>
      <c r="I62" s="21"/>
      <c r="J62" s="37">
        <v>4566</v>
      </c>
      <c r="K62" s="10"/>
    </row>
    <row r="63" spans="1:11" ht="20.25" customHeight="1" x14ac:dyDescent="0.7">
      <c r="A63" s="10" t="s">
        <v>54</v>
      </c>
      <c r="B63" s="7"/>
      <c r="D63" s="241"/>
      <c r="F63" s="37"/>
      <c r="H63" s="241"/>
      <c r="J63" s="37"/>
    </row>
    <row r="64" spans="1:11" ht="20.25" customHeight="1" x14ac:dyDescent="0.65">
      <c r="A64" s="10" t="s">
        <v>55</v>
      </c>
      <c r="D64" s="240">
        <v>170863</v>
      </c>
      <c r="E64" s="21"/>
      <c r="F64" s="37">
        <v>159747</v>
      </c>
      <c r="G64" s="21"/>
      <c r="H64" s="243">
        <v>101458</v>
      </c>
      <c r="I64" s="21"/>
      <c r="J64" s="37">
        <v>94912</v>
      </c>
    </row>
    <row r="65" spans="1:10" ht="20.25" customHeight="1" x14ac:dyDescent="0.3">
      <c r="A65" s="10" t="s">
        <v>56</v>
      </c>
      <c r="E65" s="21"/>
      <c r="F65" s="37"/>
      <c r="G65" s="21"/>
      <c r="H65" s="8"/>
      <c r="I65" s="21"/>
      <c r="J65" s="37"/>
    </row>
    <row r="66" spans="1:10" ht="20.25" customHeight="1" x14ac:dyDescent="0.7">
      <c r="A66" s="10" t="s">
        <v>57</v>
      </c>
      <c r="D66" s="241">
        <v>4595</v>
      </c>
      <c r="E66" s="21"/>
      <c r="F66" s="37">
        <v>4595</v>
      </c>
      <c r="G66" s="21"/>
      <c r="H66" s="241">
        <v>4595</v>
      </c>
      <c r="I66" s="21"/>
      <c r="J66" s="37">
        <v>4595</v>
      </c>
    </row>
    <row r="67" spans="1:10" ht="19.25" customHeight="1" x14ac:dyDescent="0.3">
      <c r="A67" s="25" t="s">
        <v>58</v>
      </c>
      <c r="D67" s="58">
        <f>SUM(D60:D66)</f>
        <v>223465</v>
      </c>
      <c r="E67" s="26"/>
      <c r="F67" s="58">
        <f>SUM(F60:F66)</f>
        <v>208510</v>
      </c>
      <c r="G67" s="31"/>
      <c r="H67" s="58">
        <f>SUM(H60:H66)</f>
        <v>149860</v>
      </c>
      <c r="I67" s="26"/>
      <c r="J67" s="58">
        <f>SUM(J60:J66)</f>
        <v>135953</v>
      </c>
    </row>
    <row r="68" spans="1:10" ht="20.25" customHeight="1" x14ac:dyDescent="0.3">
      <c r="D68" s="32"/>
      <c r="E68" s="21"/>
      <c r="G68" s="21"/>
      <c r="H68" s="32"/>
      <c r="I68" s="21"/>
      <c r="J68" s="8"/>
    </row>
    <row r="69" spans="1:10" x14ac:dyDescent="0.3">
      <c r="A69" s="25" t="s">
        <v>59</v>
      </c>
      <c r="D69" s="54">
        <f>SUM(D57+D67)</f>
        <v>1835497</v>
      </c>
      <c r="E69" s="26"/>
      <c r="F69" s="54">
        <f>SUM(F57+F67)</f>
        <v>1950733</v>
      </c>
      <c r="G69" s="31"/>
      <c r="H69" s="54">
        <f>SUM(H57+H67)</f>
        <v>1576186</v>
      </c>
      <c r="I69" s="31"/>
      <c r="J69" s="54">
        <f>SUM(J57+J67)</f>
        <v>1763678</v>
      </c>
    </row>
    <row r="70" spans="1:10" ht="20.25" customHeight="1" x14ac:dyDescent="0.3">
      <c r="A70" s="25"/>
      <c r="D70" s="22"/>
      <c r="E70" s="18"/>
      <c r="F70" s="22"/>
      <c r="G70" s="42"/>
      <c r="H70" s="18"/>
      <c r="I70" s="42"/>
      <c r="J70" s="18"/>
    </row>
    <row r="71" spans="1:10" ht="20.25" customHeight="1" x14ac:dyDescent="0.3">
      <c r="A71" s="1" t="s">
        <v>0</v>
      </c>
      <c r="B71" s="2"/>
      <c r="C71" s="3"/>
      <c r="D71" s="4"/>
      <c r="E71" s="3"/>
      <c r="F71" s="4"/>
      <c r="G71" s="3"/>
      <c r="H71" s="3"/>
      <c r="J71" s="3"/>
    </row>
    <row r="72" spans="1:10" ht="20.25" customHeight="1" x14ac:dyDescent="0.3">
      <c r="A72" s="5" t="s">
        <v>1</v>
      </c>
    </row>
    <row r="74" spans="1:10" ht="20.25" customHeight="1" x14ac:dyDescent="0.3">
      <c r="D74" s="251" t="s">
        <v>2</v>
      </c>
      <c r="E74" s="251"/>
      <c r="F74" s="251"/>
      <c r="G74" s="11"/>
      <c r="H74" s="251" t="s">
        <v>3</v>
      </c>
      <c r="I74" s="251"/>
      <c r="J74" s="251"/>
    </row>
    <row r="75" spans="1:10" ht="20.25" customHeight="1" x14ac:dyDescent="0.3">
      <c r="D75" s="251" t="s">
        <v>4</v>
      </c>
      <c r="E75" s="251"/>
      <c r="F75" s="251"/>
      <c r="G75" s="11"/>
      <c r="H75" s="251" t="s">
        <v>4</v>
      </c>
      <c r="I75" s="251"/>
      <c r="J75" s="251"/>
    </row>
    <row r="76" spans="1:10" ht="20.25" customHeight="1" x14ac:dyDescent="0.3">
      <c r="D76" s="13" t="s">
        <v>204</v>
      </c>
      <c r="E76" s="14"/>
      <c r="F76" s="13" t="s">
        <v>5</v>
      </c>
      <c r="G76" s="11"/>
      <c r="H76" s="13" t="s">
        <v>204</v>
      </c>
      <c r="I76" s="14"/>
      <c r="J76" s="13" t="s">
        <v>5</v>
      </c>
    </row>
    <row r="77" spans="1:10" ht="20.25" customHeight="1" x14ac:dyDescent="0.3">
      <c r="A77" s="5" t="s">
        <v>35</v>
      </c>
      <c r="D77" s="15">
        <v>2025</v>
      </c>
      <c r="E77" s="15"/>
      <c r="F77" s="15">
        <v>2024</v>
      </c>
      <c r="G77" s="15"/>
      <c r="H77" s="15">
        <v>2025</v>
      </c>
      <c r="I77" s="15"/>
      <c r="J77" s="15">
        <v>2024</v>
      </c>
    </row>
    <row r="78" spans="1:10" ht="20.25" customHeight="1" x14ac:dyDescent="0.3">
      <c r="A78" s="5"/>
      <c r="D78" s="15" t="s">
        <v>8</v>
      </c>
      <c r="E78" s="15"/>
      <c r="F78" s="15"/>
      <c r="G78" s="15"/>
      <c r="H78" s="15" t="s">
        <v>8</v>
      </c>
      <c r="I78" s="15"/>
      <c r="J78" s="15"/>
    </row>
    <row r="79" spans="1:10" ht="20.25" customHeight="1" x14ac:dyDescent="0.3">
      <c r="D79" s="250" t="s">
        <v>9</v>
      </c>
      <c r="E79" s="250"/>
      <c r="F79" s="250"/>
      <c r="G79" s="250"/>
      <c r="H79" s="250"/>
      <c r="I79" s="250"/>
      <c r="J79" s="250"/>
    </row>
    <row r="80" spans="1:10" ht="20.25" customHeight="1" x14ac:dyDescent="0.3">
      <c r="A80" s="17" t="s">
        <v>60</v>
      </c>
      <c r="E80" s="21"/>
      <c r="G80" s="21"/>
      <c r="H80" s="8"/>
      <c r="I80" s="21"/>
      <c r="J80" s="8"/>
    </row>
    <row r="81" spans="1:11" ht="20.25" customHeight="1" x14ac:dyDescent="0.3">
      <c r="A81" s="10" t="s">
        <v>61</v>
      </c>
      <c r="E81" s="21"/>
      <c r="G81" s="21"/>
      <c r="H81" s="8"/>
      <c r="I81" s="21"/>
      <c r="J81" s="8"/>
    </row>
    <row r="82" spans="1:11" ht="20.25" customHeight="1" x14ac:dyDescent="0.3">
      <c r="A82" s="10" t="s">
        <v>62</v>
      </c>
      <c r="E82" s="21"/>
      <c r="G82" s="21"/>
      <c r="H82" s="8"/>
      <c r="I82" s="21"/>
      <c r="J82" s="8"/>
    </row>
    <row r="83" spans="1:11" ht="20.25" customHeight="1" x14ac:dyDescent="0.3">
      <c r="A83" s="43" t="s">
        <v>63</v>
      </c>
      <c r="E83" s="21"/>
      <c r="G83" s="21"/>
      <c r="H83" s="8"/>
      <c r="I83" s="21"/>
      <c r="J83" s="8"/>
    </row>
    <row r="84" spans="1:11" ht="20.25" customHeight="1" thickBot="1" x14ac:dyDescent="0.7">
      <c r="A84" s="43" t="s">
        <v>64</v>
      </c>
      <c r="D84" s="244">
        <v>492040</v>
      </c>
      <c r="E84" s="21"/>
      <c r="F84" s="44">
        <v>492040</v>
      </c>
      <c r="G84" s="21"/>
      <c r="H84" s="244">
        <v>492040</v>
      </c>
      <c r="I84" s="21"/>
      <c r="J84" s="44">
        <v>492040</v>
      </c>
    </row>
    <row r="85" spans="1:11" ht="20.25" customHeight="1" thickTop="1" x14ac:dyDescent="0.3">
      <c r="A85" s="10" t="s">
        <v>65</v>
      </c>
      <c r="E85" s="21"/>
      <c r="G85" s="21"/>
      <c r="H85" s="8"/>
      <c r="I85" s="21"/>
      <c r="J85" s="8"/>
    </row>
    <row r="86" spans="1:11" ht="20.25" customHeight="1" x14ac:dyDescent="0.3">
      <c r="A86" s="43" t="s">
        <v>63</v>
      </c>
    </row>
    <row r="87" spans="1:11" ht="20.25" customHeight="1" x14ac:dyDescent="0.3">
      <c r="A87" s="43" t="s">
        <v>64</v>
      </c>
      <c r="D87" s="56">
        <f>'SH 10'!D22</f>
        <v>492040</v>
      </c>
      <c r="E87" s="21"/>
      <c r="F87" s="22">
        <v>492040</v>
      </c>
      <c r="G87" s="21"/>
      <c r="H87" s="57">
        <f>'SH12'!D21</f>
        <v>492040</v>
      </c>
      <c r="I87" s="21"/>
      <c r="J87" s="22">
        <v>492040</v>
      </c>
    </row>
    <row r="88" spans="1:11" ht="20.25" customHeight="1" x14ac:dyDescent="0.3">
      <c r="A88" s="10" t="s">
        <v>66</v>
      </c>
      <c r="F88" s="22"/>
    </row>
    <row r="89" spans="1:11" ht="20.25" customHeight="1" x14ac:dyDescent="0.3">
      <c r="A89" s="10" t="s">
        <v>67</v>
      </c>
      <c r="D89" s="56">
        <f>'SH 10'!F22</f>
        <v>229555</v>
      </c>
      <c r="E89" s="21"/>
      <c r="F89" s="37">
        <v>229555</v>
      </c>
      <c r="G89" s="21"/>
      <c r="H89" s="56">
        <f>'SH12'!F21</f>
        <v>229555</v>
      </c>
      <c r="I89" s="21"/>
      <c r="J89" s="37">
        <v>229555</v>
      </c>
    </row>
    <row r="90" spans="1:11" ht="20.25" customHeight="1" x14ac:dyDescent="0.3">
      <c r="A90" s="10" t="s">
        <v>68</v>
      </c>
      <c r="E90" s="21"/>
      <c r="F90" s="37"/>
      <c r="G90" s="21"/>
      <c r="H90" s="8"/>
      <c r="I90" s="21"/>
      <c r="J90" s="37"/>
    </row>
    <row r="91" spans="1:11" ht="20.25" customHeight="1" x14ac:dyDescent="0.3">
      <c r="A91" s="10" t="s">
        <v>69</v>
      </c>
      <c r="F91" s="37"/>
      <c r="J91" s="37"/>
    </row>
    <row r="92" spans="1:11" ht="20.25" customHeight="1" x14ac:dyDescent="0.3">
      <c r="A92" s="10" t="s">
        <v>70</v>
      </c>
      <c r="D92" s="56">
        <f>'SH 10'!H22</f>
        <v>49204</v>
      </c>
      <c r="E92" s="21"/>
      <c r="F92" s="37">
        <v>49204</v>
      </c>
      <c r="G92" s="21"/>
      <c r="H92" s="56">
        <f>'SH12'!J21</f>
        <v>49204</v>
      </c>
      <c r="I92" s="21"/>
      <c r="J92" s="37">
        <v>49204</v>
      </c>
    </row>
    <row r="93" spans="1:11" ht="20.25" customHeight="1" x14ac:dyDescent="0.3">
      <c r="A93" s="10" t="s">
        <v>71</v>
      </c>
      <c r="D93" s="56">
        <f>'SH 10'!J22</f>
        <v>269225</v>
      </c>
      <c r="E93" s="21"/>
      <c r="F93" s="38">
        <v>341073</v>
      </c>
      <c r="G93" s="21"/>
      <c r="H93" s="56">
        <f>'SH12'!L21</f>
        <v>291913</v>
      </c>
      <c r="I93" s="21"/>
      <c r="J93" s="38">
        <v>328162</v>
      </c>
    </row>
    <row r="94" spans="1:11" ht="20.25" customHeight="1" x14ac:dyDescent="0.3">
      <c r="A94" s="10" t="s">
        <v>72</v>
      </c>
      <c r="D94" s="53">
        <f>'SH 10'!L22</f>
        <v>-2579</v>
      </c>
      <c r="E94" s="21"/>
      <c r="F94" s="227">
        <v>-4026</v>
      </c>
      <c r="G94" s="21"/>
      <c r="H94" s="236">
        <v>0</v>
      </c>
      <c r="I94" s="21"/>
      <c r="J94" s="236">
        <v>0</v>
      </c>
    </row>
    <row r="95" spans="1:11" ht="20.25" customHeight="1" x14ac:dyDescent="0.3">
      <c r="A95" s="25" t="s">
        <v>73</v>
      </c>
      <c r="B95" s="45"/>
      <c r="C95" s="46"/>
      <c r="D95" s="19"/>
      <c r="E95" s="26"/>
      <c r="F95" s="19"/>
      <c r="G95" s="26"/>
      <c r="H95" s="19"/>
      <c r="I95" s="26"/>
      <c r="J95" s="19"/>
      <c r="K95" s="47"/>
    </row>
    <row r="96" spans="1:11" ht="20.25" customHeight="1" x14ac:dyDescent="0.3">
      <c r="A96" s="25" t="s">
        <v>74</v>
      </c>
      <c r="B96" s="45"/>
      <c r="C96" s="46"/>
      <c r="D96" s="52">
        <f>SUM(D85:E94)</f>
        <v>1037445</v>
      </c>
      <c r="E96" s="26"/>
      <c r="F96" s="52">
        <f>SUM(F85:G94)</f>
        <v>1107846</v>
      </c>
      <c r="G96" s="26"/>
      <c r="H96" s="52">
        <f>SUM(H85:H94)</f>
        <v>1062712</v>
      </c>
      <c r="I96" s="26"/>
      <c r="J96" s="52">
        <f>SUM(J85:J94)</f>
        <v>1098961</v>
      </c>
    </row>
    <row r="97" spans="1:15" ht="20.25" customHeight="1" x14ac:dyDescent="0.3">
      <c r="A97" s="10" t="s">
        <v>75</v>
      </c>
      <c r="D97" s="29">
        <f>'SH 10'!P22</f>
        <v>4</v>
      </c>
      <c r="E97" s="21"/>
      <c r="F97" s="29">
        <v>6</v>
      </c>
      <c r="G97" s="48"/>
      <c r="H97" s="82">
        <v>0</v>
      </c>
      <c r="I97" s="24"/>
      <c r="J97" s="82">
        <v>0</v>
      </c>
    </row>
    <row r="98" spans="1:15" ht="20.25" customHeight="1" x14ac:dyDescent="0.3">
      <c r="A98" s="25" t="s">
        <v>76</v>
      </c>
      <c r="D98" s="54">
        <f>SUM(D96:D97)</f>
        <v>1037449</v>
      </c>
      <c r="E98" s="26"/>
      <c r="F98" s="54">
        <f>SUM(F96:F97)</f>
        <v>1107852</v>
      </c>
      <c r="G98" s="26"/>
      <c r="H98" s="54">
        <f>SUM(H96:H97)</f>
        <v>1062712</v>
      </c>
      <c r="I98" s="26"/>
      <c r="J98" s="54">
        <f>SUM(J96:J97)</f>
        <v>1098961</v>
      </c>
    </row>
    <row r="99" spans="1:15" ht="20.25" customHeight="1" x14ac:dyDescent="0.3">
      <c r="D99" s="32"/>
      <c r="E99" s="21"/>
      <c r="G99" s="21"/>
      <c r="H99" s="32"/>
      <c r="I99" s="21"/>
      <c r="J99" s="8"/>
    </row>
    <row r="100" spans="1:15" ht="20.25" customHeight="1" thickBot="1" x14ac:dyDescent="0.35">
      <c r="A100" s="25" t="s">
        <v>77</v>
      </c>
      <c r="D100" s="55">
        <f>SUM(D69+D98)</f>
        <v>2872946</v>
      </c>
      <c r="E100" s="26"/>
      <c r="F100" s="55">
        <f>SUM(F69+F98)</f>
        <v>3058585</v>
      </c>
      <c r="G100" s="26"/>
      <c r="H100" s="55">
        <f>SUM(H69+H98)</f>
        <v>2638898</v>
      </c>
      <c r="I100" s="26"/>
      <c r="J100" s="55">
        <f>SUM(J69+J98)</f>
        <v>2862639</v>
      </c>
      <c r="L100" s="49"/>
    </row>
    <row r="101" spans="1:15" ht="20.25" customHeight="1" thickTop="1" x14ac:dyDescent="0.3">
      <c r="A101" s="25"/>
      <c r="D101" s="50"/>
      <c r="E101" s="50"/>
      <c r="F101" s="50"/>
      <c r="G101" s="50"/>
      <c r="H101" s="50"/>
      <c r="I101" s="50"/>
      <c r="J101" s="50"/>
      <c r="K101" s="51"/>
      <c r="L101" s="18"/>
      <c r="M101" s="18"/>
      <c r="N101" s="18"/>
      <c r="O101" s="18"/>
    </row>
    <row r="102" spans="1:15" ht="20.25" customHeight="1" x14ac:dyDescent="0.3">
      <c r="D102" s="22">
        <f>D33-(D69+D98)</f>
        <v>0</v>
      </c>
      <c r="F102" s="22">
        <f>F33-(F69+F98)</f>
        <v>0</v>
      </c>
      <c r="H102" s="22">
        <f>H33-(H69+H98)</f>
        <v>0</v>
      </c>
      <c r="J102" s="22">
        <f>J33-(J69+J98)</f>
        <v>0</v>
      </c>
    </row>
    <row r="103" spans="1:15" x14ac:dyDescent="0.3">
      <c r="D103" s="22"/>
      <c r="F103" s="22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39:F39"/>
    <mergeCell ref="H39:J39"/>
    <mergeCell ref="D4:F4"/>
    <mergeCell ref="H4:J4"/>
    <mergeCell ref="D5:F5"/>
    <mergeCell ref="H5:J5"/>
    <mergeCell ref="D9:J9"/>
    <mergeCell ref="D79:J79"/>
    <mergeCell ref="D40:F40"/>
    <mergeCell ref="H40:J40"/>
    <mergeCell ref="D44:J44"/>
    <mergeCell ref="D74:F74"/>
    <mergeCell ref="H74:J74"/>
    <mergeCell ref="D75:F75"/>
    <mergeCell ref="H75:J75"/>
  </mergeCells>
  <pageMargins left="0.7" right="0.7" top="0.48" bottom="0.5" header="0.5" footer="0.5"/>
  <pageSetup paperSize="9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70" max="16383" man="1"/>
  </rowBreaks>
  <customProperties>
    <customPr name="OrphanNamesChecked" r:id="rId2"/>
  </customProperties>
  <ignoredErrors>
    <ignoredError sqref="B4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J123"/>
  <sheetViews>
    <sheetView showGridLines="0" zoomScale="85" zoomScaleNormal="85" zoomScaleSheetLayoutView="87" workbookViewId="0">
      <selection activeCell="K8" sqref="K8"/>
    </sheetView>
  </sheetViews>
  <sheetFormatPr defaultColWidth="9.453125" defaultRowHeight="20.25" customHeight="1" x14ac:dyDescent="0.3"/>
  <cols>
    <col min="1" max="1" width="39.453125" style="68" customWidth="1"/>
    <col min="2" max="2" width="6.453125" style="67" customWidth="1"/>
    <col min="3" max="3" width="1.453125" style="62" customWidth="1"/>
    <col min="4" max="4" width="11.453125" style="62" customWidth="1"/>
    <col min="5" max="5" width="1.453125" style="62" customWidth="1"/>
    <col min="6" max="6" width="11.453125" style="62" customWidth="1"/>
    <col min="7" max="7" width="1.453125" style="62" customWidth="1"/>
    <col min="8" max="8" width="11.453125" style="62" customWidth="1"/>
    <col min="9" max="9" width="1.08984375" style="62" customWidth="1"/>
    <col min="10" max="10" width="11.453125" style="62" customWidth="1"/>
    <col min="11" max="16384" width="9.453125" style="62"/>
  </cols>
  <sheetData>
    <row r="1" spans="1:10" ht="20.25" customHeight="1" x14ac:dyDescent="0.4">
      <c r="A1" s="59" t="s">
        <v>0</v>
      </c>
      <c r="B1" s="60"/>
      <c r="C1" s="61"/>
      <c r="D1" s="61"/>
      <c r="E1" s="61"/>
      <c r="F1" s="61"/>
    </row>
    <row r="2" spans="1:10" ht="20.25" customHeight="1" x14ac:dyDescent="0.35">
      <c r="A2" s="63" t="s">
        <v>78</v>
      </c>
      <c r="B2" s="64"/>
      <c r="C2" s="65"/>
      <c r="D2" s="65"/>
      <c r="F2" s="65"/>
    </row>
    <row r="3" spans="1:10" ht="19.5" customHeight="1" x14ac:dyDescent="0.3">
      <c r="A3" s="66"/>
    </row>
    <row r="4" spans="1:10" ht="19.5" customHeight="1" x14ac:dyDescent="0.3">
      <c r="D4" s="253" t="s">
        <v>2</v>
      </c>
      <c r="E4" s="253"/>
      <c r="F4" s="253"/>
      <c r="G4" s="69"/>
      <c r="H4" s="253" t="s">
        <v>3</v>
      </c>
      <c r="I4" s="253"/>
      <c r="J4" s="253"/>
    </row>
    <row r="5" spans="1:10" ht="19.5" customHeight="1" x14ac:dyDescent="0.3">
      <c r="D5" s="253" t="s">
        <v>4</v>
      </c>
      <c r="E5" s="253"/>
      <c r="F5" s="253"/>
      <c r="G5" s="69"/>
      <c r="H5" s="253" t="s">
        <v>4</v>
      </c>
      <c r="I5" s="253"/>
      <c r="J5" s="253"/>
    </row>
    <row r="6" spans="1:10" ht="19.5" customHeight="1" x14ac:dyDescent="0.3">
      <c r="D6" s="254" t="s">
        <v>79</v>
      </c>
      <c r="E6" s="255"/>
      <c r="F6" s="255"/>
      <c r="G6" s="69"/>
      <c r="H6" s="254" t="s">
        <v>79</v>
      </c>
      <c r="I6" s="255"/>
      <c r="J6" s="255"/>
    </row>
    <row r="7" spans="1:10" ht="19.5" customHeight="1" x14ac:dyDescent="0.3">
      <c r="D7" s="254" t="s">
        <v>204</v>
      </c>
      <c r="E7" s="254"/>
      <c r="F7" s="254"/>
      <c r="G7" s="69"/>
      <c r="H7" s="254" t="s">
        <v>204</v>
      </c>
      <c r="I7" s="254"/>
      <c r="J7" s="254"/>
    </row>
    <row r="8" spans="1:10" ht="19.5" customHeight="1" x14ac:dyDescent="0.3">
      <c r="A8" s="66"/>
      <c r="D8" s="71">
        <v>2025</v>
      </c>
      <c r="E8" s="71"/>
      <c r="F8" s="71">
        <v>2024</v>
      </c>
      <c r="G8" s="71"/>
      <c r="H8" s="71">
        <v>2025</v>
      </c>
      <c r="I8" s="71"/>
      <c r="J8" s="71">
        <v>2024</v>
      </c>
    </row>
    <row r="9" spans="1:10" ht="19.5" customHeight="1" x14ac:dyDescent="0.3">
      <c r="D9" s="252" t="s">
        <v>9</v>
      </c>
      <c r="E9" s="252"/>
      <c r="F9" s="252"/>
      <c r="G9" s="252"/>
      <c r="H9" s="252"/>
      <c r="I9" s="252"/>
      <c r="J9" s="252"/>
    </row>
    <row r="10" spans="1:10" ht="19.5" customHeight="1" x14ac:dyDescent="0.3">
      <c r="A10" s="73" t="s">
        <v>80</v>
      </c>
      <c r="D10" s="74"/>
      <c r="E10" s="74"/>
      <c r="F10" s="74"/>
      <c r="G10" s="74"/>
      <c r="H10" s="75"/>
      <c r="I10" s="75"/>
      <c r="J10" s="75"/>
    </row>
    <row r="11" spans="1:10" ht="19.5" customHeight="1" x14ac:dyDescent="0.3">
      <c r="A11" s="76" t="s">
        <v>81</v>
      </c>
      <c r="B11" s="72"/>
      <c r="C11" s="70"/>
      <c r="D11" s="77"/>
      <c r="E11" s="77"/>
      <c r="F11" s="77"/>
      <c r="G11" s="77"/>
      <c r="H11" s="77"/>
      <c r="I11" s="77"/>
      <c r="J11" s="77"/>
    </row>
    <row r="12" spans="1:10" ht="19.5" customHeight="1" x14ac:dyDescent="0.3">
      <c r="A12" s="76" t="s">
        <v>82</v>
      </c>
      <c r="B12" s="72"/>
      <c r="C12" s="70"/>
      <c r="D12" s="18">
        <v>675566</v>
      </c>
      <c r="E12" s="18"/>
      <c r="F12" s="18">
        <v>719637</v>
      </c>
      <c r="G12" s="18"/>
      <c r="H12" s="18">
        <v>664425</v>
      </c>
      <c r="I12" s="18"/>
      <c r="J12" s="18">
        <v>713955</v>
      </c>
    </row>
    <row r="13" spans="1:10" ht="19.5" customHeight="1" x14ac:dyDescent="0.3">
      <c r="A13" s="76" t="s">
        <v>83</v>
      </c>
      <c r="B13" s="72"/>
      <c r="C13" s="70"/>
      <c r="D13" s="22">
        <v>809</v>
      </c>
      <c r="E13" s="18"/>
      <c r="F13" s="22">
        <v>0</v>
      </c>
      <c r="G13" s="18"/>
      <c r="H13" s="22">
        <v>352</v>
      </c>
      <c r="I13" s="18"/>
      <c r="J13" s="22">
        <v>0</v>
      </c>
    </row>
    <row r="14" spans="1:10" ht="19.5" customHeight="1" x14ac:dyDescent="0.3">
      <c r="A14" s="76" t="s">
        <v>84</v>
      </c>
      <c r="B14" s="72"/>
      <c r="C14" s="70"/>
      <c r="D14" s="18">
        <v>2063</v>
      </c>
      <c r="E14" s="18"/>
      <c r="F14" s="18">
        <v>2435</v>
      </c>
      <c r="G14" s="18"/>
      <c r="H14" s="18">
        <v>5314</v>
      </c>
      <c r="I14" s="18"/>
      <c r="J14" s="18">
        <v>6142</v>
      </c>
    </row>
    <row r="15" spans="1:10" ht="19.5" customHeight="1" x14ac:dyDescent="0.3">
      <c r="A15" s="66" t="s">
        <v>85</v>
      </c>
      <c r="B15" s="72"/>
      <c r="C15" s="70"/>
      <c r="D15" s="58">
        <f>SUM(D11:D14)</f>
        <v>678438</v>
      </c>
      <c r="E15" s="50"/>
      <c r="F15" s="58">
        <f>SUM(F11:F14)</f>
        <v>722072</v>
      </c>
      <c r="G15" s="50"/>
      <c r="H15" s="58">
        <f>SUM(H11:H14)</f>
        <v>670091</v>
      </c>
      <c r="I15" s="50"/>
      <c r="J15" s="58">
        <f>SUM(J11:J14)</f>
        <v>720097</v>
      </c>
    </row>
    <row r="16" spans="1:10" ht="12" customHeight="1" x14ac:dyDescent="0.3">
      <c r="A16" s="78"/>
      <c r="B16" s="72"/>
      <c r="C16" s="70"/>
      <c r="D16" s="79"/>
      <c r="E16" s="77"/>
      <c r="F16" s="79"/>
      <c r="G16" s="77"/>
      <c r="H16" s="79"/>
      <c r="I16" s="77"/>
      <c r="J16" s="79"/>
    </row>
    <row r="17" spans="1:10" ht="19.5" customHeight="1" x14ac:dyDescent="0.3">
      <c r="A17" s="73" t="s">
        <v>86</v>
      </c>
      <c r="B17" s="72"/>
      <c r="C17" s="70"/>
      <c r="D17" s="79"/>
      <c r="E17" s="77"/>
      <c r="F17" s="79"/>
      <c r="G17" s="77"/>
      <c r="H17" s="79"/>
      <c r="I17" s="77"/>
      <c r="J17" s="79"/>
    </row>
    <row r="18" spans="1:10" ht="19.5" customHeight="1" x14ac:dyDescent="0.3">
      <c r="A18" s="76" t="s">
        <v>87</v>
      </c>
      <c r="B18" s="72"/>
      <c r="C18" s="70"/>
      <c r="D18" s="79"/>
      <c r="E18" s="77"/>
      <c r="F18" s="79"/>
      <c r="G18" s="77"/>
      <c r="H18" s="79"/>
      <c r="I18" s="77"/>
      <c r="J18" s="79"/>
    </row>
    <row r="19" spans="1:10" ht="19.5" customHeight="1" x14ac:dyDescent="0.3">
      <c r="A19" s="76" t="s">
        <v>82</v>
      </c>
      <c r="B19" s="72"/>
      <c r="C19" s="70"/>
      <c r="D19" s="22">
        <v>451188</v>
      </c>
      <c r="E19" s="18"/>
      <c r="F19" s="22">
        <v>471319</v>
      </c>
      <c r="G19" s="80"/>
      <c r="H19" s="81">
        <v>459582</v>
      </c>
      <c r="I19" s="80"/>
      <c r="J19" s="81">
        <v>478365</v>
      </c>
    </row>
    <row r="20" spans="1:10" ht="19.5" customHeight="1" x14ac:dyDescent="0.3">
      <c r="A20" s="76" t="s">
        <v>88</v>
      </c>
      <c r="B20" s="72"/>
      <c r="C20" s="70"/>
      <c r="D20" s="22">
        <v>74584</v>
      </c>
      <c r="E20" s="18"/>
      <c r="F20" s="22">
        <v>84158</v>
      </c>
      <c r="G20" s="18"/>
      <c r="H20" s="22">
        <v>73076</v>
      </c>
      <c r="I20" s="18"/>
      <c r="J20" s="22">
        <v>83119</v>
      </c>
    </row>
    <row r="21" spans="1:10" ht="19.5" customHeight="1" x14ac:dyDescent="0.3">
      <c r="A21" s="76" t="s">
        <v>89</v>
      </c>
      <c r="B21" s="72"/>
      <c r="C21" s="70"/>
      <c r="D21" s="22">
        <v>124939</v>
      </c>
      <c r="E21" s="18"/>
      <c r="F21" s="22">
        <v>119235</v>
      </c>
      <c r="G21" s="18"/>
      <c r="H21" s="22">
        <v>103044</v>
      </c>
      <c r="I21" s="18"/>
      <c r="J21" s="22">
        <v>99947</v>
      </c>
    </row>
    <row r="22" spans="1:10" ht="19.5" customHeight="1" x14ac:dyDescent="0.3">
      <c r="A22" s="76" t="s">
        <v>90</v>
      </c>
      <c r="B22" s="72"/>
      <c r="C22" s="70"/>
      <c r="D22" s="29">
        <v>0</v>
      </c>
      <c r="E22" s="18"/>
      <c r="F22" s="29">
        <v>9014</v>
      </c>
      <c r="G22" s="20"/>
      <c r="H22" s="82">
        <v>0</v>
      </c>
      <c r="I22" s="20"/>
      <c r="J22" s="82">
        <v>11747</v>
      </c>
    </row>
    <row r="23" spans="1:10" ht="19.25" customHeight="1" x14ac:dyDescent="0.3">
      <c r="A23" s="66" t="s">
        <v>91</v>
      </c>
      <c r="B23" s="72"/>
      <c r="C23" s="70"/>
      <c r="D23" s="58">
        <f>SUM(D18:D22)</f>
        <v>650711</v>
      </c>
      <c r="E23" s="50"/>
      <c r="F23" s="58">
        <f>SUM(F18:F22)</f>
        <v>683726</v>
      </c>
      <c r="G23" s="50"/>
      <c r="H23" s="58">
        <f>SUM(H18:H22)</f>
        <v>635702</v>
      </c>
      <c r="I23" s="50"/>
      <c r="J23" s="58">
        <f>SUM(J18:J22)</f>
        <v>673178</v>
      </c>
    </row>
    <row r="24" spans="1:10" ht="12" customHeight="1" x14ac:dyDescent="0.3">
      <c r="A24" s="70"/>
      <c r="B24" s="72"/>
      <c r="C24" s="70"/>
      <c r="D24" s="83"/>
      <c r="E24" s="77"/>
      <c r="F24" s="83"/>
      <c r="G24" s="77"/>
      <c r="H24" s="83"/>
      <c r="I24" s="77"/>
      <c r="J24" s="83"/>
    </row>
    <row r="25" spans="1:10" s="78" customFormat="1" ht="21" customHeight="1" x14ac:dyDescent="0.3">
      <c r="A25" s="78" t="s">
        <v>214</v>
      </c>
      <c r="B25" s="72"/>
      <c r="C25" s="70"/>
      <c r="D25" s="106">
        <f>D15-D23</f>
        <v>27727</v>
      </c>
      <c r="E25" s="20"/>
      <c r="F25" s="106">
        <f>F15-F23</f>
        <v>38346</v>
      </c>
      <c r="G25" s="20"/>
      <c r="H25" s="106">
        <f>H15-H23</f>
        <v>34389</v>
      </c>
      <c r="I25" s="20"/>
      <c r="J25" s="106">
        <f>J15-J23</f>
        <v>46919</v>
      </c>
    </row>
    <row r="26" spans="1:10" ht="19.5" customHeight="1" x14ac:dyDescent="0.3">
      <c r="A26" s="76" t="s">
        <v>93</v>
      </c>
      <c r="B26" s="72"/>
      <c r="C26" s="70"/>
      <c r="D26" s="84">
        <v>14403</v>
      </c>
      <c r="E26" s="18"/>
      <c r="F26" s="84">
        <v>16006</v>
      </c>
      <c r="G26" s="18"/>
      <c r="H26" s="29">
        <v>11640</v>
      </c>
      <c r="I26" s="18"/>
      <c r="J26" s="29">
        <v>13802</v>
      </c>
    </row>
    <row r="27" spans="1:10" s="78" customFormat="1" ht="21" customHeight="1" x14ac:dyDescent="0.3">
      <c r="A27" s="78" t="s">
        <v>215</v>
      </c>
      <c r="B27" s="72"/>
      <c r="C27" s="70"/>
      <c r="D27" s="106">
        <f>D25-D26</f>
        <v>13324</v>
      </c>
      <c r="E27" s="20"/>
      <c r="F27" s="106">
        <f>F25-F26</f>
        <v>22340</v>
      </c>
      <c r="G27" s="20"/>
      <c r="H27" s="106">
        <f>H25-H26</f>
        <v>22749</v>
      </c>
      <c r="I27" s="20"/>
      <c r="J27" s="106">
        <f>J25-J26</f>
        <v>33117</v>
      </c>
    </row>
    <row r="28" spans="1:10" ht="19.25" customHeight="1" x14ac:dyDescent="0.3">
      <c r="A28" s="76" t="s">
        <v>198</v>
      </c>
      <c r="B28" s="72"/>
      <c r="C28" s="70"/>
      <c r="D28" s="29">
        <v>390</v>
      </c>
      <c r="E28" s="18"/>
      <c r="F28" s="29">
        <v>8315</v>
      </c>
      <c r="G28" s="18"/>
      <c r="H28" s="29">
        <v>-699</v>
      </c>
      <c r="I28" s="18"/>
      <c r="J28" s="29">
        <v>8344</v>
      </c>
    </row>
    <row r="29" spans="1:10" ht="19.25" customHeight="1" thickBot="1" x14ac:dyDescent="0.35">
      <c r="A29" s="78" t="s">
        <v>217</v>
      </c>
      <c r="B29" s="72"/>
      <c r="C29" s="70"/>
      <c r="D29" s="107">
        <f>D27-D28</f>
        <v>12934</v>
      </c>
      <c r="E29" s="18"/>
      <c r="F29" s="107">
        <f>F27-F28</f>
        <v>14025</v>
      </c>
      <c r="G29" s="18"/>
      <c r="H29" s="107">
        <f>H27-H28</f>
        <v>23448</v>
      </c>
      <c r="I29" s="18"/>
      <c r="J29" s="107">
        <f>J27-J28</f>
        <v>24773</v>
      </c>
    </row>
    <row r="30" spans="1:10" ht="12" customHeight="1" thickTop="1" x14ac:dyDescent="0.3">
      <c r="A30" s="78"/>
      <c r="B30" s="72"/>
      <c r="C30" s="70"/>
      <c r="D30" s="86"/>
      <c r="E30" s="18"/>
      <c r="F30" s="86"/>
      <c r="G30" s="18"/>
      <c r="H30" s="20"/>
      <c r="I30" s="18"/>
      <c r="J30" s="20"/>
    </row>
    <row r="31" spans="1:10" s="89" customFormat="1" ht="19.5" customHeight="1" x14ac:dyDescent="0.65">
      <c r="A31" s="78" t="s">
        <v>224</v>
      </c>
      <c r="B31" s="72"/>
      <c r="C31" s="70"/>
      <c r="D31" s="87"/>
      <c r="E31" s="88"/>
      <c r="F31" s="87"/>
      <c r="G31" s="88"/>
      <c r="H31" s="87"/>
      <c r="I31" s="88"/>
      <c r="J31" s="87"/>
    </row>
    <row r="32" spans="1:10" s="89" customFormat="1" ht="19.5" customHeight="1" x14ac:dyDescent="0.65">
      <c r="A32" s="90" t="s">
        <v>94</v>
      </c>
      <c r="B32" s="90"/>
      <c r="C32" s="90"/>
      <c r="D32" s="87"/>
      <c r="E32" s="88"/>
      <c r="F32" s="87"/>
      <c r="G32" s="88"/>
      <c r="H32" s="87"/>
      <c r="I32" s="88"/>
      <c r="J32" s="87"/>
    </row>
    <row r="33" spans="1:10" s="89" customFormat="1" ht="19.5" customHeight="1" x14ac:dyDescent="0.65">
      <c r="A33" s="90" t="s">
        <v>95</v>
      </c>
      <c r="B33" s="91"/>
      <c r="C33" s="90"/>
      <c r="D33" s="87"/>
      <c r="E33" s="88"/>
      <c r="F33" s="87"/>
      <c r="G33" s="88"/>
      <c r="H33" s="87"/>
      <c r="I33" s="88"/>
      <c r="J33" s="87"/>
    </row>
    <row r="34" spans="1:10" s="89" customFormat="1" ht="19.5" customHeight="1" x14ac:dyDescent="0.65">
      <c r="A34" s="92" t="s">
        <v>96</v>
      </c>
      <c r="B34" s="91"/>
      <c r="C34" s="90"/>
      <c r="D34" s="87"/>
      <c r="E34" s="88"/>
      <c r="F34" s="87"/>
      <c r="G34" s="88"/>
      <c r="H34" s="87"/>
      <c r="I34" s="88"/>
      <c r="J34" s="87"/>
    </row>
    <row r="35" spans="1:10" s="89" customFormat="1" ht="19.5" customHeight="1" x14ac:dyDescent="0.65">
      <c r="A35" s="92" t="s">
        <v>97</v>
      </c>
      <c r="B35" s="72"/>
      <c r="C35" s="70"/>
      <c r="D35" s="93">
        <v>76</v>
      </c>
      <c r="E35" s="88"/>
      <c r="F35" s="94">
        <v>4722</v>
      </c>
      <c r="G35" s="88"/>
      <c r="H35" s="95">
        <v>0</v>
      </c>
      <c r="I35" s="88"/>
      <c r="J35" s="96">
        <v>0</v>
      </c>
    </row>
    <row r="36" spans="1:10" s="89" customFormat="1" ht="19.5" customHeight="1" x14ac:dyDescent="0.65">
      <c r="A36" s="97" t="s">
        <v>225</v>
      </c>
      <c r="B36" s="72"/>
      <c r="C36" s="70"/>
      <c r="D36" s="98"/>
      <c r="E36" s="88"/>
      <c r="F36" s="98"/>
      <c r="G36" s="88"/>
      <c r="H36" s="87"/>
      <c r="I36" s="88"/>
      <c r="J36" s="87"/>
    </row>
    <row r="37" spans="1:10" s="89" customFormat="1" ht="19.5" customHeight="1" thickBot="1" x14ac:dyDescent="0.7">
      <c r="A37" s="78" t="s">
        <v>99</v>
      </c>
      <c r="B37" s="78"/>
      <c r="C37" s="78"/>
      <c r="D37" s="55">
        <f>D29+D35</f>
        <v>13010</v>
      </c>
      <c r="E37" s="18"/>
      <c r="F37" s="55">
        <f>F29+F35</f>
        <v>18747</v>
      </c>
      <c r="G37" s="18"/>
      <c r="H37" s="55">
        <f>H29+H35</f>
        <v>23448</v>
      </c>
      <c r="I37" s="18"/>
      <c r="J37" s="55">
        <f>J29+J35</f>
        <v>24773</v>
      </c>
    </row>
    <row r="38" spans="1:10" s="89" customFormat="1" ht="12" customHeight="1" thickTop="1" x14ac:dyDescent="0.65">
      <c r="A38" s="97"/>
      <c r="B38" s="69"/>
      <c r="C38" s="97"/>
      <c r="D38" s="99"/>
      <c r="E38" s="77"/>
      <c r="F38" s="99"/>
      <c r="G38" s="77"/>
      <c r="H38" s="99"/>
      <c r="I38" s="77"/>
      <c r="J38" s="99"/>
    </row>
    <row r="39" spans="1:10" s="89" customFormat="1" ht="12" customHeight="1" x14ac:dyDescent="0.65">
      <c r="A39" s="97"/>
      <c r="B39" s="69"/>
      <c r="C39" s="97"/>
      <c r="D39" s="99"/>
      <c r="E39" s="77"/>
      <c r="F39" s="99"/>
      <c r="G39" s="77"/>
      <c r="H39" s="99"/>
      <c r="I39" s="77"/>
      <c r="J39" s="99"/>
    </row>
    <row r="40" spans="1:10" ht="20.25" customHeight="1" x14ac:dyDescent="0.4">
      <c r="A40" s="59" t="s">
        <v>0</v>
      </c>
      <c r="B40" s="60"/>
      <c r="C40" s="61"/>
      <c r="D40" s="61"/>
      <c r="E40" s="61"/>
      <c r="F40" s="61"/>
    </row>
    <row r="41" spans="1:10" ht="20.25" customHeight="1" x14ac:dyDescent="0.35">
      <c r="A41" s="63" t="s">
        <v>78</v>
      </c>
      <c r="B41" s="64"/>
      <c r="C41" s="65"/>
      <c r="D41" s="65"/>
      <c r="F41" s="65"/>
    </row>
    <row r="42" spans="1:10" ht="20.25" customHeight="1" x14ac:dyDescent="0.3">
      <c r="A42" s="66"/>
    </row>
    <row r="43" spans="1:10" ht="20.25" customHeight="1" x14ac:dyDescent="0.3">
      <c r="D43" s="253" t="s">
        <v>2</v>
      </c>
      <c r="E43" s="253"/>
      <c r="F43" s="253"/>
      <c r="G43" s="69"/>
      <c r="H43" s="253" t="s">
        <v>3</v>
      </c>
      <c r="I43" s="253"/>
      <c r="J43" s="253"/>
    </row>
    <row r="44" spans="1:10" ht="20.25" customHeight="1" x14ac:dyDescent="0.3">
      <c r="D44" s="253" t="s">
        <v>4</v>
      </c>
      <c r="E44" s="253"/>
      <c r="F44" s="253"/>
      <c r="G44" s="69"/>
      <c r="H44" s="253" t="s">
        <v>4</v>
      </c>
      <c r="I44" s="253"/>
      <c r="J44" s="253"/>
    </row>
    <row r="45" spans="1:10" ht="20.25" customHeight="1" x14ac:dyDescent="0.3">
      <c r="D45" s="254" t="s">
        <v>79</v>
      </c>
      <c r="E45" s="255"/>
      <c r="F45" s="255"/>
      <c r="G45" s="69"/>
      <c r="H45" s="254" t="s">
        <v>79</v>
      </c>
      <c r="I45" s="255"/>
      <c r="J45" s="255"/>
    </row>
    <row r="46" spans="1:10" ht="20.25" customHeight="1" x14ac:dyDescent="0.3">
      <c r="D46" s="254" t="s">
        <v>204</v>
      </c>
      <c r="E46" s="254"/>
      <c r="F46" s="254"/>
      <c r="G46" s="69"/>
      <c r="H46" s="254" t="s">
        <v>204</v>
      </c>
      <c r="I46" s="254"/>
      <c r="J46" s="254"/>
    </row>
    <row r="47" spans="1:10" ht="20.25" customHeight="1" x14ac:dyDescent="0.3">
      <c r="A47" s="66"/>
      <c r="D47" s="71">
        <v>2025</v>
      </c>
      <c r="E47" s="71"/>
      <c r="F47" s="71">
        <v>2024</v>
      </c>
      <c r="G47" s="71"/>
      <c r="H47" s="71">
        <v>2025</v>
      </c>
      <c r="I47" s="71"/>
      <c r="J47" s="71">
        <v>2024</v>
      </c>
    </row>
    <row r="48" spans="1:10" ht="20.25" customHeight="1" x14ac:dyDescent="0.3">
      <c r="D48" s="252" t="s">
        <v>9</v>
      </c>
      <c r="E48" s="252"/>
      <c r="F48" s="252"/>
      <c r="G48" s="252"/>
      <c r="H48" s="252"/>
      <c r="I48" s="252"/>
      <c r="J48" s="252"/>
    </row>
    <row r="49" spans="1:10" ht="20.25" customHeight="1" x14ac:dyDescent="0.3">
      <c r="A49" s="66" t="s">
        <v>100</v>
      </c>
      <c r="B49" s="72"/>
      <c r="C49" s="70"/>
      <c r="D49" s="79"/>
      <c r="E49" s="77"/>
      <c r="F49" s="79"/>
      <c r="G49" s="77"/>
      <c r="H49" s="79"/>
      <c r="I49" s="77"/>
      <c r="J49" s="79"/>
    </row>
    <row r="50" spans="1:10" ht="20.25" customHeight="1" x14ac:dyDescent="0.3">
      <c r="A50" s="70" t="s">
        <v>101</v>
      </c>
      <c r="B50" s="72"/>
      <c r="C50" s="70"/>
      <c r="D50" s="57">
        <f>D52-D51</f>
        <v>12935</v>
      </c>
      <c r="E50" s="18"/>
      <c r="F50" s="57">
        <f>F52-F51</f>
        <v>14031</v>
      </c>
      <c r="G50" s="18"/>
      <c r="H50" s="57">
        <f>H52-H51</f>
        <v>23448</v>
      </c>
      <c r="I50" s="18"/>
      <c r="J50" s="57">
        <f>J52-J51</f>
        <v>24773</v>
      </c>
    </row>
    <row r="51" spans="1:10" ht="20.25" customHeight="1" x14ac:dyDescent="0.3">
      <c r="A51" s="70" t="s">
        <v>102</v>
      </c>
      <c r="B51" s="72"/>
      <c r="C51" s="70"/>
      <c r="D51" s="100">
        <v>-1</v>
      </c>
      <c r="E51" s="88"/>
      <c r="F51" s="100">
        <v>-6</v>
      </c>
      <c r="G51" s="87"/>
      <c r="H51" s="100">
        <v>0</v>
      </c>
      <c r="I51" s="87"/>
      <c r="J51" s="100">
        <v>0</v>
      </c>
    </row>
    <row r="52" spans="1:10" ht="20.25" customHeight="1" thickBot="1" x14ac:dyDescent="0.35">
      <c r="A52" s="66"/>
      <c r="B52" s="72"/>
      <c r="C52" s="70"/>
      <c r="D52" s="55">
        <f>D29</f>
        <v>12934</v>
      </c>
      <c r="E52" s="20"/>
      <c r="F52" s="55">
        <f>F29</f>
        <v>14025</v>
      </c>
      <c r="G52" s="20"/>
      <c r="H52" s="55">
        <f>H29</f>
        <v>23448</v>
      </c>
      <c r="I52" s="20"/>
      <c r="J52" s="55">
        <f>J29</f>
        <v>24773</v>
      </c>
    </row>
    <row r="53" spans="1:10" ht="20.25" customHeight="1" thickTop="1" x14ac:dyDescent="0.3">
      <c r="D53" s="16"/>
      <c r="E53" s="16"/>
      <c r="F53" s="16"/>
      <c r="G53" s="16"/>
      <c r="H53" s="16"/>
      <c r="I53" s="16"/>
      <c r="J53" s="16"/>
    </row>
    <row r="54" spans="1:10" ht="20.25" customHeight="1" x14ac:dyDescent="0.3">
      <c r="A54" s="46" t="s">
        <v>103</v>
      </c>
      <c r="B54" s="16"/>
      <c r="C54" s="7"/>
      <c r="D54" s="18"/>
      <c r="E54" s="18"/>
      <c r="F54" s="18"/>
      <c r="G54" s="18"/>
      <c r="H54" s="18"/>
      <c r="I54" s="18"/>
      <c r="J54" s="18"/>
    </row>
    <row r="55" spans="1:10" ht="20.25" customHeight="1" x14ac:dyDescent="0.3">
      <c r="A55" s="46" t="s">
        <v>104</v>
      </c>
      <c r="B55" s="16"/>
      <c r="C55" s="7"/>
      <c r="D55" s="18"/>
      <c r="E55" s="18"/>
      <c r="F55" s="18"/>
      <c r="G55" s="18"/>
      <c r="H55" s="18"/>
      <c r="I55" s="18"/>
      <c r="J55" s="18"/>
    </row>
    <row r="56" spans="1:10" s="89" customFormat="1" ht="20.25" customHeight="1" x14ac:dyDescent="0.65">
      <c r="A56" s="70" t="s">
        <v>101</v>
      </c>
      <c r="B56" s="16"/>
      <c r="C56" s="7"/>
      <c r="D56" s="57">
        <f>D58-D57</f>
        <v>13011</v>
      </c>
      <c r="E56" s="18"/>
      <c r="F56" s="57">
        <f>F58-F57</f>
        <v>18753</v>
      </c>
      <c r="G56" s="18"/>
      <c r="H56" s="57">
        <f>H58-H57</f>
        <v>23448</v>
      </c>
      <c r="I56" s="18"/>
      <c r="J56" s="57">
        <f>J58-J57</f>
        <v>24773</v>
      </c>
    </row>
    <row r="57" spans="1:10" s="89" customFormat="1" ht="20.25" customHeight="1" x14ac:dyDescent="0.65">
      <c r="A57" s="70" t="s">
        <v>102</v>
      </c>
      <c r="B57" s="16"/>
      <c r="C57" s="7"/>
      <c r="D57" s="100">
        <v>-1</v>
      </c>
      <c r="E57" s="88"/>
      <c r="F57" s="100">
        <v>-6</v>
      </c>
      <c r="G57" s="88"/>
      <c r="H57" s="95">
        <v>0</v>
      </c>
      <c r="I57" s="88"/>
      <c r="J57" s="96">
        <v>0</v>
      </c>
    </row>
    <row r="58" spans="1:10" s="89" customFormat="1" ht="20.25" customHeight="1" thickBot="1" x14ac:dyDescent="0.7">
      <c r="A58" s="46"/>
      <c r="B58" s="16"/>
      <c r="C58" s="7"/>
      <c r="D58" s="55">
        <f>D37</f>
        <v>13010</v>
      </c>
      <c r="E58" s="20"/>
      <c r="F58" s="55">
        <f>F37</f>
        <v>18747</v>
      </c>
      <c r="G58" s="20"/>
      <c r="H58" s="55">
        <f>H37</f>
        <v>23448</v>
      </c>
      <c r="I58" s="20"/>
      <c r="J58" s="55">
        <f>J37</f>
        <v>24773</v>
      </c>
    </row>
    <row r="59" spans="1:10" s="89" customFormat="1" ht="20.25" customHeight="1" thickTop="1" x14ac:dyDescent="0.65">
      <c r="A59" s="46"/>
      <c r="B59" s="16"/>
      <c r="C59" s="7"/>
      <c r="D59" s="20"/>
      <c r="E59" s="20"/>
      <c r="F59" s="20"/>
      <c r="G59" s="20"/>
      <c r="H59" s="20"/>
      <c r="I59" s="20"/>
      <c r="J59" s="20"/>
    </row>
    <row r="60" spans="1:10" s="103" customFormat="1" ht="20.25" customHeight="1" thickBot="1" x14ac:dyDescent="0.35">
      <c r="A60" s="78" t="s">
        <v>210</v>
      </c>
      <c r="B60" s="91"/>
      <c r="C60" s="78"/>
      <c r="D60" s="105">
        <f>D50/'BS2-4'!D87</f>
        <v>2.62885131290139E-2</v>
      </c>
      <c r="E60" s="101"/>
      <c r="F60" s="105">
        <f>F50/'BS2-4'!F87</f>
        <v>2.8515974311031624E-2</v>
      </c>
      <c r="G60" s="101"/>
      <c r="H60" s="105">
        <f>H50/'BS2-4'!H87</f>
        <v>4.7654662222583528E-2</v>
      </c>
      <c r="I60" s="102"/>
      <c r="J60" s="229">
        <f>J50/'BS2-4'!J87</f>
        <v>5.0347532720917E-2</v>
      </c>
    </row>
    <row r="61" spans="1:10" s="89" customFormat="1" ht="20.25" customHeight="1" thickTop="1" x14ac:dyDescent="0.65">
      <c r="A61" s="78"/>
      <c r="B61" s="72"/>
      <c r="D61" s="74"/>
      <c r="E61" s="74"/>
      <c r="F61" s="74"/>
      <c r="G61" s="74"/>
      <c r="H61" s="74"/>
      <c r="I61" s="74"/>
      <c r="J61" s="74"/>
    </row>
    <row r="62" spans="1:10" ht="20.25" customHeight="1" x14ac:dyDescent="0.4">
      <c r="A62" s="59" t="s">
        <v>0</v>
      </c>
      <c r="B62" s="60"/>
      <c r="C62" s="61"/>
      <c r="D62" s="61"/>
      <c r="E62" s="61"/>
      <c r="F62" s="61"/>
    </row>
    <row r="63" spans="1:10" ht="20.25" customHeight="1" x14ac:dyDescent="0.35">
      <c r="A63" s="63" t="s">
        <v>78</v>
      </c>
      <c r="B63" s="64"/>
      <c r="C63" s="65"/>
      <c r="D63" s="65"/>
      <c r="F63" s="65"/>
    </row>
    <row r="64" spans="1:10" ht="19.5" customHeight="1" x14ac:dyDescent="0.3">
      <c r="A64" s="66"/>
    </row>
    <row r="65" spans="1:10" ht="19.5" customHeight="1" x14ac:dyDescent="0.3">
      <c r="D65" s="253" t="s">
        <v>2</v>
      </c>
      <c r="E65" s="253"/>
      <c r="F65" s="253"/>
      <c r="G65" s="69"/>
      <c r="H65" s="253" t="s">
        <v>3</v>
      </c>
      <c r="I65" s="253"/>
      <c r="J65" s="253"/>
    </row>
    <row r="66" spans="1:10" ht="19.5" customHeight="1" x14ac:dyDescent="0.3">
      <c r="D66" s="253" t="s">
        <v>4</v>
      </c>
      <c r="E66" s="253"/>
      <c r="F66" s="253"/>
      <c r="G66" s="69"/>
      <c r="H66" s="253" t="s">
        <v>4</v>
      </c>
      <c r="I66" s="253"/>
      <c r="J66" s="253"/>
    </row>
    <row r="67" spans="1:10" ht="19.5" customHeight="1" x14ac:dyDescent="0.3">
      <c r="D67" s="254" t="s">
        <v>205</v>
      </c>
      <c r="E67" s="255"/>
      <c r="F67" s="255"/>
      <c r="G67" s="69"/>
      <c r="H67" s="254" t="s">
        <v>205</v>
      </c>
      <c r="I67" s="255"/>
      <c r="J67" s="255"/>
    </row>
    <row r="68" spans="1:10" ht="19.5" customHeight="1" x14ac:dyDescent="0.3">
      <c r="D68" s="254" t="s">
        <v>204</v>
      </c>
      <c r="E68" s="254"/>
      <c r="F68" s="254"/>
      <c r="G68" s="69"/>
      <c r="H68" s="254" t="s">
        <v>204</v>
      </c>
      <c r="I68" s="254"/>
      <c r="J68" s="254"/>
    </row>
    <row r="69" spans="1:10" ht="19.5" customHeight="1" x14ac:dyDescent="0.3">
      <c r="A69" s="66"/>
      <c r="D69" s="71">
        <v>2025</v>
      </c>
      <c r="E69" s="71"/>
      <c r="F69" s="71">
        <v>2024</v>
      </c>
      <c r="G69" s="71"/>
      <c r="H69" s="71">
        <v>2025</v>
      </c>
      <c r="I69" s="71"/>
      <c r="J69" s="71">
        <v>2024</v>
      </c>
    </row>
    <row r="70" spans="1:10" ht="19.5" customHeight="1" x14ac:dyDescent="0.3">
      <c r="D70" s="252" t="s">
        <v>9</v>
      </c>
      <c r="E70" s="252"/>
      <c r="F70" s="252"/>
      <c r="G70" s="252"/>
      <c r="H70" s="252"/>
      <c r="I70" s="252"/>
      <c r="J70" s="252"/>
    </row>
    <row r="71" spans="1:10" ht="19.5" customHeight="1" x14ac:dyDescent="0.3">
      <c r="A71" s="73" t="s">
        <v>80</v>
      </c>
      <c r="D71" s="74"/>
      <c r="E71" s="74"/>
      <c r="F71" s="74"/>
      <c r="G71" s="74"/>
      <c r="H71" s="75"/>
      <c r="I71" s="75"/>
      <c r="J71" s="75"/>
    </row>
    <row r="72" spans="1:10" ht="19.5" customHeight="1" x14ac:dyDescent="0.3">
      <c r="A72" s="76" t="s">
        <v>81</v>
      </c>
      <c r="B72" s="72"/>
      <c r="C72" s="70"/>
      <c r="D72" s="77"/>
      <c r="E72" s="77"/>
      <c r="F72" s="77"/>
      <c r="G72" s="77"/>
      <c r="H72" s="77"/>
      <c r="I72" s="77"/>
      <c r="J72" s="77"/>
    </row>
    <row r="73" spans="1:10" ht="19.5" customHeight="1" x14ac:dyDescent="0.3">
      <c r="A73" s="76" t="s">
        <v>82</v>
      </c>
      <c r="B73" s="72"/>
      <c r="C73" s="70"/>
      <c r="D73" s="18">
        <v>1749163</v>
      </c>
      <c r="E73" s="18"/>
      <c r="F73" s="221">
        <v>1851893</v>
      </c>
      <c r="G73" s="18"/>
      <c r="H73" s="18">
        <v>1727233</v>
      </c>
      <c r="I73" s="18"/>
      <c r="J73" s="221">
        <v>1837840</v>
      </c>
    </row>
    <row r="74" spans="1:10" ht="19.5" customHeight="1" x14ac:dyDescent="0.3">
      <c r="A74" s="76" t="s">
        <v>83</v>
      </c>
      <c r="B74" s="72"/>
      <c r="C74" s="70"/>
      <c r="D74" s="22">
        <v>0</v>
      </c>
      <c r="E74" s="18"/>
      <c r="F74" s="22">
        <v>864</v>
      </c>
      <c r="G74" s="18"/>
      <c r="H74" s="22">
        <v>0</v>
      </c>
      <c r="I74" s="18"/>
      <c r="J74" s="22">
        <v>0</v>
      </c>
    </row>
    <row r="75" spans="1:10" ht="19.5" customHeight="1" x14ac:dyDescent="0.3">
      <c r="A75" s="76" t="s">
        <v>84</v>
      </c>
      <c r="B75" s="72"/>
      <c r="C75" s="70"/>
      <c r="D75" s="18">
        <v>10041</v>
      </c>
      <c r="E75" s="18"/>
      <c r="F75" s="221">
        <v>5790</v>
      </c>
      <c r="G75" s="18"/>
      <c r="H75" s="18">
        <v>19285</v>
      </c>
      <c r="I75" s="18"/>
      <c r="J75" s="221">
        <v>16591</v>
      </c>
    </row>
    <row r="76" spans="1:10" ht="19.5" customHeight="1" x14ac:dyDescent="0.3">
      <c r="A76" s="66" t="s">
        <v>85</v>
      </c>
      <c r="B76" s="72"/>
      <c r="C76" s="70"/>
      <c r="D76" s="58">
        <f>SUM(D72:D75)</f>
        <v>1759204</v>
      </c>
      <c r="E76" s="50"/>
      <c r="F76" s="58">
        <f>SUM(F72:F75)</f>
        <v>1858547</v>
      </c>
      <c r="G76" s="50"/>
      <c r="H76" s="58">
        <f>SUM(H72:H75)</f>
        <v>1746518</v>
      </c>
      <c r="I76" s="50"/>
      <c r="J76" s="58">
        <f>SUM(J72:J75)</f>
        <v>1854431</v>
      </c>
    </row>
    <row r="77" spans="1:10" ht="12" customHeight="1" x14ac:dyDescent="0.3">
      <c r="A77" s="78"/>
      <c r="B77" s="72"/>
      <c r="C77" s="70"/>
      <c r="D77" s="79"/>
      <c r="E77" s="77"/>
      <c r="F77" s="79"/>
      <c r="G77" s="77"/>
      <c r="H77" s="79"/>
      <c r="I77" s="77"/>
      <c r="J77" s="79"/>
    </row>
    <row r="78" spans="1:10" ht="19.5" customHeight="1" x14ac:dyDescent="0.3">
      <c r="A78" s="73" t="s">
        <v>86</v>
      </c>
      <c r="B78" s="72"/>
      <c r="C78" s="70"/>
      <c r="D78" s="79"/>
      <c r="E78" s="77"/>
      <c r="F78" s="79"/>
      <c r="G78" s="77"/>
      <c r="H78" s="79"/>
      <c r="I78" s="77"/>
      <c r="J78" s="79"/>
    </row>
    <row r="79" spans="1:10" ht="19.5" customHeight="1" x14ac:dyDescent="0.3">
      <c r="A79" s="76" t="s">
        <v>87</v>
      </c>
      <c r="B79" s="72"/>
      <c r="C79" s="70"/>
      <c r="D79" s="79"/>
      <c r="E79" s="77"/>
      <c r="F79" s="79"/>
      <c r="G79" s="77"/>
      <c r="H79" s="79"/>
      <c r="I79" s="77"/>
      <c r="J79" s="79"/>
    </row>
    <row r="80" spans="1:10" ht="19.5" customHeight="1" x14ac:dyDescent="0.3">
      <c r="A80" s="76" t="s">
        <v>82</v>
      </c>
      <c r="B80" s="72"/>
      <c r="C80" s="70"/>
      <c r="D80" s="22">
        <v>1173264</v>
      </c>
      <c r="E80" s="18"/>
      <c r="F80" s="235">
        <v>1217640</v>
      </c>
      <c r="G80" s="80"/>
      <c r="H80" s="81">
        <v>1200631</v>
      </c>
      <c r="I80" s="80"/>
      <c r="J80" s="237">
        <v>1245741</v>
      </c>
    </row>
    <row r="81" spans="1:10" ht="19.5" customHeight="1" x14ac:dyDescent="0.3">
      <c r="A81" s="76" t="s">
        <v>88</v>
      </c>
      <c r="B81" s="72"/>
      <c r="C81" s="70"/>
      <c r="D81" s="22">
        <v>226193</v>
      </c>
      <c r="E81" s="18"/>
      <c r="F81" s="235">
        <v>244716</v>
      </c>
      <c r="G81" s="18"/>
      <c r="H81" s="22">
        <v>223177</v>
      </c>
      <c r="I81" s="18"/>
      <c r="J81" s="22">
        <v>242558</v>
      </c>
    </row>
    <row r="82" spans="1:10" ht="19.5" customHeight="1" x14ac:dyDescent="0.3">
      <c r="A82" s="76" t="s">
        <v>89</v>
      </c>
      <c r="B82" s="72"/>
      <c r="C82" s="70"/>
      <c r="D82" s="22">
        <v>358819</v>
      </c>
      <c r="E82" s="18"/>
      <c r="F82" s="235">
        <v>354897</v>
      </c>
      <c r="G82" s="18"/>
      <c r="H82" s="22">
        <v>296387</v>
      </c>
      <c r="I82" s="18"/>
      <c r="J82" s="235">
        <v>292946</v>
      </c>
    </row>
    <row r="83" spans="1:10" ht="19.5" customHeight="1" x14ac:dyDescent="0.3">
      <c r="A83" s="76" t="s">
        <v>90</v>
      </c>
      <c r="B83" s="72"/>
      <c r="C83" s="70"/>
      <c r="D83" s="29">
        <v>3624</v>
      </c>
      <c r="E83" s="18"/>
      <c r="F83" s="236">
        <v>0</v>
      </c>
      <c r="G83" s="20"/>
      <c r="H83" s="82">
        <v>3561</v>
      </c>
      <c r="I83" s="20"/>
      <c r="J83" s="29">
        <v>5623</v>
      </c>
    </row>
    <row r="84" spans="1:10" ht="19.25" customHeight="1" x14ac:dyDescent="0.3">
      <c r="A84" s="66" t="s">
        <v>91</v>
      </c>
      <c r="B84" s="72"/>
      <c r="C84" s="70"/>
      <c r="D84" s="58">
        <f>SUM(D79:D83)</f>
        <v>1761900</v>
      </c>
      <c r="E84" s="50"/>
      <c r="F84" s="58">
        <f>SUM(F79:F83)</f>
        <v>1817253</v>
      </c>
      <c r="G84" s="50"/>
      <c r="H84" s="58">
        <f>SUM(H79:H83)</f>
        <v>1723756</v>
      </c>
      <c r="I84" s="50"/>
      <c r="J84" s="58">
        <f>SUM(J79:J83)</f>
        <v>1786868</v>
      </c>
    </row>
    <row r="85" spans="1:10" ht="12" customHeight="1" x14ac:dyDescent="0.3">
      <c r="A85" s="70"/>
      <c r="B85" s="72"/>
      <c r="C85" s="70"/>
      <c r="D85" s="83"/>
      <c r="E85" s="77"/>
      <c r="F85" s="83"/>
      <c r="G85" s="77"/>
      <c r="H85" s="83"/>
      <c r="I85" s="77"/>
      <c r="J85" s="83"/>
    </row>
    <row r="86" spans="1:10" s="78" customFormat="1" ht="21" customHeight="1" x14ac:dyDescent="0.3">
      <c r="A86" s="78" t="s">
        <v>92</v>
      </c>
      <c r="B86" s="72"/>
      <c r="C86" s="70"/>
      <c r="D86" s="106">
        <f>D76-D84</f>
        <v>-2696</v>
      </c>
      <c r="E86" s="20"/>
      <c r="F86" s="106">
        <f>F76-F84</f>
        <v>41294</v>
      </c>
      <c r="G86" s="20"/>
      <c r="H86" s="106">
        <f>H76-H84</f>
        <v>22762</v>
      </c>
      <c r="I86" s="20"/>
      <c r="J86" s="106">
        <f>J76-J84</f>
        <v>67563</v>
      </c>
    </row>
    <row r="87" spans="1:10" ht="19.5" customHeight="1" x14ac:dyDescent="0.3">
      <c r="A87" s="76" t="s">
        <v>93</v>
      </c>
      <c r="B87" s="72"/>
      <c r="C87" s="70"/>
      <c r="D87" s="84">
        <v>43816</v>
      </c>
      <c r="E87" s="18"/>
      <c r="F87" s="238">
        <v>48393</v>
      </c>
      <c r="G87" s="18"/>
      <c r="H87" s="29">
        <v>35991</v>
      </c>
      <c r="I87" s="18"/>
      <c r="J87" s="239">
        <v>40873</v>
      </c>
    </row>
    <row r="88" spans="1:10" s="78" customFormat="1" ht="21" customHeight="1" x14ac:dyDescent="0.3">
      <c r="A88" s="78" t="s">
        <v>219</v>
      </c>
      <c r="B88" s="72"/>
      <c r="C88" s="70"/>
      <c r="D88" s="106">
        <f>D86-D87</f>
        <v>-46512</v>
      </c>
      <c r="E88" s="20"/>
      <c r="F88" s="106">
        <f>F86-F87</f>
        <v>-7099</v>
      </c>
      <c r="G88" s="20"/>
      <c r="H88" s="106">
        <f>H86-H87</f>
        <v>-13229</v>
      </c>
      <c r="I88" s="20"/>
      <c r="J88" s="106">
        <f>J86-J87</f>
        <v>26690</v>
      </c>
    </row>
    <row r="89" spans="1:10" ht="19.25" customHeight="1" x14ac:dyDescent="0.3">
      <c r="A89" s="76" t="s">
        <v>198</v>
      </c>
      <c r="B89" s="72"/>
      <c r="C89" s="70"/>
      <c r="D89" s="29">
        <v>736</v>
      </c>
      <c r="E89" s="18"/>
      <c r="F89" s="239">
        <v>8385</v>
      </c>
      <c r="G89" s="18"/>
      <c r="H89" s="29">
        <v>-1582</v>
      </c>
      <c r="I89" s="18"/>
      <c r="J89" s="239">
        <v>8162</v>
      </c>
    </row>
    <row r="90" spans="1:10" ht="19.25" customHeight="1" thickBot="1" x14ac:dyDescent="0.35">
      <c r="A90" s="78" t="s">
        <v>220</v>
      </c>
      <c r="B90" s="72"/>
      <c r="C90" s="70"/>
      <c r="D90" s="107">
        <f>D88-D89</f>
        <v>-47248</v>
      </c>
      <c r="E90" s="18"/>
      <c r="F90" s="107">
        <f>F88-F89</f>
        <v>-15484</v>
      </c>
      <c r="G90" s="18"/>
      <c r="H90" s="107">
        <f>H88-H89</f>
        <v>-11647</v>
      </c>
      <c r="I90" s="18"/>
      <c r="J90" s="107">
        <f>J88-J89</f>
        <v>18528</v>
      </c>
    </row>
    <row r="91" spans="1:10" ht="12" customHeight="1" thickTop="1" x14ac:dyDescent="0.3">
      <c r="A91" s="78"/>
      <c r="B91" s="72"/>
      <c r="C91" s="70"/>
      <c r="D91" s="86"/>
      <c r="E91" s="18"/>
      <c r="F91" s="86"/>
      <c r="G91" s="18"/>
      <c r="H91" s="20"/>
      <c r="I91" s="18"/>
      <c r="J91" s="20"/>
    </row>
    <row r="92" spans="1:10" s="89" customFormat="1" ht="19.5" customHeight="1" x14ac:dyDescent="0.65">
      <c r="A92" s="78" t="s">
        <v>224</v>
      </c>
      <c r="B92" s="72"/>
      <c r="C92" s="70"/>
      <c r="D92" s="87"/>
      <c r="E92" s="88"/>
      <c r="F92" s="87"/>
      <c r="G92" s="88"/>
      <c r="H92" s="87"/>
      <c r="I92" s="88"/>
      <c r="J92" s="87"/>
    </row>
    <row r="93" spans="1:10" s="89" customFormat="1" ht="19.5" customHeight="1" x14ac:dyDescent="0.65">
      <c r="A93" s="90" t="s">
        <v>94</v>
      </c>
      <c r="B93" s="90"/>
      <c r="C93" s="90"/>
      <c r="D93" s="87"/>
      <c r="E93" s="88"/>
      <c r="F93" s="87"/>
      <c r="G93" s="88"/>
      <c r="H93" s="87"/>
      <c r="I93" s="88"/>
      <c r="J93" s="87"/>
    </row>
    <row r="94" spans="1:10" s="89" customFormat="1" ht="19.5" customHeight="1" x14ac:dyDescent="0.65">
      <c r="A94" s="90" t="s">
        <v>95</v>
      </c>
      <c r="B94" s="91"/>
      <c r="C94" s="90"/>
      <c r="D94" s="87"/>
      <c r="E94" s="88"/>
      <c r="F94" s="87"/>
      <c r="G94" s="88"/>
      <c r="H94" s="87"/>
      <c r="I94" s="88"/>
      <c r="J94" s="87"/>
    </row>
    <row r="95" spans="1:10" s="89" customFormat="1" ht="19.5" customHeight="1" x14ac:dyDescent="0.65">
      <c r="A95" s="92" t="s">
        <v>96</v>
      </c>
      <c r="B95" s="91"/>
      <c r="C95" s="90"/>
      <c r="D95" s="87"/>
      <c r="E95" s="88"/>
      <c r="F95" s="87"/>
      <c r="G95" s="88"/>
      <c r="H95" s="87"/>
      <c r="I95" s="88"/>
      <c r="J95" s="87"/>
    </row>
    <row r="96" spans="1:10" s="89" customFormat="1" ht="19.5" customHeight="1" x14ac:dyDescent="0.65">
      <c r="A96" s="92" t="s">
        <v>97</v>
      </c>
      <c r="B96" s="72"/>
      <c r="C96" s="70"/>
      <c r="D96" s="93">
        <v>1447</v>
      </c>
      <c r="E96" s="88"/>
      <c r="F96" s="117">
        <v>2465</v>
      </c>
      <c r="G96" s="88"/>
      <c r="H96" s="95">
        <v>0</v>
      </c>
      <c r="I96" s="88"/>
      <c r="J96" s="96">
        <v>0</v>
      </c>
    </row>
    <row r="97" spans="1:10" s="89" customFormat="1" ht="19.5" customHeight="1" x14ac:dyDescent="0.65">
      <c r="A97" s="97" t="s">
        <v>98</v>
      </c>
      <c r="B97" s="72"/>
      <c r="C97" s="70"/>
      <c r="D97" s="98"/>
      <c r="E97" s="88"/>
      <c r="F97" s="98"/>
      <c r="G97" s="88"/>
      <c r="H97" s="87"/>
      <c r="I97" s="88"/>
      <c r="J97" s="87"/>
    </row>
    <row r="98" spans="1:10" s="89" customFormat="1" ht="19.5" customHeight="1" thickBot="1" x14ac:dyDescent="0.7">
      <c r="A98" s="78" t="s">
        <v>99</v>
      </c>
      <c r="B98" s="78"/>
      <c r="C98" s="78"/>
      <c r="D98" s="55">
        <f>D90+D96</f>
        <v>-45801</v>
      </c>
      <c r="E98" s="18"/>
      <c r="F98" s="55">
        <f>F90+F96</f>
        <v>-13019</v>
      </c>
      <c r="G98" s="18"/>
      <c r="H98" s="55">
        <f>H90+H96</f>
        <v>-11647</v>
      </c>
      <c r="I98" s="18"/>
      <c r="J98" s="55">
        <f>J90+J96</f>
        <v>18528</v>
      </c>
    </row>
    <row r="99" spans="1:10" s="89" customFormat="1" ht="12" customHeight="1" thickTop="1" x14ac:dyDescent="0.65">
      <c r="A99" s="97"/>
      <c r="B99" s="69"/>
      <c r="C99" s="97"/>
      <c r="D99" s="99"/>
      <c r="E99" s="77"/>
      <c r="F99" s="99"/>
      <c r="G99" s="77"/>
      <c r="H99" s="99"/>
      <c r="I99" s="77"/>
      <c r="J99" s="99"/>
    </row>
    <row r="100" spans="1:10" s="89" customFormat="1" ht="12" customHeight="1" x14ac:dyDescent="0.65">
      <c r="A100" s="97"/>
      <c r="B100" s="69"/>
      <c r="C100" s="97"/>
      <c r="D100" s="99"/>
      <c r="E100" s="77"/>
      <c r="F100" s="99"/>
      <c r="G100" s="77"/>
      <c r="H100" s="99"/>
      <c r="I100" s="77"/>
      <c r="J100" s="99"/>
    </row>
    <row r="101" spans="1:10" ht="20.25" customHeight="1" x14ac:dyDescent="0.4">
      <c r="A101" s="59" t="s">
        <v>0</v>
      </c>
      <c r="B101" s="60"/>
      <c r="C101" s="61"/>
      <c r="D101" s="61"/>
      <c r="E101" s="61"/>
      <c r="F101" s="61"/>
    </row>
    <row r="102" spans="1:10" ht="20.25" customHeight="1" x14ac:dyDescent="0.35">
      <c r="A102" s="63" t="s">
        <v>78</v>
      </c>
      <c r="B102" s="64"/>
      <c r="C102" s="65"/>
      <c r="D102" s="65"/>
      <c r="F102" s="65"/>
    </row>
    <row r="103" spans="1:10" ht="20.25" customHeight="1" x14ac:dyDescent="0.3">
      <c r="A103" s="66"/>
    </row>
    <row r="104" spans="1:10" ht="20.25" customHeight="1" x14ac:dyDescent="0.3">
      <c r="D104" s="253" t="s">
        <v>2</v>
      </c>
      <c r="E104" s="253"/>
      <c r="F104" s="253"/>
      <c r="G104" s="69"/>
      <c r="H104" s="253" t="s">
        <v>3</v>
      </c>
      <c r="I104" s="253"/>
      <c r="J104" s="253"/>
    </row>
    <row r="105" spans="1:10" ht="20.25" customHeight="1" x14ac:dyDescent="0.3">
      <c r="D105" s="253" t="s">
        <v>4</v>
      </c>
      <c r="E105" s="253"/>
      <c r="F105" s="253"/>
      <c r="G105" s="69"/>
      <c r="H105" s="253" t="s">
        <v>4</v>
      </c>
      <c r="I105" s="253"/>
      <c r="J105" s="253"/>
    </row>
    <row r="106" spans="1:10" ht="20.25" customHeight="1" x14ac:dyDescent="0.3">
      <c r="D106" s="254" t="s">
        <v>205</v>
      </c>
      <c r="E106" s="255"/>
      <c r="F106" s="255"/>
      <c r="G106" s="69"/>
      <c r="H106" s="254" t="s">
        <v>205</v>
      </c>
      <c r="I106" s="255"/>
      <c r="J106" s="255"/>
    </row>
    <row r="107" spans="1:10" ht="20.25" customHeight="1" x14ac:dyDescent="0.3">
      <c r="D107" s="254" t="s">
        <v>204</v>
      </c>
      <c r="E107" s="254"/>
      <c r="F107" s="254"/>
      <c r="G107" s="69"/>
      <c r="H107" s="254" t="s">
        <v>204</v>
      </c>
      <c r="I107" s="254"/>
      <c r="J107" s="254"/>
    </row>
    <row r="108" spans="1:10" ht="20.25" customHeight="1" x14ac:dyDescent="0.3">
      <c r="A108" s="66"/>
      <c r="D108" s="71">
        <v>2025</v>
      </c>
      <c r="E108" s="71"/>
      <c r="F108" s="71">
        <v>2024</v>
      </c>
      <c r="G108" s="71"/>
      <c r="H108" s="71">
        <v>2025</v>
      </c>
      <c r="I108" s="71"/>
      <c r="J108" s="71">
        <v>2024</v>
      </c>
    </row>
    <row r="109" spans="1:10" ht="20.25" customHeight="1" x14ac:dyDescent="0.3">
      <c r="D109" s="252" t="s">
        <v>9</v>
      </c>
      <c r="E109" s="252"/>
      <c r="F109" s="252"/>
      <c r="G109" s="252"/>
      <c r="H109" s="252"/>
      <c r="I109" s="252"/>
      <c r="J109" s="252"/>
    </row>
    <row r="110" spans="1:10" ht="20.25" customHeight="1" x14ac:dyDescent="0.3">
      <c r="A110" s="66" t="s">
        <v>100</v>
      </c>
      <c r="B110" s="72"/>
      <c r="C110" s="70"/>
      <c r="D110" s="79"/>
      <c r="E110" s="77"/>
      <c r="F110" s="79"/>
      <c r="G110" s="77"/>
      <c r="H110" s="79"/>
      <c r="I110" s="77"/>
      <c r="J110" s="79"/>
    </row>
    <row r="111" spans="1:10" ht="20.25" customHeight="1" x14ac:dyDescent="0.3">
      <c r="A111" s="70" t="s">
        <v>101</v>
      </c>
      <c r="B111" s="72"/>
      <c r="C111" s="70"/>
      <c r="D111" s="57">
        <f>D113-D112</f>
        <v>-47246</v>
      </c>
      <c r="E111" s="18"/>
      <c r="F111" s="57">
        <f>F113-F112</f>
        <v>-15477</v>
      </c>
      <c r="G111" s="18"/>
      <c r="H111" s="57">
        <f>H113-H112</f>
        <v>-11647</v>
      </c>
      <c r="I111" s="18"/>
      <c r="J111" s="57">
        <f>J113-J112</f>
        <v>18528</v>
      </c>
    </row>
    <row r="112" spans="1:10" ht="20.25" customHeight="1" x14ac:dyDescent="0.3">
      <c r="A112" s="70" t="s">
        <v>102</v>
      </c>
      <c r="B112" s="72"/>
      <c r="C112" s="70"/>
      <c r="D112" s="100">
        <v>-2</v>
      </c>
      <c r="E112" s="88"/>
      <c r="F112" s="100">
        <v>-7</v>
      </c>
      <c r="G112" s="87"/>
      <c r="H112" s="100">
        <v>0</v>
      </c>
      <c r="I112" s="87"/>
      <c r="J112" s="100">
        <v>0</v>
      </c>
    </row>
    <row r="113" spans="1:10" ht="20.25" customHeight="1" thickBot="1" x14ac:dyDescent="0.35">
      <c r="A113" s="66"/>
      <c r="B113" s="72"/>
      <c r="C113" s="70"/>
      <c r="D113" s="55">
        <f>D90</f>
        <v>-47248</v>
      </c>
      <c r="E113" s="20"/>
      <c r="F113" s="55">
        <f>F90</f>
        <v>-15484</v>
      </c>
      <c r="G113" s="20"/>
      <c r="H113" s="55">
        <f>H90</f>
        <v>-11647</v>
      </c>
      <c r="I113" s="20"/>
      <c r="J113" s="55">
        <f>J90</f>
        <v>18528</v>
      </c>
    </row>
    <row r="114" spans="1:10" ht="20.25" customHeight="1" thickTop="1" x14ac:dyDescent="0.3">
      <c r="D114" s="16"/>
      <c r="E114" s="16"/>
      <c r="F114" s="16"/>
      <c r="G114" s="16"/>
      <c r="H114" s="16"/>
      <c r="I114" s="16"/>
      <c r="J114" s="16"/>
    </row>
    <row r="115" spans="1:10" ht="20.25" customHeight="1" x14ac:dyDescent="0.3">
      <c r="A115" s="46" t="s">
        <v>103</v>
      </c>
      <c r="B115" s="16"/>
      <c r="C115" s="7"/>
      <c r="D115" s="18"/>
      <c r="E115" s="18"/>
      <c r="F115" s="18"/>
      <c r="G115" s="18"/>
      <c r="H115" s="18"/>
      <c r="I115" s="18"/>
      <c r="J115" s="18"/>
    </row>
    <row r="116" spans="1:10" ht="20.25" customHeight="1" x14ac:dyDescent="0.3">
      <c r="A116" s="46" t="s">
        <v>104</v>
      </c>
      <c r="B116" s="16"/>
      <c r="C116" s="7"/>
      <c r="D116" s="18"/>
      <c r="E116" s="18"/>
      <c r="F116" s="18"/>
      <c r="G116" s="18"/>
      <c r="H116" s="18"/>
      <c r="I116" s="18"/>
      <c r="J116" s="18"/>
    </row>
    <row r="117" spans="1:10" s="89" customFormat="1" ht="20.25" customHeight="1" x14ac:dyDescent="0.65">
      <c r="A117" s="70" t="s">
        <v>101</v>
      </c>
      <c r="B117" s="16"/>
      <c r="C117" s="7"/>
      <c r="D117" s="57">
        <f>D119-D118</f>
        <v>-45799</v>
      </c>
      <c r="E117" s="18"/>
      <c r="F117" s="57">
        <f>F119-F118</f>
        <v>-13012</v>
      </c>
      <c r="G117" s="18"/>
      <c r="H117" s="57">
        <f>H119-H118</f>
        <v>-11647</v>
      </c>
      <c r="I117" s="18"/>
      <c r="J117" s="57">
        <f>J119-J118</f>
        <v>18528</v>
      </c>
    </row>
    <row r="118" spans="1:10" s="89" customFormat="1" ht="20.25" customHeight="1" x14ac:dyDescent="0.65">
      <c r="A118" s="70" t="s">
        <v>102</v>
      </c>
      <c r="B118" s="16"/>
      <c r="C118" s="7"/>
      <c r="D118" s="100">
        <v>-2</v>
      </c>
      <c r="E118" s="88"/>
      <c r="F118" s="100">
        <v>-7</v>
      </c>
      <c r="G118" s="88"/>
      <c r="H118" s="95">
        <v>0</v>
      </c>
      <c r="I118" s="88"/>
      <c r="J118" s="96">
        <v>0</v>
      </c>
    </row>
    <row r="119" spans="1:10" s="89" customFormat="1" ht="20.25" customHeight="1" thickBot="1" x14ac:dyDescent="0.7">
      <c r="A119" s="46"/>
      <c r="B119" s="16"/>
      <c r="C119" s="7"/>
      <c r="D119" s="55">
        <f>D98</f>
        <v>-45801</v>
      </c>
      <c r="E119" s="20"/>
      <c r="F119" s="55">
        <f>F98</f>
        <v>-13019</v>
      </c>
      <c r="G119" s="20"/>
      <c r="H119" s="55">
        <f>H98</f>
        <v>-11647</v>
      </c>
      <c r="I119" s="20"/>
      <c r="J119" s="55">
        <f>J98</f>
        <v>18528</v>
      </c>
    </row>
    <row r="120" spans="1:10" s="89" customFormat="1" ht="20.25" customHeight="1" thickTop="1" x14ac:dyDescent="0.65">
      <c r="A120" s="46"/>
      <c r="B120" s="16"/>
      <c r="C120" s="7"/>
      <c r="D120" s="20"/>
      <c r="E120" s="20"/>
      <c r="F120" s="20"/>
      <c r="G120" s="20"/>
      <c r="H120" s="20"/>
      <c r="I120" s="20"/>
      <c r="J120" s="20"/>
    </row>
    <row r="121" spans="1:10" s="103" customFormat="1" ht="20.25" customHeight="1" thickBot="1" x14ac:dyDescent="0.35">
      <c r="A121" s="78" t="s">
        <v>211</v>
      </c>
      <c r="B121" s="91"/>
      <c r="C121" s="78"/>
      <c r="D121" s="105">
        <f>D119/'BS2-4'!D87</f>
        <v>-9.3083895618242415E-2</v>
      </c>
      <c r="E121" s="101"/>
      <c r="F121" s="105">
        <f>F119/'BS2-4'!F87</f>
        <v>-2.6459230956832776E-2</v>
      </c>
      <c r="G121" s="101"/>
      <c r="H121" s="105">
        <f>H119/'BS2-4'!H87</f>
        <v>-2.3670839769124461E-2</v>
      </c>
      <c r="I121" s="104"/>
      <c r="J121" s="105">
        <f>J119/'BS2-4'!J87</f>
        <v>3.7655475164620762E-2</v>
      </c>
    </row>
    <row r="122" spans="1:10" s="89" customFormat="1" ht="20.25" customHeight="1" thickTop="1" x14ac:dyDescent="0.65">
      <c r="A122" s="78"/>
      <c r="B122" s="72"/>
      <c r="D122" s="74"/>
      <c r="E122" s="74"/>
      <c r="F122" s="74"/>
      <c r="G122" s="74"/>
      <c r="H122" s="74"/>
      <c r="I122" s="74"/>
      <c r="J122" s="74"/>
    </row>
    <row r="123" spans="1:10" ht="20.25" customHeight="1" x14ac:dyDescent="0.65">
      <c r="A123" s="78"/>
      <c r="B123" s="72"/>
      <c r="C123" s="89"/>
      <c r="D123" s="74"/>
      <c r="E123" s="74"/>
      <c r="F123" s="74"/>
      <c r="G123" s="74"/>
      <c r="H123" s="74"/>
      <c r="I123" s="74"/>
      <c r="J123" s="74"/>
    </row>
  </sheetData>
  <sheetProtection sheet="1" formatCells="0" formatColumns="0" formatRows="0" insertColumns="0" insertRows="0" insertHyperlinks="0" deleteColumns="0" deleteRows="0" sort="0" autoFilter="0" pivotTables="0"/>
  <mergeCells count="36">
    <mergeCell ref="D48:J48"/>
    <mergeCell ref="D44:F44"/>
    <mergeCell ref="H44:J44"/>
    <mergeCell ref="D45:F45"/>
    <mergeCell ref="H45:J45"/>
    <mergeCell ref="D46:F46"/>
    <mergeCell ref="H46:J46"/>
    <mergeCell ref="D7:F7"/>
    <mergeCell ref="H7:J7"/>
    <mergeCell ref="D9:J9"/>
    <mergeCell ref="D43:F43"/>
    <mergeCell ref="H43:J43"/>
    <mergeCell ref="D4:F4"/>
    <mergeCell ref="H4:J4"/>
    <mergeCell ref="D5:F5"/>
    <mergeCell ref="H5:J5"/>
    <mergeCell ref="D6:F6"/>
    <mergeCell ref="H6:J6"/>
    <mergeCell ref="D65:F65"/>
    <mergeCell ref="H65:J65"/>
    <mergeCell ref="D66:F66"/>
    <mergeCell ref="H66:J66"/>
    <mergeCell ref="D67:F67"/>
    <mergeCell ref="H67:J67"/>
    <mergeCell ref="D68:F68"/>
    <mergeCell ref="H68:J68"/>
    <mergeCell ref="D70:J70"/>
    <mergeCell ref="D104:F104"/>
    <mergeCell ref="H104:J104"/>
    <mergeCell ref="D109:J109"/>
    <mergeCell ref="D105:F105"/>
    <mergeCell ref="H105:J105"/>
    <mergeCell ref="D106:F106"/>
    <mergeCell ref="H106:J106"/>
    <mergeCell ref="D107:F107"/>
    <mergeCell ref="H107:J107"/>
  </mergeCells>
  <pageMargins left="0.7" right="0.7" top="0.48" bottom="0.5" header="0.5" footer="0.5"/>
  <pageSetup paperSize="9" scale="91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9" max="16383" man="1"/>
    <brk id="61" max="9" man="1"/>
    <brk id="10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3AEF5-1C81-44C2-ABAD-61C13751F0E7}">
  <sheetPr>
    <pageSetUpPr fitToPage="1"/>
  </sheetPr>
  <dimension ref="A1:R51"/>
  <sheetViews>
    <sheetView showGridLines="0" topLeftCell="A7" zoomScale="110" zoomScaleNormal="110" zoomScaleSheetLayoutView="70" workbookViewId="0">
      <selection activeCell="D8" sqref="D8:R8"/>
    </sheetView>
  </sheetViews>
  <sheetFormatPr defaultColWidth="9.453125" defaultRowHeight="14" x14ac:dyDescent="0.3"/>
  <cols>
    <col min="1" max="1" width="47.453125" style="70" customWidth="1"/>
    <col min="2" max="2" width="5.453125" style="72" customWidth="1"/>
    <col min="3" max="3" width="1" style="70" customWidth="1"/>
    <col min="4" max="4" width="11.1796875" style="70" customWidth="1"/>
    <col min="5" max="5" width="1" style="70" customWidth="1"/>
    <col min="6" max="6" width="13" style="70" bestFit="1" customWidth="1"/>
    <col min="7" max="7" width="1" style="70" customWidth="1"/>
    <col min="8" max="8" width="11.1796875" style="70" customWidth="1"/>
    <col min="9" max="9" width="1" style="70" customWidth="1"/>
    <col min="10" max="10" width="16" style="70" bestFit="1" customWidth="1"/>
    <col min="11" max="11" width="1" style="70" customWidth="1"/>
    <col min="12" max="12" width="16" style="70" customWidth="1"/>
    <col min="13" max="13" width="1" style="70" customWidth="1"/>
    <col min="14" max="14" width="16" style="70" customWidth="1"/>
    <col min="15" max="15" width="1" style="70" customWidth="1"/>
    <col min="16" max="16" width="11.1796875" style="70" customWidth="1"/>
    <col min="17" max="17" width="1" style="70" customWidth="1"/>
    <col min="18" max="18" width="13.08984375" style="70" bestFit="1" customWidth="1"/>
    <col min="19" max="16384" width="9.453125" style="70"/>
  </cols>
  <sheetData>
    <row r="1" spans="1:18" s="109" customFormat="1" ht="22.75" customHeight="1" x14ac:dyDescent="0.4">
      <c r="A1" s="59" t="s">
        <v>0</v>
      </c>
      <c r="B1" s="108"/>
    </row>
    <row r="2" spans="1:18" ht="22.75" customHeight="1" x14ac:dyDescent="0.3">
      <c r="A2" s="110" t="s">
        <v>105</v>
      </c>
    </row>
    <row r="3" spans="1:18" ht="22.75" customHeight="1" x14ac:dyDescent="0.3">
      <c r="A3" s="110"/>
    </row>
    <row r="4" spans="1:18" ht="22.75" customHeight="1" x14ac:dyDescent="0.3">
      <c r="D4" s="253" t="s">
        <v>106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</row>
    <row r="5" spans="1:18" ht="22.75" customHeight="1" x14ac:dyDescent="0.3">
      <c r="D5" s="71" t="s">
        <v>107</v>
      </c>
      <c r="E5" s="11"/>
      <c r="F5" s="15"/>
      <c r="G5" s="11"/>
      <c r="H5" s="256"/>
      <c r="I5" s="256"/>
      <c r="J5" s="256"/>
      <c r="K5" s="7"/>
      <c r="L5" s="71" t="s">
        <v>108</v>
      </c>
      <c r="M5" s="7"/>
      <c r="N5" s="71" t="s">
        <v>109</v>
      </c>
      <c r="O5" s="7"/>
      <c r="P5" s="71" t="s">
        <v>110</v>
      </c>
      <c r="Q5" s="7"/>
      <c r="R5" s="11"/>
    </row>
    <row r="6" spans="1:18" ht="22.75" customHeight="1" x14ac:dyDescent="0.3">
      <c r="D6" s="71" t="s">
        <v>111</v>
      </c>
      <c r="E6" s="71"/>
      <c r="F6" s="71"/>
      <c r="G6" s="71"/>
      <c r="H6" s="257" t="s">
        <v>68</v>
      </c>
      <c r="I6" s="257"/>
      <c r="J6" s="257"/>
      <c r="L6" s="111" t="s">
        <v>112</v>
      </c>
      <c r="M6" s="71"/>
      <c r="N6" s="71" t="s">
        <v>113</v>
      </c>
      <c r="P6" s="71" t="s">
        <v>114</v>
      </c>
      <c r="R6" s="71" t="s">
        <v>115</v>
      </c>
    </row>
    <row r="7" spans="1:18" ht="22.75" customHeight="1" x14ac:dyDescent="0.3">
      <c r="B7" s="72" t="s">
        <v>7</v>
      </c>
      <c r="D7" s="71" t="s">
        <v>116</v>
      </c>
      <c r="E7" s="71"/>
      <c r="F7" s="70" t="s">
        <v>117</v>
      </c>
      <c r="G7" s="71"/>
      <c r="H7" s="112" t="s">
        <v>118</v>
      </c>
      <c r="I7" s="71"/>
      <c r="J7" s="112" t="s">
        <v>119</v>
      </c>
      <c r="K7" s="71"/>
      <c r="L7" s="71" t="s">
        <v>120</v>
      </c>
      <c r="M7" s="71"/>
      <c r="N7" s="71" t="s">
        <v>121</v>
      </c>
      <c r="P7" s="71" t="s">
        <v>122</v>
      </c>
      <c r="R7" s="71" t="s">
        <v>123</v>
      </c>
    </row>
    <row r="8" spans="1:18" ht="22.75" customHeight="1" x14ac:dyDescent="0.3">
      <c r="A8" s="78"/>
      <c r="D8" s="252" t="s">
        <v>9</v>
      </c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</row>
    <row r="9" spans="1:18" ht="22.75" customHeight="1" x14ac:dyDescent="0.5">
      <c r="A9" s="46" t="s">
        <v>206</v>
      </c>
      <c r="C9" s="113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ht="22.75" customHeight="1" x14ac:dyDescent="0.5">
      <c r="A10" s="46" t="s">
        <v>124</v>
      </c>
      <c r="C10" s="114"/>
      <c r="D10" s="20">
        <v>492040</v>
      </c>
      <c r="E10" s="20"/>
      <c r="F10" s="20">
        <v>229555</v>
      </c>
      <c r="G10" s="20"/>
      <c r="H10" s="20">
        <v>49204</v>
      </c>
      <c r="I10" s="20"/>
      <c r="J10" s="20">
        <v>345625</v>
      </c>
      <c r="K10" s="20"/>
      <c r="L10" s="115">
        <v>-5413</v>
      </c>
      <c r="M10" s="20"/>
      <c r="N10" s="231">
        <f>SUM(D10:L10)</f>
        <v>1111011</v>
      </c>
      <c r="O10" s="20"/>
      <c r="P10" s="20">
        <v>14</v>
      </c>
      <c r="Q10" s="20"/>
      <c r="R10" s="231">
        <f>N10+P10</f>
        <v>1111025</v>
      </c>
    </row>
    <row r="11" spans="1:18" ht="22.75" customHeight="1" x14ac:dyDescent="0.5">
      <c r="A11" s="46"/>
      <c r="C11" s="114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22.75" customHeight="1" x14ac:dyDescent="0.5">
      <c r="A12" s="46" t="s">
        <v>125</v>
      </c>
      <c r="C12" s="114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22.75" customHeight="1" x14ac:dyDescent="0.5">
      <c r="A13" s="116" t="s">
        <v>126</v>
      </c>
      <c r="C13" s="114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22.75" customHeight="1" x14ac:dyDescent="0.5">
      <c r="A14" s="7" t="s">
        <v>133</v>
      </c>
      <c r="B14" s="72">
        <v>8</v>
      </c>
      <c r="C14" s="114"/>
      <c r="D14" s="117">
        <v>0</v>
      </c>
      <c r="E14" s="7"/>
      <c r="F14" s="117">
        <v>0</v>
      </c>
      <c r="G14" s="7"/>
      <c r="H14" s="117">
        <v>0</v>
      </c>
      <c r="I14" s="18"/>
      <c r="J14" s="117">
        <v>-19682</v>
      </c>
      <c r="K14" s="18"/>
      <c r="L14" s="29">
        <v>0</v>
      </c>
      <c r="M14" s="18"/>
      <c r="N14" s="131">
        <f>SUM(D14:L14)</f>
        <v>-19682</v>
      </c>
      <c r="O14" s="18"/>
      <c r="P14" s="29">
        <v>0</v>
      </c>
      <c r="Q14" s="18"/>
      <c r="R14" s="132">
        <f>SUM(N14:P14)</f>
        <v>-19682</v>
      </c>
    </row>
    <row r="15" spans="1:18" ht="22.75" customHeight="1" x14ac:dyDescent="0.5">
      <c r="A15" s="116" t="s">
        <v>128</v>
      </c>
      <c r="C15" s="114"/>
      <c r="D15" s="129">
        <f>SUM(D14:D14)</f>
        <v>0</v>
      </c>
      <c r="E15" s="46"/>
      <c r="F15" s="129">
        <f>SUM(F14:F14)</f>
        <v>0</v>
      </c>
      <c r="G15" s="46"/>
      <c r="H15" s="129">
        <f>SUM(H14:H14)</f>
        <v>0</v>
      </c>
      <c r="I15" s="20"/>
      <c r="J15" s="129">
        <f>SUM(J14:J14)</f>
        <v>-19682</v>
      </c>
      <c r="K15" s="20"/>
      <c r="L15" s="129">
        <f>SUM(L14:L14)</f>
        <v>0</v>
      </c>
      <c r="M15" s="20"/>
      <c r="N15" s="130">
        <f>SUM(D15:L15)</f>
        <v>-19682</v>
      </c>
      <c r="O15" s="20"/>
      <c r="P15" s="129">
        <f>SUM(P14:P14)</f>
        <v>0</v>
      </c>
      <c r="Q15" s="20"/>
      <c r="R15" s="129">
        <f>SUM(R14:R14)</f>
        <v>-19682</v>
      </c>
    </row>
    <row r="16" spans="1:18" ht="22.75" customHeight="1" x14ac:dyDescent="0.5">
      <c r="A16" s="46"/>
      <c r="C16" s="114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22.75" customHeight="1" x14ac:dyDescent="0.5">
      <c r="A17" s="120" t="s">
        <v>129</v>
      </c>
      <c r="C17" s="113"/>
      <c r="D17" s="121"/>
      <c r="E17" s="7"/>
      <c r="F17" s="122"/>
      <c r="G17" s="7"/>
      <c r="H17" s="123"/>
      <c r="I17" s="18"/>
      <c r="J17" s="123"/>
      <c r="K17" s="18"/>
      <c r="L17" s="18"/>
      <c r="M17" s="18"/>
      <c r="N17" s="123"/>
      <c r="O17" s="18"/>
      <c r="P17" s="124"/>
      <c r="Q17" s="18"/>
      <c r="R17" s="121"/>
    </row>
    <row r="18" spans="1:18" ht="22.75" customHeight="1" x14ac:dyDescent="0.5">
      <c r="A18" s="125" t="s">
        <v>130</v>
      </c>
      <c r="C18" s="113"/>
      <c r="D18" s="118">
        <v>0</v>
      </c>
      <c r="E18" s="126"/>
      <c r="F18" s="118">
        <v>0</v>
      </c>
      <c r="G18" s="126"/>
      <c r="H18" s="118">
        <v>0</v>
      </c>
      <c r="I18" s="126"/>
      <c r="J18" s="132">
        <f>'PL5-8'!F111</f>
        <v>-15477</v>
      </c>
      <c r="K18" s="126"/>
      <c r="L18" s="118">
        <v>0</v>
      </c>
      <c r="M18" s="126"/>
      <c r="N18" s="134">
        <f>SUM(D18:L18)</f>
        <v>-15477</v>
      </c>
      <c r="O18" s="126"/>
      <c r="P18" s="132">
        <f>'PL5-8'!F112</f>
        <v>-7</v>
      </c>
      <c r="Q18" s="126"/>
      <c r="R18" s="132">
        <f>SUM(N18:P18)</f>
        <v>-15484</v>
      </c>
    </row>
    <row r="19" spans="1:18" ht="22.75" customHeight="1" x14ac:dyDescent="0.5">
      <c r="A19" s="125" t="s">
        <v>221</v>
      </c>
      <c r="C19" s="113"/>
      <c r="D19" s="118">
        <v>0</v>
      </c>
      <c r="E19" s="126"/>
      <c r="F19" s="118">
        <v>0</v>
      </c>
      <c r="G19" s="126"/>
      <c r="H19" s="118">
        <v>0</v>
      </c>
      <c r="I19" s="126"/>
      <c r="J19" s="118">
        <v>0</v>
      </c>
      <c r="K19" s="126"/>
      <c r="L19" s="132">
        <f>'PL5-8'!F96</f>
        <v>2465</v>
      </c>
      <c r="M19" s="126"/>
      <c r="N19" s="135">
        <f>SUM(D19:L19)</f>
        <v>2465</v>
      </c>
      <c r="O19" s="126"/>
      <c r="P19" s="118">
        <v>0</v>
      </c>
      <c r="Q19" s="126"/>
      <c r="R19" s="132">
        <f>SUM(N19:P19)</f>
        <v>2465</v>
      </c>
    </row>
    <row r="20" spans="1:18" ht="22.75" customHeight="1" x14ac:dyDescent="0.5">
      <c r="A20" s="120" t="s">
        <v>131</v>
      </c>
      <c r="C20" s="113"/>
      <c r="D20" s="133">
        <f>SUM(D18:D19)</f>
        <v>0</v>
      </c>
      <c r="E20" s="46"/>
      <c r="F20" s="133">
        <f>SUM(F18:F19)</f>
        <v>0</v>
      </c>
      <c r="G20" s="46"/>
      <c r="H20" s="133">
        <f>SUM(H18:H19)</f>
        <v>0</v>
      </c>
      <c r="I20" s="20"/>
      <c r="J20" s="133">
        <f>SUM(J18:J19)</f>
        <v>-15477</v>
      </c>
      <c r="K20" s="20"/>
      <c r="L20" s="133">
        <f>SUM(L18:L19)</f>
        <v>2465</v>
      </c>
      <c r="M20" s="20"/>
      <c r="N20" s="133">
        <f>SUM(N18:N19)</f>
        <v>-13012</v>
      </c>
      <c r="O20" s="20"/>
      <c r="P20" s="133">
        <f>SUM(P18:P19)</f>
        <v>-7</v>
      </c>
      <c r="Q20" s="20"/>
      <c r="R20" s="133">
        <f>SUM(R18:R19)</f>
        <v>-13019</v>
      </c>
    </row>
    <row r="21" spans="1:18" ht="9" customHeight="1" x14ac:dyDescent="0.5">
      <c r="A21" s="120"/>
      <c r="C21" s="113"/>
      <c r="D21" s="230"/>
      <c r="E21" s="46"/>
      <c r="F21" s="230"/>
      <c r="G21" s="46"/>
      <c r="H21" s="230"/>
      <c r="I21" s="20"/>
      <c r="J21" s="230"/>
      <c r="K21" s="20"/>
      <c r="L21" s="230"/>
      <c r="M21" s="20"/>
      <c r="N21" s="230"/>
      <c r="O21" s="20"/>
      <c r="P21" s="230"/>
      <c r="Q21" s="20"/>
      <c r="R21" s="230"/>
    </row>
    <row r="22" spans="1:18" ht="22.75" customHeight="1" thickBot="1" x14ac:dyDescent="0.55000000000000004">
      <c r="A22" s="46" t="s">
        <v>207</v>
      </c>
      <c r="C22" s="113"/>
      <c r="D22" s="232">
        <f>D10+D15+D20</f>
        <v>492040</v>
      </c>
      <c r="E22" s="20" t="e">
        <f>E10+#REF!+E20</f>
        <v>#REF!</v>
      </c>
      <c r="F22" s="232">
        <f>F10+F15+F20</f>
        <v>229555</v>
      </c>
      <c r="G22" s="20" t="e">
        <f>G10+#REF!+G20</f>
        <v>#REF!</v>
      </c>
      <c r="H22" s="232">
        <f>H10+H15+H20</f>
        <v>49204</v>
      </c>
      <c r="I22" s="20" t="e">
        <f>I10+#REF!+I20</f>
        <v>#REF!</v>
      </c>
      <c r="J22" s="232">
        <f>J10+J15+J20</f>
        <v>310466</v>
      </c>
      <c r="K22" s="20" t="e">
        <f>K10+#REF!+K20</f>
        <v>#REF!</v>
      </c>
      <c r="L22" s="232">
        <f>L10+L15+L20</f>
        <v>-2948</v>
      </c>
      <c r="M22" s="20"/>
      <c r="N22" s="232">
        <f>N10+N15+N20</f>
        <v>1078317</v>
      </c>
      <c r="O22" s="20" t="e">
        <f>O10+#REF!+O20</f>
        <v>#REF!</v>
      </c>
      <c r="P22" s="232">
        <f>P10+P15+P20</f>
        <v>7</v>
      </c>
      <c r="Q22" s="20"/>
      <c r="R22" s="232">
        <f>R10+R15+R20</f>
        <v>1078324</v>
      </c>
    </row>
    <row r="23" spans="1:18" ht="20.25" customHeight="1" thickTop="1" x14ac:dyDescent="0.3"/>
    <row r="25" spans="1:18" s="109" customFormat="1" ht="22.75" customHeight="1" x14ac:dyDescent="0.4"/>
    <row r="26" spans="1:18" ht="22.75" customHeight="1" x14ac:dyDescent="0.3">
      <c r="B26" s="70"/>
    </row>
    <row r="27" spans="1:18" ht="22.75" customHeight="1" x14ac:dyDescent="0.3">
      <c r="B27" s="70"/>
    </row>
    <row r="28" spans="1:18" ht="22.75" customHeight="1" x14ac:dyDescent="0.3">
      <c r="B28" s="70"/>
    </row>
    <row r="29" spans="1:18" ht="22.75" customHeight="1" x14ac:dyDescent="0.3">
      <c r="B29" s="70"/>
    </row>
    <row r="30" spans="1:18" ht="22.75" customHeight="1" x14ac:dyDescent="0.3">
      <c r="B30" s="70"/>
    </row>
    <row r="31" spans="1:18" ht="22.75" customHeight="1" x14ac:dyDescent="0.3">
      <c r="B31" s="70"/>
    </row>
    <row r="32" spans="1:18" ht="22.75" customHeight="1" x14ac:dyDescent="0.3">
      <c r="B32" s="70"/>
    </row>
    <row r="33" s="70" customFormat="1" ht="22.75" customHeight="1" x14ac:dyDescent="0.3"/>
    <row r="34" s="70" customFormat="1" ht="22.75" customHeight="1" x14ac:dyDescent="0.3"/>
    <row r="35" s="70" customFormat="1" ht="22.75" customHeight="1" x14ac:dyDescent="0.3"/>
    <row r="36" s="70" customFormat="1" ht="22.75" customHeight="1" x14ac:dyDescent="0.3"/>
    <row r="37" s="70" customFormat="1" ht="22.75" customHeight="1" x14ac:dyDescent="0.3"/>
    <row r="38" s="70" customFormat="1" ht="22.75" customHeight="1" x14ac:dyDescent="0.3"/>
    <row r="39" s="70" customFormat="1" ht="22.75" customHeight="1" x14ac:dyDescent="0.3"/>
    <row r="40" s="70" customFormat="1" ht="22.75" customHeight="1" x14ac:dyDescent="0.3"/>
    <row r="41" s="70" customFormat="1" ht="22.75" customHeight="1" x14ac:dyDescent="0.3"/>
    <row r="42" s="70" customFormat="1" ht="22.75" customHeight="1" x14ac:dyDescent="0.3"/>
    <row r="43" s="70" customFormat="1" ht="22.75" customHeight="1" x14ac:dyDescent="0.3"/>
    <row r="44" s="70" customFormat="1" ht="22.75" customHeight="1" x14ac:dyDescent="0.3"/>
    <row r="45" s="70" customFormat="1" ht="22.75" customHeight="1" x14ac:dyDescent="0.3"/>
    <row r="46" s="70" customFormat="1" ht="22.75" customHeight="1" x14ac:dyDescent="0.3"/>
    <row r="47" s="70" customFormat="1" ht="22.75" customHeight="1" x14ac:dyDescent="0.3"/>
    <row r="48" s="70" customFormat="1" x14ac:dyDescent="0.3"/>
    <row r="49" s="70" customFormat="1" x14ac:dyDescent="0.3"/>
    <row r="50" s="70" customFormat="1" x14ac:dyDescent="0.3"/>
    <row r="51" s="70" customFormat="1" x14ac:dyDescent="0.3"/>
  </sheetData>
  <sheetProtection sheet="1" formatCells="0" formatColumns="0" formatRows="0" insertColumns="0" insertRows="0" insertHyperlinks="0" deleteColumns="0" deleteRows="0" sort="0" autoFilter="0" pivotTables="0"/>
  <mergeCells count="4">
    <mergeCell ref="D4:R4"/>
    <mergeCell ref="H5:J5"/>
    <mergeCell ref="H6:J6"/>
    <mergeCell ref="D8:R8"/>
  </mergeCells>
  <pageMargins left="0.7" right="0.7" top="0.48" bottom="0.5" header="0.5" footer="0.5"/>
  <pageSetup paperSize="9" scale="79" firstPageNumber="9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7C62-650D-423F-9C20-C83936E9180C}">
  <dimension ref="A1:R51"/>
  <sheetViews>
    <sheetView showGridLines="0" topLeftCell="B1" zoomScale="115" zoomScaleNormal="115" zoomScaleSheetLayoutView="70" workbookViewId="0">
      <selection activeCell="D8" sqref="D8:R8"/>
    </sheetView>
  </sheetViews>
  <sheetFormatPr defaultColWidth="9.453125" defaultRowHeight="14" x14ac:dyDescent="0.3"/>
  <cols>
    <col min="1" max="1" width="47.453125" style="70" customWidth="1"/>
    <col min="2" max="2" width="5.453125" style="72" customWidth="1"/>
    <col min="3" max="3" width="1" style="70" customWidth="1"/>
    <col min="4" max="4" width="11.36328125" style="70" customWidth="1"/>
    <col min="5" max="5" width="1" style="70" customWidth="1"/>
    <col min="6" max="6" width="13" style="70" bestFit="1" customWidth="1"/>
    <col min="7" max="7" width="1" style="70" customWidth="1"/>
    <col min="8" max="8" width="11.36328125" style="70" customWidth="1"/>
    <col min="9" max="9" width="1" style="70" customWidth="1"/>
    <col min="10" max="10" width="11.36328125" style="70" customWidth="1"/>
    <col min="11" max="11" width="1" style="70" customWidth="1"/>
    <col min="12" max="12" width="16" style="70" customWidth="1"/>
    <col min="13" max="13" width="1" style="70" customWidth="1"/>
    <col min="14" max="14" width="16" style="70" customWidth="1"/>
    <col min="15" max="15" width="1" style="70" customWidth="1"/>
    <col min="16" max="16" width="11.36328125" style="70" customWidth="1"/>
    <col min="17" max="17" width="1" style="70" customWidth="1"/>
    <col min="18" max="18" width="11.36328125" style="70" customWidth="1"/>
    <col min="19" max="16384" width="9.453125" style="70"/>
  </cols>
  <sheetData>
    <row r="1" spans="1:18" s="109" customFormat="1" ht="23" customHeight="1" x14ac:dyDescent="0.4">
      <c r="A1" s="59" t="s">
        <v>0</v>
      </c>
      <c r="B1" s="108"/>
    </row>
    <row r="2" spans="1:18" ht="23" customHeight="1" x14ac:dyDescent="0.3">
      <c r="A2" s="110" t="s">
        <v>105</v>
      </c>
    </row>
    <row r="3" spans="1:18" ht="23" customHeight="1" x14ac:dyDescent="0.3">
      <c r="A3" s="110"/>
    </row>
    <row r="4" spans="1:18" ht="23" customHeight="1" x14ac:dyDescent="0.3">
      <c r="D4" s="253" t="s">
        <v>106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</row>
    <row r="5" spans="1:18" ht="23" customHeight="1" x14ac:dyDescent="0.3">
      <c r="D5" s="71" t="s">
        <v>107</v>
      </c>
      <c r="E5" s="11"/>
      <c r="F5" s="15"/>
      <c r="G5" s="11"/>
      <c r="H5" s="256"/>
      <c r="I5" s="256"/>
      <c r="J5" s="256"/>
      <c r="K5" s="7"/>
      <c r="L5" s="71" t="s">
        <v>108</v>
      </c>
      <c r="M5" s="7"/>
      <c r="N5" s="71" t="s">
        <v>109</v>
      </c>
      <c r="O5" s="7"/>
      <c r="P5" s="71" t="s">
        <v>110</v>
      </c>
      <c r="Q5" s="7"/>
      <c r="R5" s="11"/>
    </row>
    <row r="6" spans="1:18" ht="23" customHeight="1" x14ac:dyDescent="0.3">
      <c r="D6" s="71" t="s">
        <v>111</v>
      </c>
      <c r="E6" s="71"/>
      <c r="F6" s="71"/>
      <c r="G6" s="71"/>
      <c r="H6" s="257" t="s">
        <v>68</v>
      </c>
      <c r="I6" s="257"/>
      <c r="J6" s="257"/>
      <c r="L6" s="111" t="s">
        <v>112</v>
      </c>
      <c r="M6" s="71"/>
      <c r="N6" s="71" t="s">
        <v>113</v>
      </c>
      <c r="P6" s="71" t="s">
        <v>114</v>
      </c>
      <c r="R6" s="71" t="s">
        <v>115</v>
      </c>
    </row>
    <row r="7" spans="1:18" ht="23" customHeight="1" x14ac:dyDescent="0.3">
      <c r="B7" s="72" t="s">
        <v>7</v>
      </c>
      <c r="D7" s="71" t="s">
        <v>116</v>
      </c>
      <c r="E7" s="71"/>
      <c r="F7" s="70" t="s">
        <v>117</v>
      </c>
      <c r="G7" s="71"/>
      <c r="H7" s="112" t="s">
        <v>118</v>
      </c>
      <c r="I7" s="71"/>
      <c r="J7" s="112" t="s">
        <v>119</v>
      </c>
      <c r="K7" s="71"/>
      <c r="L7" s="71" t="s">
        <v>120</v>
      </c>
      <c r="M7" s="71"/>
      <c r="N7" s="71" t="s">
        <v>121</v>
      </c>
      <c r="P7" s="71" t="s">
        <v>122</v>
      </c>
      <c r="R7" s="71" t="s">
        <v>123</v>
      </c>
    </row>
    <row r="8" spans="1:18" ht="23" customHeight="1" x14ac:dyDescent="0.3">
      <c r="A8" s="78"/>
      <c r="D8" s="252" t="s">
        <v>9</v>
      </c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</row>
    <row r="9" spans="1:18" ht="23" customHeight="1" x14ac:dyDescent="0.5">
      <c r="A9" s="46" t="s">
        <v>208</v>
      </c>
      <c r="C9" s="113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ht="23" customHeight="1" x14ac:dyDescent="0.5">
      <c r="A10" s="46" t="s">
        <v>132</v>
      </c>
      <c r="C10" s="114"/>
      <c r="D10" s="20">
        <v>492040</v>
      </c>
      <c r="E10" s="20"/>
      <c r="F10" s="20">
        <v>229555</v>
      </c>
      <c r="G10" s="20"/>
      <c r="H10" s="20">
        <v>49204</v>
      </c>
      <c r="I10" s="20"/>
      <c r="J10" s="20">
        <v>341073</v>
      </c>
      <c r="K10" s="20"/>
      <c r="L10" s="20">
        <v>-4026</v>
      </c>
      <c r="M10" s="20"/>
      <c r="N10" s="231">
        <f>SUM(D10:L10)</f>
        <v>1107846</v>
      </c>
      <c r="O10" s="20"/>
      <c r="P10" s="20">
        <v>6</v>
      </c>
      <c r="Q10" s="20"/>
      <c r="R10" s="231">
        <f>SUM(N10:P10)</f>
        <v>1107852</v>
      </c>
    </row>
    <row r="11" spans="1:18" ht="23" customHeight="1" x14ac:dyDescent="0.5">
      <c r="A11" s="46"/>
      <c r="C11" s="114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23" customHeight="1" x14ac:dyDescent="0.5">
      <c r="A12" s="46" t="s">
        <v>125</v>
      </c>
      <c r="C12" s="114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23" customHeight="1" x14ac:dyDescent="0.5">
      <c r="A13" s="116" t="s">
        <v>126</v>
      </c>
      <c r="C13" s="114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23" customHeight="1" x14ac:dyDescent="0.5">
      <c r="A14" s="7" t="s">
        <v>133</v>
      </c>
      <c r="B14" s="72">
        <v>8</v>
      </c>
      <c r="C14" s="114"/>
      <c r="D14" s="136">
        <v>0</v>
      </c>
      <c r="E14" s="7"/>
      <c r="F14" s="136">
        <v>0</v>
      </c>
      <c r="G14" s="7"/>
      <c r="H14" s="136">
        <v>0</v>
      </c>
      <c r="I14" s="18"/>
      <c r="J14" s="136">
        <v>-24602</v>
      </c>
      <c r="K14" s="18"/>
      <c r="L14" s="29">
        <v>0</v>
      </c>
      <c r="M14" s="18"/>
      <c r="N14" s="131">
        <f>SUM(D14:L14)</f>
        <v>-24602</v>
      </c>
      <c r="O14" s="18"/>
      <c r="P14" s="29">
        <v>0</v>
      </c>
      <c r="Q14" s="18"/>
      <c r="R14" s="149">
        <f>SUM(N14:P14)</f>
        <v>-24602</v>
      </c>
    </row>
    <row r="15" spans="1:18" ht="23" customHeight="1" x14ac:dyDescent="0.5">
      <c r="A15" s="116" t="s">
        <v>128</v>
      </c>
      <c r="C15" s="114"/>
      <c r="D15" s="233">
        <f>SUM(D14:D14)</f>
        <v>0</v>
      </c>
      <c r="E15" s="46"/>
      <c r="F15" s="233">
        <f>SUM(F14:F14)</f>
        <v>0</v>
      </c>
      <c r="G15" s="46"/>
      <c r="H15" s="233">
        <f>SUM(H14:H14)</f>
        <v>0</v>
      </c>
      <c r="I15" s="20"/>
      <c r="J15" s="233">
        <f>SUM(J14:J14)</f>
        <v>-24602</v>
      </c>
      <c r="K15" s="20"/>
      <c r="L15" s="233">
        <f>SUM(L14:L14)</f>
        <v>0</v>
      </c>
      <c r="M15" s="20"/>
      <c r="N15" s="130">
        <f>SUM(D15:L15)</f>
        <v>-24602</v>
      </c>
      <c r="O15" s="20"/>
      <c r="P15" s="233">
        <f>SUM(P14:P14)</f>
        <v>0</v>
      </c>
      <c r="Q15" s="20"/>
      <c r="R15" s="233">
        <f>SUM(R14:R14)</f>
        <v>-24602</v>
      </c>
    </row>
    <row r="16" spans="1:18" ht="23" customHeight="1" x14ac:dyDescent="0.5">
      <c r="A16" s="46"/>
      <c r="C16" s="114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23" customHeight="1" x14ac:dyDescent="0.5">
      <c r="A17" s="120" t="s">
        <v>129</v>
      </c>
      <c r="C17" s="113"/>
      <c r="D17" s="138"/>
      <c r="E17" s="7"/>
      <c r="F17" s="139"/>
      <c r="G17" s="7"/>
      <c r="H17" s="140"/>
      <c r="I17" s="18"/>
      <c r="J17" s="140"/>
      <c r="K17" s="18"/>
      <c r="L17" s="18"/>
      <c r="M17" s="18"/>
      <c r="N17" s="140"/>
      <c r="O17" s="18"/>
      <c r="P17" s="88"/>
      <c r="Q17" s="18"/>
      <c r="R17" s="138"/>
    </row>
    <row r="18" spans="1:18" ht="23" customHeight="1" x14ac:dyDescent="0.5">
      <c r="A18" s="125" t="s">
        <v>130</v>
      </c>
      <c r="C18" s="113"/>
      <c r="D18" s="141">
        <v>0</v>
      </c>
      <c r="E18" s="142"/>
      <c r="F18" s="141">
        <v>0</v>
      </c>
      <c r="G18" s="142"/>
      <c r="H18" s="141">
        <v>0</v>
      </c>
      <c r="I18" s="143"/>
      <c r="J18" s="149">
        <f>'PL5-8'!D111</f>
        <v>-47246</v>
      </c>
      <c r="K18" s="143"/>
      <c r="L18" s="137">
        <v>0</v>
      </c>
      <c r="M18" s="143"/>
      <c r="N18" s="134">
        <f>SUM(D18:L18)</f>
        <v>-47246</v>
      </c>
      <c r="O18" s="143"/>
      <c r="P18" s="149">
        <f>'PL5-8'!D112</f>
        <v>-2</v>
      </c>
      <c r="Q18" s="143"/>
      <c r="R18" s="149">
        <f>SUM(N18:P18)</f>
        <v>-47248</v>
      </c>
    </row>
    <row r="19" spans="1:18" ht="23" customHeight="1" x14ac:dyDescent="0.5">
      <c r="A19" s="125" t="s">
        <v>221</v>
      </c>
      <c r="C19" s="113"/>
      <c r="D19" s="141">
        <v>0</v>
      </c>
      <c r="E19" s="142"/>
      <c r="F19" s="141">
        <v>0</v>
      </c>
      <c r="G19" s="142"/>
      <c r="H19" s="141">
        <v>0</v>
      </c>
      <c r="I19" s="143"/>
      <c r="J19" s="137">
        <v>0</v>
      </c>
      <c r="K19" s="143"/>
      <c r="L19" s="149">
        <f>'PL5-8'!D96</f>
        <v>1447</v>
      </c>
      <c r="M19" s="143"/>
      <c r="N19" s="151">
        <f>SUM(D19:L19)</f>
        <v>1447</v>
      </c>
      <c r="O19" s="143"/>
      <c r="P19" s="137">
        <v>0</v>
      </c>
      <c r="Q19" s="143"/>
      <c r="R19" s="149">
        <f>SUM(N19:P19)</f>
        <v>1447</v>
      </c>
    </row>
    <row r="20" spans="1:18" ht="23" customHeight="1" x14ac:dyDescent="0.5">
      <c r="A20" s="120" t="s">
        <v>131</v>
      </c>
      <c r="C20" s="113"/>
      <c r="D20" s="247">
        <f>SUM(D18:D19)</f>
        <v>0</v>
      </c>
      <c r="E20" s="142"/>
      <c r="F20" s="247">
        <f>SUM(F18:F19)</f>
        <v>0</v>
      </c>
      <c r="G20" s="142"/>
      <c r="H20" s="247">
        <f>SUM(H18:H19)</f>
        <v>0</v>
      </c>
      <c r="I20" s="20"/>
      <c r="J20" s="150">
        <f>SUM(J18:J19)</f>
        <v>-47246</v>
      </c>
      <c r="K20" s="20"/>
      <c r="L20" s="150">
        <f>SUM(L18:L19)</f>
        <v>1447</v>
      </c>
      <c r="M20" s="20"/>
      <c r="N20" s="150">
        <f>SUM(N18:N19)</f>
        <v>-45799</v>
      </c>
      <c r="O20" s="20"/>
      <c r="P20" s="150">
        <f>SUM(P18:P19)</f>
        <v>-2</v>
      </c>
      <c r="Q20" s="20"/>
      <c r="R20" s="150">
        <f>SUM(R18:R19)</f>
        <v>-45801</v>
      </c>
    </row>
    <row r="21" spans="1:18" ht="9" customHeight="1" x14ac:dyDescent="0.5">
      <c r="A21" s="120"/>
      <c r="C21" s="113"/>
      <c r="D21" s="145"/>
      <c r="E21" s="146"/>
      <c r="F21" s="145"/>
      <c r="G21" s="146"/>
      <c r="H21" s="145"/>
      <c r="I21" s="20"/>
      <c r="J21" s="147"/>
      <c r="K21" s="20"/>
      <c r="L21" s="147"/>
      <c r="M21" s="20"/>
      <c r="N21" s="147"/>
      <c r="O21" s="20"/>
      <c r="P21" s="147"/>
      <c r="Q21" s="20"/>
      <c r="R21" s="147"/>
    </row>
    <row r="22" spans="1:18" ht="23" customHeight="1" thickBot="1" x14ac:dyDescent="0.55000000000000004">
      <c r="A22" s="46" t="s">
        <v>209</v>
      </c>
      <c r="C22" s="113"/>
      <c r="D22" s="232">
        <f>SUM(D10,D20)</f>
        <v>492040</v>
      </c>
      <c r="E22" s="20"/>
      <c r="F22" s="232">
        <f>SUM(F10,F20)</f>
        <v>229555</v>
      </c>
      <c r="G22" s="20"/>
      <c r="H22" s="232">
        <f>SUM(H10,H20)</f>
        <v>49204</v>
      </c>
      <c r="I22" s="20"/>
      <c r="J22" s="232">
        <f>SUM(J10,J14,J20)</f>
        <v>269225</v>
      </c>
      <c r="K22" s="20"/>
      <c r="L22" s="232">
        <f>SUM(L10,L20)</f>
        <v>-2579</v>
      </c>
      <c r="M22" s="20"/>
      <c r="N22" s="232">
        <f>SUM(N10,N15,N20)</f>
        <v>1037445</v>
      </c>
      <c r="O22" s="20"/>
      <c r="P22" s="232">
        <f>SUM(P10,P20)</f>
        <v>4</v>
      </c>
      <c r="Q22" s="20"/>
      <c r="R22" s="232">
        <f>SUM(R10,R15,R20)</f>
        <v>1037449</v>
      </c>
    </row>
    <row r="23" spans="1:18" ht="20.25" customHeight="1" thickTop="1" x14ac:dyDescent="0.3"/>
    <row r="25" spans="1:18" s="109" customFormat="1" ht="23" customHeight="1" x14ac:dyDescent="0.4"/>
    <row r="26" spans="1:18" ht="23" customHeight="1" x14ac:dyDescent="0.3">
      <c r="B26" s="70"/>
    </row>
    <row r="27" spans="1:18" ht="23" customHeight="1" x14ac:dyDescent="0.3">
      <c r="B27" s="70"/>
    </row>
    <row r="28" spans="1:18" ht="23" customHeight="1" x14ac:dyDescent="0.3">
      <c r="B28" s="70"/>
    </row>
    <row r="29" spans="1:18" ht="23" customHeight="1" x14ac:dyDescent="0.3">
      <c r="B29" s="70"/>
    </row>
    <row r="30" spans="1:18" ht="23" customHeight="1" x14ac:dyDescent="0.3">
      <c r="B30" s="70"/>
    </row>
    <row r="31" spans="1:18" ht="23" customHeight="1" x14ac:dyDescent="0.3">
      <c r="B31" s="70"/>
    </row>
    <row r="32" spans="1:18" ht="23" customHeight="1" x14ac:dyDescent="0.3">
      <c r="B32" s="70"/>
    </row>
    <row r="33" s="70" customFormat="1" ht="23" customHeight="1" x14ac:dyDescent="0.3"/>
    <row r="34" s="70" customFormat="1" ht="23" customHeight="1" x14ac:dyDescent="0.3"/>
    <row r="35" s="70" customFormat="1" ht="23" customHeight="1" x14ac:dyDescent="0.3"/>
    <row r="36" s="70" customFormat="1" ht="23" customHeight="1" x14ac:dyDescent="0.3"/>
    <row r="37" s="70" customFormat="1" ht="23" customHeight="1" x14ac:dyDescent="0.3"/>
    <row r="38" s="70" customFormat="1" ht="23" customHeight="1" x14ac:dyDescent="0.3"/>
    <row r="39" s="70" customFormat="1" ht="23" customHeight="1" x14ac:dyDescent="0.3"/>
    <row r="40" s="70" customFormat="1" ht="23" customHeight="1" x14ac:dyDescent="0.3"/>
    <row r="41" s="70" customFormat="1" ht="23" customHeight="1" x14ac:dyDescent="0.3"/>
    <row r="42" s="70" customFormat="1" ht="23" customHeight="1" x14ac:dyDescent="0.3"/>
    <row r="43" s="70" customFormat="1" ht="23" customHeight="1" x14ac:dyDescent="0.3"/>
    <row r="44" s="70" customFormat="1" ht="23" customHeight="1" x14ac:dyDescent="0.3"/>
    <row r="45" s="70" customFormat="1" ht="23" customHeight="1" x14ac:dyDescent="0.3"/>
    <row r="46" s="70" customFormat="1" ht="23" customHeight="1" x14ac:dyDescent="0.3"/>
    <row r="47" s="70" customFormat="1" ht="23" customHeight="1" x14ac:dyDescent="0.3"/>
    <row r="48" s="70" customFormat="1" x14ac:dyDescent="0.3"/>
    <row r="49" s="70" customFormat="1" x14ac:dyDescent="0.3"/>
    <row r="50" s="70" customFormat="1" x14ac:dyDescent="0.3"/>
    <row r="51" s="70" customFormat="1" x14ac:dyDescent="0.3"/>
  </sheetData>
  <sheetProtection sheet="1" formatCells="0" formatColumns="0" formatRows="0" insertColumns="0" insertRows="0" insertHyperlinks="0" deleteColumns="0" deleteRows="0" sort="0" autoFilter="0" pivotTables="0"/>
  <mergeCells count="4">
    <mergeCell ref="D4:R4"/>
    <mergeCell ref="H6:J6"/>
    <mergeCell ref="D8:R8"/>
    <mergeCell ref="H5:J5"/>
  </mergeCells>
  <pageMargins left="0.7" right="0.7" top="0.48" bottom="0.5" header="0.5" footer="0.5"/>
  <pageSetup paperSize="9" scale="81" firstPageNumber="1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5E8DC-AFA8-4E6B-875F-099F3E7230E5}">
  <sheetPr>
    <pageSetUpPr fitToPage="1"/>
  </sheetPr>
  <dimension ref="A1:N47"/>
  <sheetViews>
    <sheetView showGridLines="0" zoomScale="110" zoomScaleNormal="110" zoomScaleSheetLayoutView="90" workbookViewId="0">
      <selection activeCell="K8" sqref="K8"/>
    </sheetView>
  </sheetViews>
  <sheetFormatPr defaultColWidth="9.453125" defaultRowHeight="14" x14ac:dyDescent="0.3"/>
  <cols>
    <col min="1" max="1" width="50.453125" style="62" customWidth="1"/>
    <col min="2" max="2" width="11.08984375" style="62" customWidth="1"/>
    <col min="3" max="3" width="0.90625" style="62" customWidth="1"/>
    <col min="4" max="4" width="13.1796875" style="62" customWidth="1"/>
    <col min="5" max="5" width="0.90625" style="62" customWidth="1"/>
    <col min="6" max="6" width="13.1796875" style="62" customWidth="1"/>
    <col min="7" max="7" width="0.90625" style="62" customWidth="1"/>
    <col min="8" max="8" width="11.453125" style="62" hidden="1" customWidth="1"/>
    <col min="9" max="9" width="0.90625" style="62" hidden="1" customWidth="1"/>
    <col min="10" max="10" width="13.1796875" style="62" customWidth="1"/>
    <col min="11" max="11" width="0.90625" style="62" customWidth="1"/>
    <col min="12" max="12" width="13.1796875" style="62" customWidth="1"/>
    <col min="13" max="13" width="0.90625" style="62" customWidth="1"/>
    <col min="14" max="14" width="13.1796875" style="62" customWidth="1"/>
    <col min="15" max="16384" width="9.453125" style="62"/>
  </cols>
  <sheetData>
    <row r="1" spans="1:14" ht="19.5" customHeight="1" x14ac:dyDescent="0.35">
      <c r="A1" s="59" t="s">
        <v>0</v>
      </c>
      <c r="B1" s="67"/>
    </row>
    <row r="2" spans="1:14" ht="19.5" customHeight="1" x14ac:dyDescent="0.3">
      <c r="A2" s="110" t="s">
        <v>105</v>
      </c>
      <c r="B2" s="72"/>
    </row>
    <row r="3" spans="1:14" ht="19.5" customHeight="1" x14ac:dyDescent="0.3">
      <c r="A3" s="110"/>
      <c r="B3" s="72"/>
    </row>
    <row r="4" spans="1:14" ht="19.5" customHeight="1" x14ac:dyDescent="0.3">
      <c r="A4" s="7"/>
      <c r="B4" s="16"/>
      <c r="C4" s="7"/>
      <c r="D4" s="253" t="s">
        <v>134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4" ht="19.5" customHeight="1" x14ac:dyDescent="0.3">
      <c r="A5" s="7"/>
      <c r="B5" s="16"/>
      <c r="C5" s="7"/>
      <c r="D5" s="71" t="s">
        <v>135</v>
      </c>
      <c r="E5" s="71"/>
      <c r="F5" s="70"/>
      <c r="G5" s="71"/>
      <c r="H5" s="71"/>
      <c r="I5" s="71"/>
      <c r="J5" s="257" t="s">
        <v>68</v>
      </c>
      <c r="K5" s="257"/>
      <c r="L5" s="257"/>
      <c r="M5" s="71"/>
      <c r="N5" s="71" t="s">
        <v>115</v>
      </c>
    </row>
    <row r="6" spans="1:14" ht="19.5" customHeight="1" x14ac:dyDescent="0.3">
      <c r="A6" s="7"/>
      <c r="B6" s="72" t="s">
        <v>7</v>
      </c>
      <c r="C6" s="7"/>
      <c r="D6" s="71" t="s">
        <v>136</v>
      </c>
      <c r="E6" s="71"/>
      <c r="F6" s="71" t="s">
        <v>117</v>
      </c>
      <c r="G6" s="71"/>
      <c r="H6" s="71" t="s">
        <v>139</v>
      </c>
      <c r="I6" s="71"/>
      <c r="J6" s="71" t="s">
        <v>118</v>
      </c>
      <c r="K6" s="71"/>
      <c r="L6" s="71" t="s">
        <v>119</v>
      </c>
      <c r="M6" s="71"/>
      <c r="N6" s="71" t="s">
        <v>123</v>
      </c>
    </row>
    <row r="7" spans="1:14" ht="19.5" customHeight="1" x14ac:dyDescent="0.3">
      <c r="A7" s="46"/>
      <c r="B7" s="16"/>
      <c r="C7" s="7"/>
      <c r="D7" s="250" t="s">
        <v>9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</row>
    <row r="8" spans="1:14" ht="19.5" customHeight="1" x14ac:dyDescent="0.3">
      <c r="A8" s="46" t="s">
        <v>206</v>
      </c>
      <c r="B8" s="16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19.5" customHeight="1" x14ac:dyDescent="0.3">
      <c r="A9" s="46" t="s">
        <v>124</v>
      </c>
      <c r="B9" s="16"/>
      <c r="C9" s="15"/>
      <c r="D9" s="152">
        <v>492040</v>
      </c>
      <c r="E9" s="18"/>
      <c r="F9" s="152">
        <v>229555</v>
      </c>
      <c r="G9" s="18"/>
      <c r="H9" s="19"/>
      <c r="I9" s="18"/>
      <c r="J9" s="152">
        <v>49204</v>
      </c>
      <c r="K9" s="18"/>
      <c r="L9" s="152">
        <v>286673</v>
      </c>
      <c r="M9" s="18"/>
      <c r="N9" s="175">
        <f>SUM(D9:L9)</f>
        <v>1057472</v>
      </c>
    </row>
    <row r="10" spans="1:14" ht="12.75" customHeight="1" x14ac:dyDescent="0.3">
      <c r="A10" s="46"/>
      <c r="B10" s="16"/>
      <c r="C10" s="15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9.5" customHeight="1" x14ac:dyDescent="0.3">
      <c r="A11" s="46" t="s">
        <v>125</v>
      </c>
      <c r="B11" s="16"/>
      <c r="C11" s="15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19.5" customHeight="1" x14ac:dyDescent="0.3">
      <c r="A12" s="116" t="s">
        <v>137</v>
      </c>
      <c r="B12" s="16"/>
      <c r="C12" s="15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53"/>
    </row>
    <row r="13" spans="1:14" ht="19.5" customHeight="1" x14ac:dyDescent="0.3">
      <c r="A13" s="7" t="s">
        <v>127</v>
      </c>
      <c r="B13" s="16">
        <v>8</v>
      </c>
      <c r="C13" s="15"/>
      <c r="D13" s="154">
        <v>0</v>
      </c>
      <c r="E13" s="18"/>
      <c r="F13" s="154">
        <v>0</v>
      </c>
      <c r="G13" s="18"/>
      <c r="H13" s="154"/>
      <c r="I13" s="18"/>
      <c r="J13" s="154">
        <v>0</v>
      </c>
      <c r="K13" s="18"/>
      <c r="L13" s="154">
        <v>-19682</v>
      </c>
      <c r="M13" s="18"/>
      <c r="N13" s="135">
        <f>SUM(D13:M13)</f>
        <v>-19682</v>
      </c>
    </row>
    <row r="14" spans="1:14" ht="19.5" customHeight="1" x14ac:dyDescent="0.3">
      <c r="A14" s="116" t="s">
        <v>138</v>
      </c>
      <c r="B14" s="16"/>
      <c r="C14" s="15"/>
      <c r="D14" s="133">
        <f>SUM(D11:D13)</f>
        <v>0</v>
      </c>
      <c r="E14" s="155"/>
      <c r="F14" s="133">
        <f>SUM(F11:F13)</f>
        <v>0</v>
      </c>
      <c r="G14" s="155"/>
      <c r="H14" s="127">
        <f>SUM(H13:H13)</f>
        <v>0</v>
      </c>
      <c r="I14" s="155"/>
      <c r="J14" s="133">
        <f>SUM(J11:J12)</f>
        <v>0</v>
      </c>
      <c r="K14" s="155"/>
      <c r="L14" s="133">
        <f>SUM(L13:L13)</f>
        <v>-19682</v>
      </c>
      <c r="M14" s="155"/>
      <c r="N14" s="133">
        <f>SUM(N13:N13)</f>
        <v>-19682</v>
      </c>
    </row>
    <row r="15" spans="1:14" ht="12.75" customHeight="1" x14ac:dyDescent="0.3">
      <c r="A15" s="46"/>
      <c r="B15" s="16"/>
      <c r="C15" s="15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19.5" customHeight="1" x14ac:dyDescent="0.3">
      <c r="A16" s="120" t="s">
        <v>129</v>
      </c>
      <c r="B16" s="16"/>
      <c r="C16" s="7"/>
      <c r="D16" s="121"/>
      <c r="E16" s="7"/>
      <c r="F16" s="122"/>
      <c r="G16" s="7"/>
      <c r="H16" s="7"/>
      <c r="I16" s="7"/>
      <c r="J16" s="123"/>
      <c r="K16" s="18"/>
      <c r="L16" s="123"/>
      <c r="M16" s="18"/>
      <c r="N16" s="123"/>
    </row>
    <row r="17" spans="1:14" ht="19.5" customHeight="1" x14ac:dyDescent="0.3">
      <c r="A17" s="125" t="s">
        <v>222</v>
      </c>
      <c r="B17" s="16"/>
      <c r="C17" s="7"/>
      <c r="D17" s="154">
        <v>0</v>
      </c>
      <c r="E17" s="156"/>
      <c r="F17" s="154">
        <v>0</v>
      </c>
      <c r="G17" s="156"/>
      <c r="H17" s="154"/>
      <c r="I17" s="156"/>
      <c r="J17" s="154">
        <v>0</v>
      </c>
      <c r="K17" s="157"/>
      <c r="L17" s="132">
        <f>'PL5-8'!J111</f>
        <v>18528</v>
      </c>
      <c r="M17" s="158"/>
      <c r="N17" s="132">
        <f>SUM(D17:L17)</f>
        <v>18528</v>
      </c>
    </row>
    <row r="18" spans="1:14" ht="19.5" customHeight="1" x14ac:dyDescent="0.3">
      <c r="A18" s="125" t="s">
        <v>221</v>
      </c>
      <c r="B18" s="16"/>
      <c r="C18" s="7"/>
      <c r="D18" s="154">
        <v>0</v>
      </c>
      <c r="E18" s="156"/>
      <c r="F18" s="154">
        <v>0</v>
      </c>
      <c r="G18" s="156"/>
      <c r="H18" s="154"/>
      <c r="I18" s="156"/>
      <c r="J18" s="154">
        <v>0</v>
      </c>
      <c r="K18" s="20"/>
      <c r="L18" s="118">
        <v>0</v>
      </c>
      <c r="M18" s="20"/>
      <c r="N18" s="132">
        <f>SUM(D18:L18)</f>
        <v>0</v>
      </c>
    </row>
    <row r="19" spans="1:14" ht="19.5" customHeight="1" x14ac:dyDescent="0.3">
      <c r="A19" s="120" t="s">
        <v>223</v>
      </c>
      <c r="B19" s="16"/>
      <c r="C19" s="7"/>
      <c r="D19" s="129">
        <f>SUM(D17:D18)</f>
        <v>0</v>
      </c>
      <c r="E19" s="20"/>
      <c r="F19" s="129">
        <f>SUM(F17:F18)</f>
        <v>0</v>
      </c>
      <c r="G19" s="20"/>
      <c r="H19" s="119">
        <f>SUM(H17:H18)</f>
        <v>0</v>
      </c>
      <c r="I19" s="20"/>
      <c r="J19" s="129">
        <f>SUM(J17:J18)</f>
        <v>0</v>
      </c>
      <c r="K19" s="20"/>
      <c r="L19" s="129">
        <f>SUM(L17:L18)</f>
        <v>18528</v>
      </c>
      <c r="M19" s="20"/>
      <c r="N19" s="129">
        <f>SUM(N17:N18)</f>
        <v>18528</v>
      </c>
    </row>
    <row r="20" spans="1:14" ht="11.5" customHeight="1" x14ac:dyDescent="0.3">
      <c r="A20" s="120"/>
      <c r="B20" s="16"/>
      <c r="C20" s="7"/>
      <c r="D20" s="228"/>
      <c r="E20" s="20"/>
      <c r="F20" s="228"/>
      <c r="G20" s="20"/>
      <c r="H20" s="228"/>
      <c r="I20" s="20"/>
      <c r="J20" s="228"/>
      <c r="K20" s="20"/>
      <c r="L20" s="228"/>
      <c r="M20" s="20"/>
      <c r="N20" s="228"/>
    </row>
    <row r="21" spans="1:14" ht="19.5" customHeight="1" thickBot="1" x14ac:dyDescent="0.35">
      <c r="A21" s="46" t="s">
        <v>207</v>
      </c>
      <c r="B21" s="16"/>
      <c r="C21" s="7"/>
      <c r="D21" s="232">
        <f>SUM(D9,D14,D19)</f>
        <v>492040</v>
      </c>
      <c r="E21" s="20"/>
      <c r="F21" s="232">
        <f>SUM(F9,F14,F19)</f>
        <v>229555</v>
      </c>
      <c r="G21" s="20"/>
      <c r="H21" s="128">
        <f>SUM(H9,H14,H19)</f>
        <v>0</v>
      </c>
      <c r="I21" s="20"/>
      <c r="J21" s="232">
        <f>SUM(J9,J14,J19)</f>
        <v>49204</v>
      </c>
      <c r="K21" s="20"/>
      <c r="L21" s="232">
        <f>SUM(L9,L14,L19)</f>
        <v>285519</v>
      </c>
      <c r="M21" s="20"/>
      <c r="N21" s="232">
        <f>SUM(N9,N14,N19)</f>
        <v>1056318</v>
      </c>
    </row>
    <row r="22" spans="1:14" ht="19.5" customHeight="1" thickTop="1" x14ac:dyDescent="0.3">
      <c r="A22" s="25"/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19.5" customHeight="1" x14ac:dyDescent="0.3">
      <c r="A23" s="110"/>
      <c r="B23" s="72"/>
    </row>
    <row r="24" spans="1:14" ht="19.5" customHeight="1" x14ac:dyDescent="0.3">
      <c r="A24" s="110"/>
      <c r="B24" s="72"/>
    </row>
    <row r="25" spans="1:14" ht="19.5" customHeight="1" x14ac:dyDescent="0.3">
      <c r="B25" s="72"/>
      <c r="D25" s="253"/>
      <c r="E25" s="253"/>
      <c r="F25" s="253"/>
      <c r="G25" s="253"/>
      <c r="H25" s="253"/>
      <c r="I25" s="253"/>
      <c r="J25" s="253"/>
      <c r="K25" s="253"/>
      <c r="L25" s="253"/>
    </row>
    <row r="26" spans="1:14" ht="19.5" customHeight="1" x14ac:dyDescent="0.3">
      <c r="B26" s="72"/>
      <c r="D26" s="69"/>
      <c r="E26" s="69"/>
      <c r="F26" s="159"/>
      <c r="G26" s="69"/>
      <c r="H26" s="258"/>
      <c r="I26" s="258"/>
      <c r="J26" s="258"/>
      <c r="K26" s="69"/>
      <c r="L26" s="69"/>
    </row>
    <row r="27" spans="1:14" ht="19.5" customHeight="1" x14ac:dyDescent="0.3">
      <c r="B27" s="72"/>
      <c r="D27" s="160"/>
      <c r="E27" s="160"/>
      <c r="F27" s="258"/>
      <c r="G27" s="258"/>
      <c r="H27" s="258"/>
      <c r="I27" s="258"/>
      <c r="J27" s="258"/>
      <c r="K27" s="160"/>
      <c r="N27" s="160"/>
    </row>
    <row r="28" spans="1:14" ht="19.5" customHeight="1" x14ac:dyDescent="0.3">
      <c r="B28" s="72"/>
      <c r="D28" s="160"/>
      <c r="E28" s="160"/>
      <c r="G28" s="160"/>
      <c r="H28" s="71"/>
      <c r="I28" s="160"/>
      <c r="J28" s="160"/>
      <c r="M28" s="160"/>
      <c r="N28" s="160"/>
    </row>
    <row r="29" spans="1:14" ht="19.5" customHeight="1" x14ac:dyDescent="0.3">
      <c r="B29" s="72"/>
      <c r="D29" s="160"/>
      <c r="E29" s="160"/>
      <c r="F29" s="160"/>
      <c r="G29" s="160"/>
      <c r="H29" s="71"/>
      <c r="I29" s="160"/>
      <c r="J29" s="160"/>
      <c r="K29" s="160"/>
      <c r="L29" s="160"/>
      <c r="M29" s="160"/>
      <c r="N29" s="160"/>
    </row>
    <row r="30" spans="1:14" ht="19.5" customHeight="1" x14ac:dyDescent="0.3">
      <c r="A30" s="78"/>
      <c r="B30" s="7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</row>
    <row r="31" spans="1:14" ht="19.5" customHeight="1" x14ac:dyDescent="0.65">
      <c r="A31" s="78"/>
      <c r="B31" s="72"/>
      <c r="C31" s="89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9.5" customHeight="1" x14ac:dyDescent="0.65">
      <c r="A32" s="78"/>
      <c r="B32" s="72"/>
      <c r="C32" s="161"/>
      <c r="D32" s="74"/>
      <c r="E32" s="74"/>
      <c r="F32" s="74"/>
      <c r="G32" s="74"/>
      <c r="H32" s="99"/>
      <c r="I32" s="74"/>
      <c r="J32" s="74"/>
      <c r="K32" s="74"/>
      <c r="L32" s="74"/>
      <c r="M32" s="74"/>
      <c r="N32" s="74"/>
    </row>
    <row r="33" spans="1:14" ht="19.5" customHeight="1" x14ac:dyDescent="0.65">
      <c r="A33" s="78"/>
      <c r="B33" s="72"/>
      <c r="C33" s="161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1:14" ht="19.5" customHeight="1" x14ac:dyDescent="0.65">
      <c r="A34" s="78"/>
      <c r="B34" s="72"/>
      <c r="C34" s="161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</row>
    <row r="35" spans="1:14" ht="19.5" customHeight="1" x14ac:dyDescent="0.65">
      <c r="A35" s="162"/>
      <c r="B35" s="72"/>
      <c r="C35" s="16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163"/>
    </row>
    <row r="36" spans="1:14" ht="19.5" customHeight="1" x14ac:dyDescent="0.65">
      <c r="A36" s="70"/>
      <c r="B36" s="72"/>
      <c r="C36" s="161"/>
      <c r="D36" s="164"/>
      <c r="E36" s="77"/>
      <c r="F36" s="164"/>
      <c r="G36" s="77"/>
      <c r="H36" s="165"/>
      <c r="I36" s="77"/>
      <c r="J36" s="164"/>
      <c r="K36" s="77"/>
      <c r="L36" s="164"/>
      <c r="M36" s="77"/>
      <c r="N36" s="77"/>
    </row>
    <row r="37" spans="1:14" ht="19.5" customHeight="1" x14ac:dyDescent="0.5">
      <c r="A37" s="92"/>
      <c r="B37" s="72"/>
      <c r="C37" s="114"/>
      <c r="D37" s="83"/>
      <c r="E37" s="166"/>
      <c r="F37" s="83"/>
      <c r="G37" s="83"/>
      <c r="H37" s="167"/>
      <c r="I37" s="83"/>
      <c r="J37" s="167"/>
      <c r="K37" s="83"/>
      <c r="L37" s="167"/>
      <c r="M37" s="83"/>
      <c r="N37" s="79"/>
    </row>
    <row r="38" spans="1:14" ht="19.5" customHeight="1" x14ac:dyDescent="0.5">
      <c r="A38" s="70"/>
      <c r="B38" s="72"/>
      <c r="C38" s="114"/>
      <c r="D38" s="77"/>
      <c r="E38" s="74"/>
      <c r="F38" s="77"/>
      <c r="G38" s="77"/>
      <c r="H38" s="164"/>
      <c r="I38" s="77"/>
      <c r="J38" s="164"/>
      <c r="K38" s="77"/>
      <c r="L38" s="164"/>
      <c r="M38" s="77"/>
      <c r="N38" s="77"/>
    </row>
    <row r="39" spans="1:14" ht="19.5" customHeight="1" x14ac:dyDescent="0.65">
      <c r="A39" s="70"/>
      <c r="B39" s="72"/>
      <c r="C39" s="161"/>
      <c r="D39" s="164"/>
      <c r="E39" s="77"/>
      <c r="F39" s="164"/>
      <c r="G39" s="77"/>
      <c r="H39" s="164"/>
      <c r="I39" s="77"/>
      <c r="J39" s="164"/>
      <c r="K39" s="77"/>
      <c r="L39" s="164"/>
      <c r="M39" s="77"/>
      <c r="N39" s="77"/>
    </row>
    <row r="40" spans="1:14" ht="19.5" customHeight="1" x14ac:dyDescent="0.65">
      <c r="A40" s="162"/>
      <c r="B40" s="72"/>
      <c r="C40" s="161"/>
      <c r="D40" s="168"/>
      <c r="E40" s="74"/>
      <c r="F40" s="168"/>
      <c r="G40" s="74"/>
      <c r="H40" s="168"/>
      <c r="I40" s="74"/>
      <c r="J40" s="168"/>
      <c r="K40" s="74"/>
      <c r="L40" s="168"/>
      <c r="M40" s="74"/>
      <c r="N40" s="168"/>
    </row>
    <row r="41" spans="1:14" ht="19.5" customHeight="1" x14ac:dyDescent="0.65">
      <c r="A41" s="78"/>
      <c r="B41" s="72"/>
      <c r="C41" s="161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2" spans="1:14" ht="19.5" customHeight="1" x14ac:dyDescent="0.65">
      <c r="A42" s="97"/>
      <c r="B42" s="72"/>
      <c r="C42" s="89"/>
      <c r="D42" s="169"/>
      <c r="F42" s="170"/>
      <c r="J42" s="171"/>
      <c r="K42" s="75"/>
      <c r="L42" s="171"/>
      <c r="M42" s="75"/>
      <c r="N42" s="171"/>
    </row>
    <row r="43" spans="1:14" ht="19.5" customHeight="1" x14ac:dyDescent="0.65">
      <c r="A43" s="172"/>
      <c r="B43" s="72"/>
      <c r="C43" s="89"/>
      <c r="D43" s="164"/>
      <c r="E43" s="173"/>
      <c r="F43" s="164"/>
      <c r="G43" s="173"/>
      <c r="H43" s="164"/>
      <c r="I43" s="173"/>
      <c r="J43" s="164"/>
      <c r="K43" s="174"/>
      <c r="L43" s="165"/>
      <c r="M43" s="174"/>
      <c r="N43" s="164"/>
    </row>
    <row r="44" spans="1:14" ht="19.5" customHeight="1" x14ac:dyDescent="0.65">
      <c r="A44" s="92"/>
      <c r="B44" s="72"/>
      <c r="C44" s="89"/>
      <c r="D44" s="164"/>
      <c r="E44" s="173"/>
      <c r="F44" s="164"/>
      <c r="G44" s="173"/>
      <c r="H44" s="164"/>
      <c r="I44" s="173"/>
      <c r="J44" s="164"/>
      <c r="K44" s="74"/>
      <c r="L44" s="164"/>
      <c r="M44" s="74"/>
      <c r="N44" s="164"/>
    </row>
    <row r="45" spans="1:14" ht="19.5" customHeight="1" x14ac:dyDescent="0.65">
      <c r="A45" s="97"/>
      <c r="B45" s="72"/>
      <c r="C45" s="89"/>
      <c r="D45" s="168"/>
      <c r="E45" s="74"/>
      <c r="F45" s="168"/>
      <c r="G45" s="74"/>
      <c r="H45" s="168"/>
      <c r="I45" s="74"/>
      <c r="J45" s="168"/>
      <c r="K45" s="74"/>
      <c r="L45" s="168"/>
      <c r="M45" s="74"/>
      <c r="N45" s="168"/>
    </row>
    <row r="46" spans="1:14" ht="19.5" customHeight="1" x14ac:dyDescent="0.65">
      <c r="A46" s="78"/>
      <c r="B46" s="72"/>
      <c r="C46" s="89"/>
      <c r="D46" s="20"/>
      <c r="E46" s="74"/>
      <c r="F46" s="20"/>
      <c r="G46" s="74"/>
      <c r="H46" s="20"/>
      <c r="I46" s="74"/>
      <c r="J46" s="20"/>
      <c r="K46" s="74"/>
      <c r="L46" s="20"/>
      <c r="M46" s="74"/>
      <c r="N46" s="20"/>
    </row>
    <row r="47" spans="1:14" ht="19.5" customHeight="1" x14ac:dyDescent="0.3"/>
  </sheetData>
  <sheetProtection sheet="1" formatCells="0" formatColumns="0" formatRows="0" insertColumns="0" insertRows="0" insertHyperlinks="0" deleteColumns="0" deleteRows="0" sort="0" autoFilter="0" pivotTables="0"/>
  <mergeCells count="7">
    <mergeCell ref="D30:N30"/>
    <mergeCell ref="D4:N4"/>
    <mergeCell ref="J5:L5"/>
    <mergeCell ref="D7:N7"/>
    <mergeCell ref="D25:L25"/>
    <mergeCell ref="H26:J26"/>
    <mergeCell ref="F27:J27"/>
  </mergeCells>
  <pageMargins left="0.8" right="0.5" top="0.48" bottom="0.5" header="0.5" footer="0.5"/>
  <pageSetup paperSize="9" firstPageNumber="11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6894-450E-40A5-BCFD-CB354FF8ED10}">
  <dimension ref="A1:N47"/>
  <sheetViews>
    <sheetView showGridLines="0" zoomScale="110" zoomScaleNormal="110" zoomScaleSheetLayoutView="80" workbookViewId="0">
      <selection activeCell="K8" sqref="K8"/>
    </sheetView>
  </sheetViews>
  <sheetFormatPr defaultColWidth="9.453125" defaultRowHeight="14" x14ac:dyDescent="0.3"/>
  <cols>
    <col min="1" max="1" width="50.453125" style="62" customWidth="1"/>
    <col min="2" max="2" width="11.08984375" style="62" customWidth="1"/>
    <col min="3" max="3" width="0.90625" style="62" customWidth="1"/>
    <col min="4" max="4" width="13.36328125" style="62" customWidth="1"/>
    <col min="5" max="5" width="0.90625" style="62" customWidth="1"/>
    <col min="6" max="6" width="13.36328125" style="62" customWidth="1"/>
    <col min="7" max="7" width="0.90625" style="62" customWidth="1"/>
    <col min="8" max="8" width="11.453125" style="62" hidden="1" customWidth="1"/>
    <col min="9" max="9" width="0.90625" style="62" hidden="1" customWidth="1"/>
    <col min="10" max="10" width="13.36328125" style="62" customWidth="1"/>
    <col min="11" max="11" width="0.90625" style="62" customWidth="1"/>
    <col min="12" max="12" width="13.36328125" style="62" customWidth="1"/>
    <col min="13" max="13" width="0.90625" style="62" customWidth="1"/>
    <col min="14" max="14" width="13.36328125" style="62" customWidth="1"/>
    <col min="15" max="16384" width="9.453125" style="62"/>
  </cols>
  <sheetData>
    <row r="1" spans="1:14" ht="19.5" customHeight="1" x14ac:dyDescent="0.35">
      <c r="A1" s="59" t="s">
        <v>0</v>
      </c>
      <c r="B1" s="67"/>
    </row>
    <row r="2" spans="1:14" ht="19.5" customHeight="1" x14ac:dyDescent="0.3">
      <c r="A2" s="110" t="s">
        <v>105</v>
      </c>
      <c r="B2" s="72"/>
    </row>
    <row r="3" spans="1:14" ht="19.5" customHeight="1" x14ac:dyDescent="0.3">
      <c r="A3" s="110"/>
      <c r="B3" s="72"/>
    </row>
    <row r="4" spans="1:14" ht="19.5" customHeight="1" x14ac:dyDescent="0.3">
      <c r="A4" s="7"/>
      <c r="B4" s="16"/>
      <c r="C4" s="7"/>
      <c r="D4" s="253" t="s">
        <v>134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4" ht="19.5" customHeight="1" x14ac:dyDescent="0.3">
      <c r="A5" s="7"/>
      <c r="B5" s="16"/>
      <c r="C5" s="7"/>
      <c r="D5" s="71" t="s">
        <v>135</v>
      </c>
      <c r="E5" s="71"/>
      <c r="F5" s="70"/>
      <c r="G5" s="71"/>
      <c r="H5" s="71"/>
      <c r="I5" s="71"/>
      <c r="J5" s="257" t="s">
        <v>68</v>
      </c>
      <c r="K5" s="257"/>
      <c r="L5" s="257"/>
      <c r="M5" s="71"/>
      <c r="N5" s="71" t="s">
        <v>115</v>
      </c>
    </row>
    <row r="6" spans="1:14" ht="19.5" customHeight="1" x14ac:dyDescent="0.3">
      <c r="A6" s="7"/>
      <c r="B6" s="72" t="s">
        <v>7</v>
      </c>
      <c r="C6" s="7"/>
      <c r="D6" s="71" t="s">
        <v>136</v>
      </c>
      <c r="E6" s="71"/>
      <c r="F6" s="71" t="s">
        <v>117</v>
      </c>
      <c r="G6" s="71"/>
      <c r="H6" s="71" t="s">
        <v>139</v>
      </c>
      <c r="I6" s="71"/>
      <c r="J6" s="71" t="s">
        <v>118</v>
      </c>
      <c r="K6" s="71"/>
      <c r="L6" s="71" t="s">
        <v>119</v>
      </c>
      <c r="M6" s="71"/>
      <c r="N6" s="71" t="s">
        <v>123</v>
      </c>
    </row>
    <row r="7" spans="1:14" ht="19.5" customHeight="1" x14ac:dyDescent="0.3">
      <c r="A7" s="46"/>
      <c r="B7" s="16"/>
      <c r="C7" s="7"/>
      <c r="D7" s="250" t="s">
        <v>9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</row>
    <row r="8" spans="1:14" ht="19.5" customHeight="1" x14ac:dyDescent="0.3">
      <c r="A8" s="46" t="s">
        <v>208</v>
      </c>
      <c r="B8" s="16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19.5" customHeight="1" x14ac:dyDescent="0.3">
      <c r="A9" s="46" t="s">
        <v>132</v>
      </c>
      <c r="B9" s="16"/>
      <c r="C9" s="15"/>
      <c r="D9" s="176">
        <v>492040</v>
      </c>
      <c r="E9" s="177"/>
      <c r="F9" s="176">
        <v>229555</v>
      </c>
      <c r="G9" s="177"/>
      <c r="H9" s="19"/>
      <c r="I9" s="177"/>
      <c r="J9" s="20">
        <v>49204</v>
      </c>
      <c r="K9" s="177"/>
      <c r="L9" s="176">
        <v>328162</v>
      </c>
      <c r="M9" s="177"/>
      <c r="N9" s="194">
        <f>SUM(D9:L9)</f>
        <v>1098961</v>
      </c>
    </row>
    <row r="10" spans="1:14" ht="12.75" customHeight="1" x14ac:dyDescent="0.3">
      <c r="A10" s="46"/>
      <c r="B10" s="16"/>
      <c r="C10" s="15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9.5" customHeight="1" x14ac:dyDescent="0.3">
      <c r="A11" s="46" t="s">
        <v>125</v>
      </c>
      <c r="B11" s="16"/>
      <c r="C11" s="15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19.5" customHeight="1" x14ac:dyDescent="0.3">
      <c r="A12" s="116" t="s">
        <v>137</v>
      </c>
      <c r="B12" s="16"/>
      <c r="C12" s="15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53"/>
    </row>
    <row r="13" spans="1:14" ht="19.5" customHeight="1" x14ac:dyDescent="0.3">
      <c r="A13" s="7" t="s">
        <v>127</v>
      </c>
      <c r="B13" s="16">
        <v>8</v>
      </c>
      <c r="C13" s="15"/>
      <c r="D13" s="245">
        <v>0</v>
      </c>
      <c r="E13" s="18"/>
      <c r="F13" s="245">
        <v>0</v>
      </c>
      <c r="G13" s="18"/>
      <c r="H13" s="178"/>
      <c r="I13" s="18"/>
      <c r="J13" s="245">
        <v>0</v>
      </c>
      <c r="K13" s="18"/>
      <c r="L13" s="178">
        <v>-24602</v>
      </c>
      <c r="M13" s="18"/>
      <c r="N13" s="151">
        <f>SUM(D13:M13)</f>
        <v>-24602</v>
      </c>
    </row>
    <row r="14" spans="1:14" ht="19.5" customHeight="1" x14ac:dyDescent="0.3">
      <c r="A14" s="116" t="s">
        <v>138</v>
      </c>
      <c r="B14" s="16"/>
      <c r="C14" s="15"/>
      <c r="D14" s="150">
        <f>SUM(D11:D13)</f>
        <v>0</v>
      </c>
      <c r="E14" s="155"/>
      <c r="F14" s="150">
        <f>SUM(F11:F13)</f>
        <v>0</v>
      </c>
      <c r="G14" s="155"/>
      <c r="H14" s="144">
        <f>SUM(H13:H13)</f>
        <v>0</v>
      </c>
      <c r="I14" s="155"/>
      <c r="J14" s="150">
        <f>SUM(J11:J12)</f>
        <v>0</v>
      </c>
      <c r="K14" s="155"/>
      <c r="L14" s="150">
        <f>SUM(L13:L13)</f>
        <v>-24602</v>
      </c>
      <c r="M14" s="155"/>
      <c r="N14" s="150">
        <f>SUM(N13:N13)</f>
        <v>-24602</v>
      </c>
    </row>
    <row r="15" spans="1:14" ht="12.75" customHeight="1" x14ac:dyDescent="0.3">
      <c r="A15" s="46"/>
      <c r="B15" s="16"/>
      <c r="C15" s="15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19.5" customHeight="1" x14ac:dyDescent="0.3">
      <c r="A16" s="120" t="s">
        <v>129</v>
      </c>
      <c r="B16" s="16"/>
      <c r="C16" s="7"/>
      <c r="D16" s="138"/>
      <c r="E16" s="7"/>
      <c r="G16" s="7"/>
      <c r="H16" s="7"/>
      <c r="I16" s="7"/>
      <c r="J16" s="140"/>
      <c r="K16" s="18"/>
      <c r="L16" s="140"/>
      <c r="M16" s="18"/>
      <c r="N16" s="140"/>
    </row>
    <row r="17" spans="1:14" ht="19.5" customHeight="1" x14ac:dyDescent="0.3">
      <c r="A17" s="125" t="s">
        <v>130</v>
      </c>
      <c r="B17" s="16"/>
      <c r="C17" s="7"/>
      <c r="D17" s="245">
        <v>0</v>
      </c>
      <c r="E17" s="179"/>
      <c r="F17" s="245">
        <v>0</v>
      </c>
      <c r="G17" s="246"/>
      <c r="H17" s="245"/>
      <c r="I17" s="246"/>
      <c r="J17" s="245">
        <v>0</v>
      </c>
      <c r="K17" s="180"/>
      <c r="L17" s="192">
        <f>'PL5-8'!H111</f>
        <v>-11647</v>
      </c>
      <c r="M17" s="181"/>
      <c r="N17" s="192">
        <f>SUM(D17:L17)</f>
        <v>-11647</v>
      </c>
    </row>
    <row r="18" spans="1:14" ht="19.5" customHeight="1" x14ac:dyDescent="0.3">
      <c r="A18" s="125" t="s">
        <v>221</v>
      </c>
      <c r="B18" s="16"/>
      <c r="C18" s="7"/>
      <c r="D18" s="245">
        <v>0</v>
      </c>
      <c r="E18" s="179"/>
      <c r="F18" s="245">
        <v>0</v>
      </c>
      <c r="G18" s="246"/>
      <c r="H18" s="245"/>
      <c r="I18" s="246"/>
      <c r="J18" s="245">
        <v>0</v>
      </c>
      <c r="K18" s="20"/>
      <c r="L18" s="192">
        <f>'PL5-8'!H112</f>
        <v>0</v>
      </c>
      <c r="M18" s="18"/>
      <c r="N18" s="192">
        <f>SUM(D18:L18)</f>
        <v>0</v>
      </c>
    </row>
    <row r="19" spans="1:14" ht="19.5" customHeight="1" x14ac:dyDescent="0.3">
      <c r="A19" s="120" t="s">
        <v>131</v>
      </c>
      <c r="B19" s="16"/>
      <c r="C19" s="7"/>
      <c r="D19" s="193">
        <f>SUM(D17:D18)</f>
        <v>0</v>
      </c>
      <c r="E19" s="20"/>
      <c r="F19" s="193">
        <f>SUM(F17:F18)</f>
        <v>0</v>
      </c>
      <c r="G19" s="20"/>
      <c r="H19" s="182">
        <f>SUM(H17:H18)</f>
        <v>0</v>
      </c>
      <c r="I19" s="20"/>
      <c r="J19" s="193">
        <f>SUM(J17:J18)</f>
        <v>0</v>
      </c>
      <c r="K19" s="20"/>
      <c r="L19" s="193">
        <f>SUM(L17:L18)</f>
        <v>-11647</v>
      </c>
      <c r="M19" s="20"/>
      <c r="N19" s="193">
        <f>SUM(N17:N18)</f>
        <v>-11647</v>
      </c>
    </row>
    <row r="20" spans="1:14" ht="11" customHeight="1" x14ac:dyDescent="0.3">
      <c r="A20" s="120"/>
      <c r="B20" s="16"/>
      <c r="C20" s="7"/>
      <c r="D20" s="183"/>
      <c r="E20" s="20"/>
      <c r="F20" s="183"/>
      <c r="G20" s="20"/>
      <c r="H20" s="183"/>
      <c r="I20" s="20"/>
      <c r="J20" s="183"/>
      <c r="K20" s="20"/>
      <c r="L20" s="183"/>
      <c r="M20" s="20"/>
      <c r="N20" s="183"/>
    </row>
    <row r="21" spans="1:14" ht="19.5" customHeight="1" thickBot="1" x14ac:dyDescent="0.35">
      <c r="A21" s="46" t="s">
        <v>209</v>
      </c>
      <c r="B21" s="16"/>
      <c r="C21" s="7"/>
      <c r="D21" s="232">
        <f>SUM(D9,D19)</f>
        <v>492040</v>
      </c>
      <c r="E21" s="20"/>
      <c r="F21" s="232">
        <f>SUM(F9,F19)</f>
        <v>229555</v>
      </c>
      <c r="G21" s="20"/>
      <c r="H21" s="148">
        <f>SUM(H9,H14,H19)</f>
        <v>0</v>
      </c>
      <c r="I21" s="20"/>
      <c r="J21" s="232">
        <f>SUM(J9,J19)</f>
        <v>49204</v>
      </c>
      <c r="K21" s="20"/>
      <c r="L21" s="232">
        <f>SUM(L9,L14,L19)</f>
        <v>291913</v>
      </c>
      <c r="M21" s="20"/>
      <c r="N21" s="232">
        <f>SUM(N9,N14,N19)</f>
        <v>1062712</v>
      </c>
    </row>
    <row r="22" spans="1:14" ht="19.5" customHeight="1" thickTop="1" x14ac:dyDescent="0.3">
      <c r="A22" s="25"/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19.5" customHeight="1" x14ac:dyDescent="0.3">
      <c r="A23" s="110"/>
      <c r="B23" s="72"/>
    </row>
    <row r="24" spans="1:14" ht="19.5" customHeight="1" x14ac:dyDescent="0.3">
      <c r="A24" s="110"/>
      <c r="B24" s="72"/>
    </row>
    <row r="25" spans="1:14" ht="19.5" customHeight="1" x14ac:dyDescent="0.3">
      <c r="B25" s="72"/>
      <c r="D25" s="253"/>
      <c r="E25" s="253"/>
      <c r="F25" s="253"/>
      <c r="G25" s="253"/>
      <c r="H25" s="253"/>
      <c r="I25" s="253"/>
      <c r="J25" s="253"/>
      <c r="K25" s="253"/>
      <c r="L25" s="253"/>
    </row>
    <row r="26" spans="1:14" ht="19.5" customHeight="1" x14ac:dyDescent="0.3">
      <c r="B26" s="72"/>
      <c r="D26" s="69"/>
      <c r="E26" s="69"/>
      <c r="F26" s="159"/>
      <c r="G26" s="69"/>
      <c r="H26" s="258"/>
      <c r="I26" s="258"/>
      <c r="J26" s="258"/>
      <c r="K26" s="69"/>
      <c r="L26" s="69"/>
    </row>
    <row r="27" spans="1:14" ht="19.5" customHeight="1" x14ac:dyDescent="0.3">
      <c r="B27" s="72"/>
      <c r="D27" s="160"/>
      <c r="E27" s="160"/>
      <c r="F27" s="258"/>
      <c r="G27" s="258"/>
      <c r="H27" s="258"/>
      <c r="I27" s="258"/>
      <c r="J27" s="258"/>
      <c r="K27" s="160"/>
      <c r="N27" s="160"/>
    </row>
    <row r="28" spans="1:14" ht="19.5" customHeight="1" x14ac:dyDescent="0.3">
      <c r="B28" s="72"/>
      <c r="D28" s="160"/>
      <c r="E28" s="160"/>
      <c r="G28" s="160"/>
      <c r="H28" s="71"/>
      <c r="I28" s="160"/>
      <c r="J28" s="160"/>
      <c r="M28" s="160"/>
      <c r="N28" s="160"/>
    </row>
    <row r="29" spans="1:14" ht="19.5" customHeight="1" x14ac:dyDescent="0.3">
      <c r="B29" s="72"/>
      <c r="D29" s="160"/>
      <c r="E29" s="160"/>
      <c r="F29" s="160"/>
      <c r="G29" s="160"/>
      <c r="H29" s="71"/>
      <c r="I29" s="160"/>
      <c r="J29" s="160"/>
      <c r="K29" s="160"/>
      <c r="L29" s="160"/>
      <c r="M29" s="160"/>
      <c r="N29" s="160"/>
    </row>
    <row r="30" spans="1:14" ht="19.5" customHeight="1" x14ac:dyDescent="0.3">
      <c r="A30" s="78"/>
      <c r="B30" s="7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</row>
    <row r="31" spans="1:14" ht="19.5" customHeight="1" x14ac:dyDescent="0.65">
      <c r="A31" s="78"/>
      <c r="B31" s="72"/>
      <c r="C31" s="89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9.5" customHeight="1" x14ac:dyDescent="0.65">
      <c r="A32" s="78"/>
      <c r="B32" s="72"/>
      <c r="C32" s="161"/>
      <c r="D32" s="74"/>
      <c r="E32" s="74"/>
      <c r="F32" s="74"/>
      <c r="G32" s="74"/>
      <c r="H32" s="99"/>
      <c r="I32" s="74"/>
      <c r="J32" s="74"/>
      <c r="K32" s="74"/>
      <c r="L32" s="74"/>
      <c r="M32" s="74"/>
      <c r="N32" s="74"/>
    </row>
    <row r="33" spans="1:14" ht="19.5" customHeight="1" x14ac:dyDescent="0.65">
      <c r="A33" s="78"/>
      <c r="B33" s="72"/>
      <c r="C33" s="161"/>
      <c r="D33" s="74">
        <v>0</v>
      </c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1:14" ht="19.5" customHeight="1" x14ac:dyDescent="0.65">
      <c r="A34" s="78"/>
      <c r="B34" s="72"/>
      <c r="C34" s="161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</row>
    <row r="35" spans="1:14" ht="19.5" customHeight="1" x14ac:dyDescent="0.65">
      <c r="A35" s="162"/>
      <c r="B35" s="72"/>
      <c r="C35" s="16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163"/>
    </row>
    <row r="36" spans="1:14" ht="19.5" customHeight="1" x14ac:dyDescent="0.65">
      <c r="A36" s="70"/>
      <c r="B36" s="72"/>
      <c r="C36" s="161"/>
      <c r="D36" s="184"/>
      <c r="E36" s="77"/>
      <c r="F36" s="184"/>
      <c r="G36" s="77"/>
      <c r="H36" s="185"/>
      <c r="I36" s="77"/>
      <c r="J36" s="184"/>
      <c r="K36" s="77"/>
      <c r="L36" s="184"/>
      <c r="M36" s="77"/>
      <c r="N36" s="77"/>
    </row>
    <row r="37" spans="1:14" ht="19.5" customHeight="1" x14ac:dyDescent="0.5">
      <c r="A37" s="92"/>
      <c r="B37" s="72"/>
      <c r="C37" s="114"/>
      <c r="D37" s="83"/>
      <c r="E37" s="166"/>
      <c r="F37" s="83"/>
      <c r="G37" s="83"/>
      <c r="H37" s="167"/>
      <c r="I37" s="83"/>
      <c r="J37" s="167"/>
      <c r="K37" s="83"/>
      <c r="L37" s="167"/>
      <c r="M37" s="83"/>
      <c r="N37" s="79"/>
    </row>
    <row r="38" spans="1:14" ht="19.5" customHeight="1" x14ac:dyDescent="0.5">
      <c r="A38" s="70"/>
      <c r="B38" s="72"/>
      <c r="C38" s="114"/>
      <c r="D38" s="77"/>
      <c r="E38" s="74"/>
      <c r="F38" s="77"/>
      <c r="G38" s="77"/>
      <c r="H38" s="184"/>
      <c r="I38" s="77"/>
      <c r="J38" s="184"/>
      <c r="K38" s="77"/>
      <c r="L38" s="184"/>
      <c r="M38" s="77"/>
      <c r="N38" s="77"/>
    </row>
    <row r="39" spans="1:14" ht="19.5" customHeight="1" x14ac:dyDescent="0.65">
      <c r="A39" s="70"/>
      <c r="B39" s="72"/>
      <c r="C39" s="161"/>
      <c r="D39" s="184"/>
      <c r="E39" s="77"/>
      <c r="F39" s="184"/>
      <c r="G39" s="77"/>
      <c r="H39" s="184"/>
      <c r="I39" s="77"/>
      <c r="J39" s="184"/>
      <c r="K39" s="77"/>
      <c r="L39" s="184"/>
      <c r="M39" s="77"/>
      <c r="N39" s="77"/>
    </row>
    <row r="40" spans="1:14" ht="19.5" customHeight="1" x14ac:dyDescent="0.65">
      <c r="A40" s="162"/>
      <c r="B40" s="72"/>
      <c r="C40" s="161"/>
      <c r="D40" s="186"/>
      <c r="E40" s="74"/>
      <c r="F40" s="186"/>
      <c r="G40" s="74"/>
      <c r="H40" s="186"/>
      <c r="I40" s="74"/>
      <c r="J40" s="186"/>
      <c r="K40" s="74"/>
      <c r="L40" s="186"/>
      <c r="M40" s="74"/>
      <c r="N40" s="186"/>
    </row>
    <row r="41" spans="1:14" ht="19.5" customHeight="1" x14ac:dyDescent="0.65">
      <c r="A41" s="78"/>
      <c r="B41" s="72"/>
      <c r="C41" s="161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2" spans="1:14" ht="19.5" customHeight="1" x14ac:dyDescent="0.65">
      <c r="A42" s="97"/>
      <c r="B42" s="72"/>
      <c r="C42" s="89"/>
      <c r="D42" s="187"/>
      <c r="F42" s="188"/>
      <c r="J42" s="189"/>
      <c r="K42" s="75"/>
      <c r="L42" s="189"/>
      <c r="M42" s="75"/>
      <c r="N42" s="189"/>
    </row>
    <row r="43" spans="1:14" ht="19.5" customHeight="1" x14ac:dyDescent="0.65">
      <c r="A43" s="172"/>
      <c r="B43" s="72"/>
      <c r="C43" s="89"/>
      <c r="D43" s="184"/>
      <c r="E43" s="190"/>
      <c r="F43" s="184"/>
      <c r="G43" s="190"/>
      <c r="H43" s="184"/>
      <c r="I43" s="190"/>
      <c r="J43" s="184"/>
      <c r="K43" s="191"/>
      <c r="L43" s="185"/>
      <c r="M43" s="191"/>
      <c r="N43" s="184"/>
    </row>
    <row r="44" spans="1:14" ht="19.5" customHeight="1" x14ac:dyDescent="0.65">
      <c r="A44" s="92"/>
      <c r="B44" s="72"/>
      <c r="C44" s="89"/>
      <c r="D44" s="184"/>
      <c r="E44" s="190"/>
      <c r="F44" s="184"/>
      <c r="G44" s="190"/>
      <c r="H44" s="184"/>
      <c r="I44" s="190"/>
      <c r="J44" s="184"/>
      <c r="K44" s="74"/>
      <c r="L44" s="184"/>
      <c r="M44" s="74"/>
      <c r="N44" s="184"/>
    </row>
    <row r="45" spans="1:14" ht="19.5" customHeight="1" x14ac:dyDescent="0.65">
      <c r="A45" s="97"/>
      <c r="B45" s="72"/>
      <c r="C45" s="89"/>
      <c r="D45" s="186"/>
      <c r="E45" s="74"/>
      <c r="F45" s="186"/>
      <c r="G45" s="74"/>
      <c r="H45" s="186"/>
      <c r="I45" s="74"/>
      <c r="J45" s="186"/>
      <c r="K45" s="74"/>
      <c r="L45" s="186"/>
      <c r="M45" s="74"/>
      <c r="N45" s="186"/>
    </row>
    <row r="46" spans="1:14" ht="19.5" customHeight="1" x14ac:dyDescent="0.65">
      <c r="A46" s="78"/>
      <c r="B46" s="72"/>
      <c r="C46" s="89"/>
      <c r="D46" s="20"/>
      <c r="E46" s="74"/>
      <c r="F46" s="20"/>
      <c r="G46" s="74"/>
      <c r="H46" s="20"/>
      <c r="I46" s="74"/>
      <c r="J46" s="20"/>
      <c r="K46" s="74"/>
      <c r="L46" s="20"/>
      <c r="M46" s="74"/>
      <c r="N46" s="20"/>
    </row>
    <row r="47" spans="1:14" ht="19.5" customHeight="1" x14ac:dyDescent="0.3"/>
  </sheetData>
  <sheetProtection sheet="1" formatCells="0" formatColumns="0" formatRows="0" insertColumns="0" insertRows="0" insertHyperlinks="0" deleteColumns="0" deleteRows="0" sort="0" autoFilter="0" pivotTables="0"/>
  <mergeCells count="7">
    <mergeCell ref="D4:N4"/>
    <mergeCell ref="D30:N30"/>
    <mergeCell ref="J5:L5"/>
    <mergeCell ref="D7:N7"/>
    <mergeCell ref="D25:L25"/>
    <mergeCell ref="H26:J26"/>
    <mergeCell ref="F27:J27"/>
  </mergeCells>
  <pageMargins left="0.8" right="0.5" top="0.48" bottom="0.5" header="0.5" footer="0.5"/>
  <pageSetup paperSize="9" firstPageNumber="12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O110"/>
  <sheetViews>
    <sheetView showGridLines="0" zoomScale="85" zoomScaleNormal="85" zoomScaleSheetLayoutView="90" workbookViewId="0">
      <selection activeCell="L4" sqref="L4"/>
    </sheetView>
  </sheetViews>
  <sheetFormatPr defaultColWidth="9.453125" defaultRowHeight="21.5" x14ac:dyDescent="0.3"/>
  <cols>
    <col min="1" max="1" width="54.08984375" style="103" customWidth="1"/>
    <col min="2" max="2" width="2.54296875" style="103" customWidth="1"/>
    <col min="3" max="3" width="12.54296875" style="103" bestFit="1" customWidth="1"/>
    <col min="4" max="4" width="1.08984375" style="103" customWidth="1"/>
    <col min="5" max="5" width="10.453125" style="103" customWidth="1"/>
    <col min="6" max="6" width="1.08984375" style="103" customWidth="1"/>
    <col min="7" max="7" width="10.453125" style="103" customWidth="1"/>
    <col min="8" max="8" width="1.08984375" style="103" customWidth="1"/>
    <col min="9" max="9" width="10.453125" style="103" customWidth="1"/>
    <col min="10" max="10" width="9.453125" style="103"/>
    <col min="11" max="11" width="9.6328125" style="103" customWidth="1"/>
    <col min="12" max="16384" width="9.453125" style="103"/>
  </cols>
  <sheetData>
    <row r="1" spans="1:15" ht="19.5" customHeight="1" x14ac:dyDescent="0.3">
      <c r="A1" s="1" t="s">
        <v>0</v>
      </c>
      <c r="B1" s="1"/>
      <c r="C1" s="195"/>
      <c r="D1" s="195"/>
      <c r="E1" s="195"/>
      <c r="F1" s="195"/>
      <c r="G1" s="195"/>
      <c r="H1" s="195"/>
      <c r="I1" s="195"/>
    </row>
    <row r="2" spans="1:15" ht="19.5" customHeight="1" x14ac:dyDescent="0.3">
      <c r="A2" s="196" t="s">
        <v>140</v>
      </c>
      <c r="B2" s="196"/>
      <c r="C2" s="195"/>
      <c r="D2" s="195"/>
      <c r="E2" s="195"/>
      <c r="F2" s="195"/>
      <c r="G2" s="195"/>
      <c r="H2" s="195"/>
      <c r="I2" s="195"/>
    </row>
    <row r="3" spans="1:15" ht="20" customHeight="1" x14ac:dyDescent="0.3">
      <c r="A3" s="46"/>
      <c r="B3" s="46"/>
      <c r="C3" s="7"/>
      <c r="D3" s="7"/>
      <c r="E3" s="7"/>
      <c r="F3" s="7"/>
      <c r="G3" s="7"/>
      <c r="H3" s="7"/>
      <c r="I3" s="7"/>
    </row>
    <row r="4" spans="1:15" ht="20" customHeight="1" x14ac:dyDescent="0.3">
      <c r="A4" s="46"/>
      <c r="B4" s="46"/>
      <c r="C4" s="251" t="s">
        <v>2</v>
      </c>
      <c r="D4" s="251"/>
      <c r="E4" s="251"/>
      <c r="F4" s="7"/>
      <c r="G4" s="251" t="s">
        <v>3</v>
      </c>
      <c r="H4" s="251"/>
      <c r="I4" s="251"/>
    </row>
    <row r="5" spans="1:15" ht="20" customHeight="1" x14ac:dyDescent="0.3">
      <c r="A5" s="25"/>
      <c r="B5" s="25"/>
      <c r="C5" s="251" t="s">
        <v>4</v>
      </c>
      <c r="D5" s="251"/>
      <c r="E5" s="251"/>
      <c r="F5" s="11"/>
      <c r="G5" s="251" t="s">
        <v>4</v>
      </c>
      <c r="H5" s="251"/>
      <c r="I5" s="251"/>
    </row>
    <row r="6" spans="1:15" ht="20" customHeight="1" x14ac:dyDescent="0.3">
      <c r="A6" s="10"/>
      <c r="B6" s="10"/>
      <c r="C6" s="259" t="s">
        <v>205</v>
      </c>
      <c r="D6" s="259"/>
      <c r="E6" s="259"/>
      <c r="F6" s="7"/>
      <c r="G6" s="259" t="s">
        <v>205</v>
      </c>
      <c r="H6" s="259"/>
      <c r="I6" s="259"/>
    </row>
    <row r="7" spans="1:15" ht="20" customHeight="1" x14ac:dyDescent="0.3">
      <c r="A7" s="10"/>
      <c r="B7" s="10"/>
      <c r="C7" s="259" t="s">
        <v>204</v>
      </c>
      <c r="D7" s="259"/>
      <c r="E7" s="259"/>
      <c r="F7" s="7"/>
      <c r="G7" s="259" t="s">
        <v>204</v>
      </c>
      <c r="H7" s="259"/>
      <c r="I7" s="259"/>
    </row>
    <row r="8" spans="1:15" s="195" customFormat="1" ht="20" customHeight="1" x14ac:dyDescent="0.3">
      <c r="A8" s="25"/>
      <c r="B8" s="25"/>
      <c r="C8" s="15">
        <v>2025</v>
      </c>
      <c r="D8" s="15"/>
      <c r="E8" s="15">
        <v>2024</v>
      </c>
      <c r="F8" s="15"/>
      <c r="G8" s="15">
        <v>2025</v>
      </c>
      <c r="H8" s="15"/>
      <c r="I8" s="15">
        <v>2024</v>
      </c>
      <c r="J8" s="197"/>
      <c r="K8" s="198"/>
      <c r="L8" s="198"/>
      <c r="M8" s="198"/>
      <c r="N8" s="3"/>
      <c r="O8" s="3"/>
    </row>
    <row r="9" spans="1:15" ht="20" customHeight="1" x14ac:dyDescent="0.3">
      <c r="A9" s="10"/>
      <c r="B9" s="10"/>
      <c r="C9" s="250" t="s">
        <v>9</v>
      </c>
      <c r="D9" s="250"/>
      <c r="E9" s="250"/>
      <c r="F9" s="250"/>
      <c r="G9" s="250"/>
      <c r="H9" s="250"/>
      <c r="I9" s="250"/>
    </row>
    <row r="10" spans="1:15" ht="20" customHeight="1" x14ac:dyDescent="0.3">
      <c r="A10" s="116" t="s">
        <v>141</v>
      </c>
      <c r="B10" s="116"/>
      <c r="C10" s="199"/>
      <c r="D10" s="199"/>
      <c r="E10" s="199"/>
      <c r="F10" s="199"/>
      <c r="G10" s="199"/>
      <c r="H10" s="199"/>
      <c r="I10" s="199"/>
    </row>
    <row r="11" spans="1:15" ht="20" customHeight="1" x14ac:dyDescent="0.3">
      <c r="A11" s="7" t="s">
        <v>212</v>
      </c>
      <c r="B11" s="7"/>
      <c r="C11" s="226">
        <f>'PL5-8'!D113</f>
        <v>-47248</v>
      </c>
      <c r="D11" s="81"/>
      <c r="E11" s="226">
        <f>'PL5-8'!F113</f>
        <v>-15484</v>
      </c>
      <c r="F11" s="81"/>
      <c r="G11" s="226">
        <f>'PL5-8'!H113</f>
        <v>-11647</v>
      </c>
      <c r="H11" s="81"/>
      <c r="I11" s="226">
        <f>'PL5-8'!J113</f>
        <v>18528</v>
      </c>
    </row>
    <row r="12" spans="1:15" ht="20" customHeight="1" x14ac:dyDescent="0.3">
      <c r="A12" s="200" t="s">
        <v>191</v>
      </c>
      <c r="B12" s="200"/>
      <c r="C12" s="81"/>
      <c r="D12" s="81"/>
      <c r="E12" s="81"/>
      <c r="F12" s="201"/>
      <c r="G12" s="81"/>
      <c r="H12" s="201"/>
      <c r="I12" s="81"/>
    </row>
    <row r="13" spans="1:15" ht="20" customHeight="1" x14ac:dyDescent="0.3">
      <c r="A13" s="7" t="s">
        <v>198</v>
      </c>
      <c r="B13" s="7"/>
      <c r="C13" s="234">
        <f>'PL5-8'!D89</f>
        <v>736</v>
      </c>
      <c r="D13" s="81"/>
      <c r="E13" s="234">
        <f>'PL5-8'!F89</f>
        <v>8385</v>
      </c>
      <c r="F13" s="81"/>
      <c r="G13" s="234">
        <f>'PL5-8'!H89</f>
        <v>-1582</v>
      </c>
      <c r="H13" s="81"/>
      <c r="I13" s="234">
        <f>'PL5-8'!J89</f>
        <v>8162</v>
      </c>
    </row>
    <row r="14" spans="1:15" ht="20" customHeight="1" x14ac:dyDescent="0.3">
      <c r="A14" s="7" t="s">
        <v>93</v>
      </c>
      <c r="B14" s="7"/>
      <c r="C14" s="226">
        <f>'PL5-8'!D87</f>
        <v>43816</v>
      </c>
      <c r="D14" s="81"/>
      <c r="E14" s="226">
        <f>'PL5-8'!F87</f>
        <v>48393</v>
      </c>
      <c r="F14" s="81"/>
      <c r="G14" s="226">
        <f>'PL5-8'!H87</f>
        <v>35991</v>
      </c>
      <c r="H14" s="81"/>
      <c r="I14" s="226">
        <f>'PL5-8'!J87</f>
        <v>40873</v>
      </c>
    </row>
    <row r="15" spans="1:15" ht="20" customHeight="1" x14ac:dyDescent="0.3">
      <c r="A15" s="7" t="s">
        <v>142</v>
      </c>
      <c r="B15" s="7"/>
      <c r="C15" s="81">
        <v>96217</v>
      </c>
      <c r="D15" s="81"/>
      <c r="E15" s="199">
        <v>94691</v>
      </c>
      <c r="F15" s="81"/>
      <c r="G15" s="81">
        <v>72543</v>
      </c>
      <c r="H15" s="81"/>
      <c r="I15" s="199">
        <v>67162</v>
      </c>
    </row>
    <row r="16" spans="1:15" ht="20" customHeight="1" x14ac:dyDescent="0.3">
      <c r="A16" s="7" t="s">
        <v>199</v>
      </c>
      <c r="B16" s="7"/>
      <c r="C16" s="81">
        <v>3222</v>
      </c>
      <c r="D16" s="81"/>
      <c r="E16" s="199">
        <v>1703</v>
      </c>
      <c r="F16" s="81"/>
      <c r="G16" s="81">
        <v>2043</v>
      </c>
      <c r="H16" s="81"/>
      <c r="I16" s="199">
        <v>4464</v>
      </c>
    </row>
    <row r="17" spans="1:12" ht="20" customHeight="1" x14ac:dyDescent="0.3">
      <c r="A17" s="7" t="s">
        <v>213</v>
      </c>
      <c r="B17" s="7"/>
      <c r="C17" s="22">
        <v>3070</v>
      </c>
      <c r="D17" s="81"/>
      <c r="E17" s="22">
        <v>7591</v>
      </c>
      <c r="F17" s="81"/>
      <c r="G17" s="81">
        <v>1746</v>
      </c>
      <c r="H17" s="81"/>
      <c r="I17" s="199">
        <v>5745</v>
      </c>
    </row>
    <row r="18" spans="1:12" ht="20" hidden="1" customHeight="1" x14ac:dyDescent="0.3">
      <c r="A18" s="7" t="s">
        <v>143</v>
      </c>
      <c r="B18" s="7"/>
      <c r="C18" s="81"/>
      <c r="D18" s="81"/>
      <c r="E18" s="203"/>
      <c r="F18" s="203"/>
      <c r="G18" s="203"/>
      <c r="H18" s="203"/>
      <c r="I18" s="203"/>
    </row>
    <row r="19" spans="1:12" ht="20" customHeight="1" x14ac:dyDescent="0.3">
      <c r="A19" s="7" t="s">
        <v>144</v>
      </c>
      <c r="B19" s="7"/>
      <c r="C19" s="81">
        <v>2428</v>
      </c>
      <c r="D19" s="81"/>
      <c r="E19" s="199">
        <v>2353</v>
      </c>
      <c r="F19" s="81"/>
      <c r="G19" s="81">
        <v>2390</v>
      </c>
      <c r="H19" s="81"/>
      <c r="I19" s="199">
        <v>1777</v>
      </c>
    </row>
    <row r="20" spans="1:12" ht="20" customHeight="1" x14ac:dyDescent="0.3">
      <c r="A20" s="7" t="s">
        <v>145</v>
      </c>
      <c r="B20" s="7"/>
      <c r="C20" s="81">
        <v>-54</v>
      </c>
      <c r="D20" s="81"/>
      <c r="E20" s="199">
        <v>-130</v>
      </c>
      <c r="F20" s="81"/>
      <c r="G20" s="81">
        <v>-46</v>
      </c>
      <c r="H20" s="81"/>
      <c r="I20" s="199">
        <v>-120</v>
      </c>
    </row>
    <row r="21" spans="1:12" ht="20" customHeight="1" x14ac:dyDescent="0.3">
      <c r="A21" s="7" t="s">
        <v>146</v>
      </c>
      <c r="B21" s="7"/>
      <c r="C21" s="204">
        <v>-285</v>
      </c>
      <c r="D21" s="81"/>
      <c r="E21" s="205">
        <v>-259</v>
      </c>
      <c r="F21" s="81"/>
      <c r="G21" s="81">
        <v>-2525</v>
      </c>
      <c r="H21" s="81"/>
      <c r="I21" s="199">
        <v>-2499</v>
      </c>
    </row>
    <row r="22" spans="1:12" ht="20" hidden="1" customHeight="1" x14ac:dyDescent="0.3">
      <c r="A22" s="206" t="s">
        <v>147</v>
      </c>
      <c r="B22" s="7"/>
      <c r="C22" s="81"/>
      <c r="D22" s="81"/>
      <c r="E22" s="203"/>
      <c r="F22" s="203"/>
      <c r="G22" s="203"/>
      <c r="H22" s="203"/>
      <c r="I22" s="203"/>
    </row>
    <row r="23" spans="1:12" ht="20" customHeight="1" x14ac:dyDescent="0.3">
      <c r="A23" s="7" t="s">
        <v>148</v>
      </c>
      <c r="B23" s="7"/>
      <c r="C23" s="85">
        <v>11116</v>
      </c>
      <c r="D23" s="81"/>
      <c r="E23" s="207">
        <v>10587</v>
      </c>
      <c r="F23" s="81"/>
      <c r="G23" s="85">
        <v>6546</v>
      </c>
      <c r="H23" s="81"/>
      <c r="I23" s="207">
        <v>6212</v>
      </c>
    </row>
    <row r="24" spans="1:12" ht="20" customHeight="1" x14ac:dyDescent="0.3">
      <c r="A24" s="7"/>
      <c r="B24" s="7"/>
      <c r="C24" s="225">
        <f>SUM(C11:C23)</f>
        <v>113018</v>
      </c>
      <c r="D24" s="199"/>
      <c r="E24" s="226">
        <f>SUM(E11:E23)</f>
        <v>157830</v>
      </c>
      <c r="F24" s="199"/>
      <c r="G24" s="225">
        <f>SUM(G11:H23)</f>
        <v>105459</v>
      </c>
      <c r="H24" s="199"/>
      <c r="I24" s="226">
        <f>SUM(I11:J23)</f>
        <v>150304</v>
      </c>
    </row>
    <row r="25" spans="1:12" ht="20" customHeight="1" x14ac:dyDescent="0.3">
      <c r="A25" s="200" t="s">
        <v>149</v>
      </c>
      <c r="B25" s="200"/>
      <c r="C25" s="199"/>
      <c r="D25" s="199"/>
      <c r="E25" s="199"/>
      <c r="F25" s="199"/>
      <c r="G25" s="199"/>
      <c r="H25" s="199"/>
      <c r="I25" s="199"/>
    </row>
    <row r="26" spans="1:12" ht="20" customHeight="1" x14ac:dyDescent="0.3">
      <c r="A26" s="7" t="s">
        <v>12</v>
      </c>
      <c r="B26" s="7"/>
      <c r="C26" s="199">
        <v>159462</v>
      </c>
      <c r="D26" s="199"/>
      <c r="E26" s="199">
        <v>246908</v>
      </c>
      <c r="F26" s="199"/>
      <c r="G26" s="199">
        <v>162730</v>
      </c>
      <c r="H26" s="199"/>
      <c r="I26" s="199">
        <v>51223</v>
      </c>
      <c r="K26" s="219"/>
      <c r="L26" s="219"/>
    </row>
    <row r="27" spans="1:12" ht="20" customHeight="1" x14ac:dyDescent="0.3">
      <c r="A27" s="7" t="s">
        <v>14</v>
      </c>
      <c r="B27" s="7"/>
      <c r="C27" s="199">
        <v>3130</v>
      </c>
      <c r="D27" s="199"/>
      <c r="E27" s="199">
        <v>-12427</v>
      </c>
      <c r="F27" s="199"/>
      <c r="G27" s="199">
        <v>29561</v>
      </c>
      <c r="H27" s="199"/>
      <c r="I27" s="199">
        <v>-5525</v>
      </c>
    </row>
    <row r="28" spans="1:12" ht="20" customHeight="1" x14ac:dyDescent="0.3">
      <c r="A28" s="7" t="s">
        <v>17</v>
      </c>
      <c r="B28" s="7"/>
      <c r="C28" s="199">
        <v>-23307</v>
      </c>
      <c r="D28" s="199"/>
      <c r="E28" s="199">
        <v>24317</v>
      </c>
      <c r="F28" s="199"/>
      <c r="G28" s="199">
        <v>1293</v>
      </c>
      <c r="H28" s="199"/>
      <c r="I28" s="199">
        <v>-39602</v>
      </c>
    </row>
    <row r="29" spans="1:12" ht="20" customHeight="1" x14ac:dyDescent="0.3">
      <c r="A29" s="7" t="s">
        <v>32</v>
      </c>
      <c r="B29" s="7"/>
      <c r="C29" s="199">
        <v>-145</v>
      </c>
      <c r="D29" s="199"/>
      <c r="E29" s="199">
        <v>69</v>
      </c>
      <c r="F29" s="199"/>
      <c r="G29" s="209">
        <v>-328</v>
      </c>
      <c r="H29" s="199"/>
      <c r="I29" s="210">
        <v>218</v>
      </c>
    </row>
    <row r="30" spans="1:12" ht="20" customHeight="1" x14ac:dyDescent="0.3">
      <c r="A30" s="7" t="s">
        <v>39</v>
      </c>
      <c r="B30" s="7"/>
      <c r="C30" s="199">
        <v>-71054</v>
      </c>
      <c r="D30" s="199"/>
      <c r="E30" s="199">
        <v>-203425</v>
      </c>
      <c r="F30" s="199"/>
      <c r="G30" s="199">
        <v>-96222</v>
      </c>
      <c r="H30" s="199"/>
      <c r="I30" s="199">
        <v>20130</v>
      </c>
    </row>
    <row r="31" spans="1:12" ht="20" customHeight="1" x14ac:dyDescent="0.3">
      <c r="A31" s="7" t="s">
        <v>41</v>
      </c>
      <c r="B31" s="7"/>
      <c r="C31" s="199">
        <v>-38006</v>
      </c>
      <c r="D31" s="199"/>
      <c r="E31" s="199">
        <v>-10134</v>
      </c>
      <c r="F31" s="199"/>
      <c r="G31" s="199">
        <v>-37526</v>
      </c>
      <c r="H31" s="199"/>
      <c r="I31" s="199">
        <v>-11568</v>
      </c>
    </row>
    <row r="32" spans="1:12" ht="20" customHeight="1" x14ac:dyDescent="0.3">
      <c r="A32" s="7" t="s">
        <v>150</v>
      </c>
      <c r="B32" s="7"/>
      <c r="C32" s="199">
        <v>-1076</v>
      </c>
      <c r="D32" s="199"/>
      <c r="E32" s="199">
        <v>-1172</v>
      </c>
      <c r="F32" s="202"/>
      <c r="G32" s="81">
        <v>-1076</v>
      </c>
      <c r="H32" s="202"/>
      <c r="I32" s="81">
        <v>-1172</v>
      </c>
    </row>
    <row r="33" spans="1:9" ht="20" customHeight="1" x14ac:dyDescent="0.3">
      <c r="A33" s="7" t="s">
        <v>151</v>
      </c>
      <c r="B33" s="7"/>
      <c r="C33" s="199">
        <v>-4503</v>
      </c>
      <c r="D33" s="199"/>
      <c r="E33" s="199">
        <v>-3257</v>
      </c>
      <c r="F33" s="202"/>
      <c r="G33" s="81">
        <v>-4503</v>
      </c>
      <c r="H33" s="202"/>
      <c r="I33" s="81">
        <v>-3257</v>
      </c>
    </row>
    <row r="34" spans="1:9" ht="20" hidden="1" customHeight="1" x14ac:dyDescent="0.3">
      <c r="A34" s="7" t="s">
        <v>48</v>
      </c>
      <c r="B34" s="7"/>
      <c r="C34" s="202"/>
      <c r="D34" s="199"/>
      <c r="E34" s="211">
        <v>0</v>
      </c>
      <c r="F34" s="208"/>
      <c r="G34" s="203"/>
      <c r="H34" s="208"/>
      <c r="I34" s="81">
        <v>0</v>
      </c>
    </row>
    <row r="35" spans="1:9" ht="20" customHeight="1" x14ac:dyDescent="0.3">
      <c r="A35" s="7" t="s">
        <v>152</v>
      </c>
      <c r="B35" s="7"/>
      <c r="C35" s="212">
        <v>0</v>
      </c>
      <c r="D35" s="199"/>
      <c r="E35" s="213">
        <v>-299</v>
      </c>
      <c r="F35" s="199"/>
      <c r="G35" s="248">
        <v>0</v>
      </c>
      <c r="H35" s="199"/>
      <c r="I35" s="213">
        <v>0</v>
      </c>
    </row>
    <row r="36" spans="1:9" ht="20" customHeight="1" x14ac:dyDescent="0.3">
      <c r="A36" s="7" t="s">
        <v>153</v>
      </c>
      <c r="B36" s="7"/>
      <c r="C36" s="225">
        <f>SUM(C24:C35)</f>
        <v>137519</v>
      </c>
      <c r="D36" s="199"/>
      <c r="E36" s="226">
        <f>SUM(E24:E35)</f>
        <v>198410</v>
      </c>
      <c r="F36" s="199"/>
      <c r="G36" s="225">
        <f>SUM(G24:G35)</f>
        <v>159388</v>
      </c>
      <c r="H36" s="199"/>
      <c r="I36" s="226">
        <f>SUM(I24:I35)</f>
        <v>160751</v>
      </c>
    </row>
    <row r="37" spans="1:9" ht="20" customHeight="1" x14ac:dyDescent="0.3">
      <c r="A37" s="7" t="s">
        <v>154</v>
      </c>
      <c r="B37" s="7"/>
      <c r="C37" s="214">
        <v>-17806</v>
      </c>
      <c r="D37" s="199"/>
      <c r="E37" s="214">
        <v>-6650</v>
      </c>
      <c r="F37" s="199"/>
      <c r="G37" s="214">
        <v>-15354</v>
      </c>
      <c r="H37" s="199"/>
      <c r="I37" s="214">
        <v>-5760</v>
      </c>
    </row>
    <row r="38" spans="1:9" ht="20" customHeight="1" x14ac:dyDescent="0.3">
      <c r="A38" s="46" t="s">
        <v>155</v>
      </c>
      <c r="B38" s="46"/>
      <c r="C38" s="224">
        <f>SUM(C36:C37)</f>
        <v>119713</v>
      </c>
      <c r="D38" s="215"/>
      <c r="E38" s="224">
        <f>SUM(E36:E37)</f>
        <v>191760</v>
      </c>
      <c r="F38" s="215"/>
      <c r="G38" s="224">
        <f>SUM(G36:G37)</f>
        <v>144034</v>
      </c>
      <c r="H38" s="215"/>
      <c r="I38" s="224">
        <f>SUM(I36:I37)</f>
        <v>154991</v>
      </c>
    </row>
    <row r="39" spans="1:9" ht="20" customHeight="1" x14ac:dyDescent="0.3">
      <c r="A39" s="46"/>
      <c r="B39" s="46"/>
      <c r="C39" s="215"/>
      <c r="D39" s="215"/>
      <c r="E39" s="215"/>
      <c r="F39" s="215"/>
      <c r="G39" s="215"/>
      <c r="H39" s="215"/>
      <c r="I39" s="215"/>
    </row>
    <row r="40" spans="1:9" ht="20" customHeight="1" x14ac:dyDescent="0.3">
      <c r="A40" s="25" t="s">
        <v>0</v>
      </c>
      <c r="B40" s="25"/>
      <c r="C40" s="7"/>
      <c r="D40" s="7"/>
      <c r="E40" s="7"/>
      <c r="F40" s="7"/>
      <c r="G40" s="7"/>
      <c r="H40" s="7"/>
      <c r="I40" s="7"/>
    </row>
    <row r="41" spans="1:9" ht="20" customHeight="1" x14ac:dyDescent="0.3">
      <c r="A41" s="46" t="s">
        <v>140</v>
      </c>
      <c r="B41" s="46"/>
      <c r="C41" s="7"/>
      <c r="D41" s="7"/>
      <c r="E41" s="7"/>
      <c r="F41" s="7"/>
      <c r="G41" s="7"/>
      <c r="H41" s="7"/>
      <c r="I41" s="7"/>
    </row>
    <row r="42" spans="1:9" ht="20" customHeight="1" x14ac:dyDescent="0.3">
      <c r="A42" s="120"/>
      <c r="B42" s="120"/>
      <c r="C42" s="7"/>
      <c r="D42" s="7"/>
      <c r="E42" s="7"/>
      <c r="F42" s="7"/>
      <c r="G42" s="7"/>
      <c r="H42" s="7"/>
      <c r="I42" s="7"/>
    </row>
    <row r="43" spans="1:9" ht="20" customHeight="1" x14ac:dyDescent="0.3">
      <c r="A43" s="120"/>
      <c r="B43" s="120"/>
      <c r="C43" s="251" t="s">
        <v>2</v>
      </c>
      <c r="D43" s="251"/>
      <c r="E43" s="251"/>
      <c r="F43" s="7"/>
      <c r="G43" s="251" t="s">
        <v>3</v>
      </c>
      <c r="H43" s="251"/>
      <c r="I43" s="251"/>
    </row>
    <row r="44" spans="1:9" ht="20" customHeight="1" x14ac:dyDescent="0.3">
      <c r="A44" s="46"/>
      <c r="B44" s="46"/>
      <c r="C44" s="251" t="s">
        <v>4</v>
      </c>
      <c r="D44" s="251"/>
      <c r="E44" s="251"/>
      <c r="F44" s="11"/>
      <c r="G44" s="251" t="s">
        <v>4</v>
      </c>
      <c r="H44" s="251"/>
      <c r="I44" s="251"/>
    </row>
    <row r="45" spans="1:9" ht="20" customHeight="1" x14ac:dyDescent="0.3">
      <c r="A45" s="25"/>
      <c r="B45" s="25"/>
      <c r="C45" s="259" t="s">
        <v>205</v>
      </c>
      <c r="D45" s="259"/>
      <c r="E45" s="259"/>
      <c r="F45" s="7"/>
      <c r="G45" s="259" t="s">
        <v>205</v>
      </c>
      <c r="H45" s="259"/>
      <c r="I45" s="259"/>
    </row>
    <row r="46" spans="1:9" ht="20" customHeight="1" x14ac:dyDescent="0.3">
      <c r="A46" s="10"/>
      <c r="B46" s="10"/>
      <c r="C46" s="259" t="s">
        <v>204</v>
      </c>
      <c r="D46" s="259"/>
      <c r="E46" s="259"/>
      <c r="F46" s="7"/>
      <c r="G46" s="259" t="s">
        <v>204</v>
      </c>
      <c r="H46" s="259"/>
      <c r="I46" s="259"/>
    </row>
    <row r="47" spans="1:9" ht="20" customHeight="1" x14ac:dyDescent="0.3">
      <c r="A47" s="25"/>
      <c r="B47" s="6"/>
      <c r="C47" s="15">
        <v>2025</v>
      </c>
      <c r="D47" s="15"/>
      <c r="E47" s="15">
        <v>2024</v>
      </c>
      <c r="F47" s="15"/>
      <c r="G47" s="15">
        <v>2025</v>
      </c>
      <c r="H47" s="15"/>
      <c r="I47" s="15">
        <v>2024</v>
      </c>
    </row>
    <row r="48" spans="1:9" ht="20" customHeight="1" x14ac:dyDescent="0.3">
      <c r="A48" s="10"/>
      <c r="B48" s="10"/>
      <c r="C48" s="250" t="s">
        <v>9</v>
      </c>
      <c r="D48" s="250"/>
      <c r="E48" s="250"/>
      <c r="F48" s="250"/>
      <c r="G48" s="250"/>
      <c r="H48" s="250"/>
      <c r="I48" s="250"/>
    </row>
    <row r="49" spans="1:9" ht="20" customHeight="1" x14ac:dyDescent="0.3">
      <c r="A49" s="116" t="s">
        <v>156</v>
      </c>
      <c r="B49" s="116"/>
      <c r="C49" s="18"/>
      <c r="D49" s="18"/>
      <c r="E49" s="18"/>
      <c r="F49" s="18"/>
      <c r="G49" s="18"/>
      <c r="H49" s="18"/>
      <c r="I49" s="18"/>
    </row>
    <row r="50" spans="1:9" ht="20" customHeight="1" x14ac:dyDescent="0.3">
      <c r="A50" s="7" t="s">
        <v>157</v>
      </c>
      <c r="B50" s="7"/>
      <c r="C50" s="81">
        <v>3464</v>
      </c>
      <c r="D50" s="81"/>
      <c r="E50" s="210">
        <v>893</v>
      </c>
      <c r="F50" s="81"/>
      <c r="G50" s="81">
        <v>129</v>
      </c>
      <c r="H50" s="81"/>
      <c r="I50" s="81">
        <v>795</v>
      </c>
    </row>
    <row r="51" spans="1:9" ht="20" customHeight="1" x14ac:dyDescent="0.3">
      <c r="A51" s="7" t="s">
        <v>197</v>
      </c>
      <c r="B51" s="7"/>
      <c r="C51" s="81">
        <v>0</v>
      </c>
      <c r="D51" s="81"/>
      <c r="E51" s="81">
        <v>0</v>
      </c>
      <c r="F51" s="81"/>
      <c r="G51" s="81">
        <v>-16326</v>
      </c>
      <c r="H51" s="81"/>
      <c r="I51" s="81">
        <v>0</v>
      </c>
    </row>
    <row r="52" spans="1:9" ht="20" customHeight="1" x14ac:dyDescent="0.3">
      <c r="A52" s="7" t="s">
        <v>158</v>
      </c>
      <c r="B52" s="7"/>
      <c r="C52" s="81">
        <v>-36036</v>
      </c>
      <c r="D52" s="81"/>
      <c r="E52" s="157">
        <v>-20897</v>
      </c>
      <c r="F52" s="81"/>
      <c r="G52" s="81">
        <v>-15310</v>
      </c>
      <c r="H52" s="81"/>
      <c r="I52" s="81">
        <v>-2630</v>
      </c>
    </row>
    <row r="53" spans="1:9" ht="20" customHeight="1" x14ac:dyDescent="0.3">
      <c r="A53" s="7" t="s">
        <v>159</v>
      </c>
      <c r="B53" s="7"/>
      <c r="C53" s="81">
        <v>-432</v>
      </c>
      <c r="D53" s="81"/>
      <c r="E53" s="81">
        <v>-839</v>
      </c>
      <c r="F53" s="81"/>
      <c r="G53" s="81">
        <v>-170</v>
      </c>
      <c r="H53" s="81"/>
      <c r="I53" s="81">
        <v>-271</v>
      </c>
    </row>
    <row r="54" spans="1:9" ht="20" customHeight="1" x14ac:dyDescent="0.3">
      <c r="A54" s="7" t="s">
        <v>160</v>
      </c>
      <c r="B54" s="7"/>
      <c r="C54" s="81">
        <v>288</v>
      </c>
      <c r="D54" s="81"/>
      <c r="E54" s="81">
        <v>259</v>
      </c>
      <c r="F54" s="81"/>
      <c r="G54" s="81">
        <v>1025</v>
      </c>
      <c r="H54" s="81"/>
      <c r="I54" s="81">
        <v>229</v>
      </c>
    </row>
    <row r="55" spans="1:9" ht="20" customHeight="1" x14ac:dyDescent="0.3">
      <c r="A55" s="7" t="s">
        <v>218</v>
      </c>
      <c r="B55" s="7"/>
    </row>
    <row r="56" spans="1:9" ht="20" customHeight="1" x14ac:dyDescent="0.3">
      <c r="A56" s="7" t="s">
        <v>25</v>
      </c>
      <c r="B56" s="7"/>
      <c r="C56" s="81">
        <v>55</v>
      </c>
      <c r="D56" s="81"/>
      <c r="E56" s="81">
        <v>-9000</v>
      </c>
      <c r="F56" s="81"/>
      <c r="G56" s="81">
        <v>55</v>
      </c>
      <c r="H56" s="81"/>
      <c r="I56" s="81">
        <v>0</v>
      </c>
    </row>
    <row r="57" spans="1:9" ht="20" customHeight="1" x14ac:dyDescent="0.3">
      <c r="A57" s="7" t="s">
        <v>200</v>
      </c>
      <c r="B57" s="7"/>
      <c r="C57" s="81">
        <v>0</v>
      </c>
      <c r="D57" s="81"/>
      <c r="E57" s="81">
        <v>0</v>
      </c>
      <c r="F57" s="81"/>
      <c r="G57" s="81">
        <v>9170</v>
      </c>
      <c r="H57" s="81"/>
      <c r="I57" s="81">
        <v>-7497</v>
      </c>
    </row>
    <row r="58" spans="1:9" ht="20" customHeight="1" x14ac:dyDescent="0.3">
      <c r="A58" s="46" t="s">
        <v>161</v>
      </c>
      <c r="B58" s="46"/>
      <c r="C58" s="58">
        <f>SUM(C50:C57)</f>
        <v>-32661</v>
      </c>
      <c r="D58" s="20"/>
      <c r="E58" s="58">
        <f>SUM(E50:E57)</f>
        <v>-29584</v>
      </c>
      <c r="F58" s="20"/>
      <c r="G58" s="58">
        <f>SUM(G50:G57)</f>
        <v>-21427</v>
      </c>
      <c r="H58" s="20"/>
      <c r="I58" s="58">
        <f>SUM(I50:I57)</f>
        <v>-9374</v>
      </c>
    </row>
    <row r="59" spans="1:9" ht="20" customHeight="1" x14ac:dyDescent="0.3">
      <c r="A59" s="46"/>
      <c r="B59" s="46"/>
      <c r="C59" s="18"/>
      <c r="D59" s="18"/>
      <c r="E59" s="18"/>
      <c r="F59" s="18"/>
      <c r="G59" s="18"/>
      <c r="H59" s="18"/>
      <c r="I59" s="18"/>
    </row>
    <row r="60" spans="1:9" ht="20" customHeight="1" x14ac:dyDescent="0.3">
      <c r="A60" s="116" t="s">
        <v>162</v>
      </c>
      <c r="B60" s="116"/>
      <c r="C60" s="18"/>
      <c r="D60" s="18"/>
      <c r="E60" s="18"/>
      <c r="F60" s="18"/>
      <c r="G60" s="18"/>
      <c r="H60" s="18"/>
      <c r="I60" s="18"/>
    </row>
    <row r="61" spans="1:9" ht="20" customHeight="1" x14ac:dyDescent="0.3">
      <c r="A61" s="7" t="s">
        <v>216</v>
      </c>
      <c r="B61" s="7"/>
      <c r="C61" s="7"/>
      <c r="D61" s="7"/>
      <c r="E61" s="7"/>
      <c r="F61" s="7"/>
      <c r="G61" s="7"/>
      <c r="H61" s="7"/>
      <c r="I61" s="7"/>
    </row>
    <row r="62" spans="1:9" ht="20" customHeight="1" x14ac:dyDescent="0.3">
      <c r="A62" s="7" t="s">
        <v>38</v>
      </c>
      <c r="B62" s="7"/>
      <c r="C62" s="18">
        <v>-10779</v>
      </c>
      <c r="D62" s="18"/>
      <c r="E62" s="18">
        <v>-60471</v>
      </c>
      <c r="F62" s="18"/>
      <c r="G62" s="18">
        <v>-53769</v>
      </c>
      <c r="H62" s="18"/>
      <c r="I62" s="18">
        <v>-41789</v>
      </c>
    </row>
    <row r="63" spans="1:9" ht="20" hidden="1" customHeight="1" x14ac:dyDescent="0.3">
      <c r="A63" s="7" t="s">
        <v>163</v>
      </c>
      <c r="B63" s="7"/>
      <c r="C63" s="81"/>
      <c r="D63" s="81"/>
      <c r="E63" s="81"/>
      <c r="F63" s="81"/>
      <c r="G63" s="81"/>
      <c r="H63" s="81"/>
      <c r="I63" s="81"/>
    </row>
    <row r="64" spans="1:9" ht="20" customHeight="1" x14ac:dyDescent="0.3">
      <c r="A64" s="7" t="s">
        <v>164</v>
      </c>
      <c r="B64" s="7"/>
      <c r="C64" s="81">
        <v>-18477</v>
      </c>
      <c r="D64" s="81"/>
      <c r="E64" s="22">
        <v>-18140</v>
      </c>
      <c r="F64" s="81"/>
      <c r="G64" s="81">
        <v>-18844</v>
      </c>
      <c r="H64" s="81"/>
      <c r="I64" s="204">
        <v>-18171</v>
      </c>
    </row>
    <row r="65" spans="1:11" ht="20" hidden="1" customHeight="1" x14ac:dyDescent="0.3">
      <c r="A65" s="7" t="s">
        <v>165</v>
      </c>
      <c r="B65" s="7"/>
      <c r="C65" s="81"/>
      <c r="D65" s="81"/>
      <c r="E65" s="81"/>
      <c r="F65" s="81"/>
      <c r="G65" s="81"/>
      <c r="H65" s="81"/>
      <c r="I65" s="81"/>
    </row>
    <row r="66" spans="1:11" ht="20" customHeight="1" x14ac:dyDescent="0.3">
      <c r="A66" s="7" t="s">
        <v>166</v>
      </c>
      <c r="B66" s="7"/>
      <c r="C66" s="81">
        <v>-1371</v>
      </c>
      <c r="D66" s="81"/>
      <c r="E66" s="22">
        <v>-1371</v>
      </c>
      <c r="F66" s="81"/>
      <c r="G66" s="81">
        <v>0</v>
      </c>
      <c r="H66" s="81"/>
      <c r="I66" s="81">
        <v>0</v>
      </c>
    </row>
    <row r="67" spans="1:11" ht="20" hidden="1" customHeight="1" x14ac:dyDescent="0.3">
      <c r="A67" s="7" t="s">
        <v>167</v>
      </c>
      <c r="B67" s="7"/>
      <c r="C67" s="81"/>
      <c r="D67" s="81"/>
      <c r="E67" s="81"/>
      <c r="F67" s="81"/>
      <c r="G67" s="81"/>
      <c r="H67" s="81"/>
      <c r="I67" s="81"/>
    </row>
    <row r="68" spans="1:11" ht="20" customHeight="1" x14ac:dyDescent="0.3">
      <c r="A68" s="7" t="s">
        <v>165</v>
      </c>
      <c r="B68" s="7"/>
      <c r="C68" s="81">
        <v>-24602</v>
      </c>
      <c r="D68" s="81"/>
      <c r="E68" s="81">
        <v>-19682</v>
      </c>
      <c r="F68" s="81"/>
      <c r="G68" s="81">
        <v>-24602</v>
      </c>
      <c r="H68" s="81"/>
      <c r="I68" s="22">
        <v>-19682</v>
      </c>
    </row>
    <row r="69" spans="1:11" ht="20" customHeight="1" x14ac:dyDescent="0.3">
      <c r="A69" s="7" t="s">
        <v>168</v>
      </c>
      <c r="B69" s="7"/>
      <c r="C69" s="81">
        <v>-44764</v>
      </c>
      <c r="D69" s="81"/>
      <c r="E69" s="81">
        <v>-51469</v>
      </c>
      <c r="F69" s="81"/>
      <c r="G69" s="81">
        <v>-35992</v>
      </c>
      <c r="H69" s="81"/>
      <c r="I69" s="18">
        <v>-41560</v>
      </c>
    </row>
    <row r="70" spans="1:11" ht="20" customHeight="1" x14ac:dyDescent="0.3">
      <c r="A70" s="46" t="s">
        <v>169</v>
      </c>
      <c r="B70" s="46"/>
      <c r="C70" s="58">
        <f>SUM(C61:C69)</f>
        <v>-99993</v>
      </c>
      <c r="D70" s="20"/>
      <c r="E70" s="58">
        <f>SUM(E61:E69)</f>
        <v>-151133</v>
      </c>
      <c r="F70" s="20"/>
      <c r="G70" s="58">
        <f>SUM(G61:G69)</f>
        <v>-133207</v>
      </c>
      <c r="H70" s="20"/>
      <c r="I70" s="58">
        <f>SUM(I61:I69)</f>
        <v>-121202</v>
      </c>
    </row>
    <row r="71" spans="1:11" ht="20" customHeight="1" x14ac:dyDescent="0.3">
      <c r="A71" s="46"/>
      <c r="B71" s="46"/>
      <c r="C71" s="51"/>
      <c r="D71" s="18"/>
      <c r="E71" s="51"/>
      <c r="F71" s="18"/>
      <c r="G71" s="51"/>
      <c r="H71" s="18"/>
      <c r="I71" s="51"/>
    </row>
    <row r="72" spans="1:11" ht="20" customHeight="1" x14ac:dyDescent="0.3">
      <c r="A72" s="7" t="s">
        <v>201</v>
      </c>
      <c r="B72" s="7"/>
      <c r="C72" s="81"/>
      <c r="D72" s="81"/>
      <c r="E72" s="81"/>
      <c r="F72" s="81"/>
      <c r="G72" s="81"/>
      <c r="H72" s="81"/>
      <c r="I72" s="81"/>
    </row>
    <row r="73" spans="1:11" ht="20" customHeight="1" x14ac:dyDescent="0.3">
      <c r="A73" s="7" t="s">
        <v>170</v>
      </c>
      <c r="B73" s="7"/>
      <c r="C73" s="57">
        <f>SUM(C70,C58,C38)</f>
        <v>-12941</v>
      </c>
      <c r="D73" s="18"/>
      <c r="E73" s="57">
        <f>SUM(E70,E58,E38)</f>
        <v>11043</v>
      </c>
      <c r="F73" s="18"/>
      <c r="G73" s="57">
        <f>SUM(G70,G58,G38)</f>
        <v>-10600</v>
      </c>
      <c r="H73" s="18"/>
      <c r="I73" s="57">
        <f>SUM(I70,I58,I38)</f>
        <v>24415</v>
      </c>
    </row>
    <row r="74" spans="1:11" ht="20" customHeight="1" x14ac:dyDescent="0.3">
      <c r="A74" s="7" t="s">
        <v>171</v>
      </c>
      <c r="B74" s="7"/>
      <c r="C74" s="81"/>
      <c r="D74" s="81"/>
      <c r="E74" s="81"/>
      <c r="F74" s="81"/>
      <c r="G74" s="81"/>
      <c r="H74" s="81"/>
      <c r="I74" s="81"/>
    </row>
    <row r="75" spans="1:11" ht="20" customHeight="1" x14ac:dyDescent="0.3">
      <c r="A75" s="216" t="s">
        <v>172</v>
      </c>
      <c r="B75" s="217"/>
      <c r="C75" s="100">
        <v>481</v>
      </c>
      <c r="D75" s="18"/>
      <c r="E75" s="100">
        <v>-4173</v>
      </c>
      <c r="F75" s="18"/>
      <c r="G75" s="29">
        <v>519</v>
      </c>
      <c r="H75" s="18"/>
      <c r="I75" s="29">
        <v>-4727</v>
      </c>
    </row>
    <row r="76" spans="1:11" ht="20" customHeight="1" x14ac:dyDescent="0.3">
      <c r="A76" s="218" t="s">
        <v>202</v>
      </c>
      <c r="B76" s="217"/>
      <c r="C76" s="223">
        <f>SUM(C73:C75)</f>
        <v>-12460</v>
      </c>
      <c r="D76" s="20"/>
      <c r="E76" s="223">
        <f>SUM(E73:E75)</f>
        <v>6870</v>
      </c>
      <c r="F76" s="20"/>
      <c r="G76" s="223">
        <f>SUM(G73:G75)</f>
        <v>-10081</v>
      </c>
      <c r="H76" s="20"/>
      <c r="I76" s="223">
        <f>SUM(I73:I75)</f>
        <v>19688</v>
      </c>
    </row>
    <row r="77" spans="1:11" ht="20" customHeight="1" x14ac:dyDescent="0.3">
      <c r="A77" s="7" t="s">
        <v>173</v>
      </c>
      <c r="B77" s="7"/>
      <c r="C77" s="53">
        <f>'BS2-4'!F11</f>
        <v>85628</v>
      </c>
      <c r="D77" s="18"/>
      <c r="E77" s="29">
        <v>53922</v>
      </c>
      <c r="F77" s="18"/>
      <c r="G77" s="53">
        <f>'BS2-4'!J11</f>
        <v>63672</v>
      </c>
      <c r="H77" s="18"/>
      <c r="I77" s="29">
        <v>19720</v>
      </c>
    </row>
    <row r="78" spans="1:11" ht="20" customHeight="1" thickBot="1" x14ac:dyDescent="0.35">
      <c r="A78" s="46" t="s">
        <v>203</v>
      </c>
      <c r="B78" s="46"/>
      <c r="C78" s="55">
        <f>SUM(C76:C77)</f>
        <v>73168</v>
      </c>
      <c r="D78" s="20"/>
      <c r="E78" s="55">
        <f>SUM(E76:E77)</f>
        <v>60792</v>
      </c>
      <c r="F78" s="20"/>
      <c r="G78" s="55">
        <f>SUM(G76:G77)</f>
        <v>53591</v>
      </c>
      <c r="H78" s="20"/>
      <c r="I78" s="55">
        <f>SUM(I76:I77)</f>
        <v>39408</v>
      </c>
      <c r="J78" s="219"/>
      <c r="K78" s="219"/>
    </row>
    <row r="79" spans="1:11" ht="20" customHeight="1" thickTop="1" x14ac:dyDescent="0.3">
      <c r="A79" s="46"/>
      <c r="B79" s="46"/>
      <c r="C79" s="50"/>
      <c r="D79" s="20"/>
      <c r="E79" s="50"/>
      <c r="F79" s="20"/>
      <c r="G79" s="50"/>
      <c r="H79" s="20"/>
      <c r="I79" s="50"/>
    </row>
    <row r="80" spans="1:11" ht="20" customHeight="1" x14ac:dyDescent="0.3">
      <c r="A80" s="46"/>
      <c r="B80" s="46"/>
      <c r="C80" s="20"/>
      <c r="D80" s="20"/>
      <c r="E80" s="20"/>
      <c r="F80" s="20"/>
      <c r="G80" s="20"/>
      <c r="H80" s="20"/>
      <c r="I80" s="20"/>
    </row>
    <row r="81" spans="1:9" ht="20" customHeight="1" x14ac:dyDescent="0.3">
      <c r="A81" s="25" t="s">
        <v>0</v>
      </c>
      <c r="B81" s="25"/>
      <c r="C81" s="7"/>
      <c r="D81" s="7"/>
      <c r="E81" s="7"/>
      <c r="F81" s="7"/>
      <c r="G81" s="7"/>
      <c r="H81" s="7"/>
      <c r="I81" s="7"/>
    </row>
    <row r="82" spans="1:9" ht="20" customHeight="1" x14ac:dyDescent="0.3">
      <c r="A82" s="46" t="s">
        <v>140</v>
      </c>
      <c r="B82" s="46"/>
      <c r="C82" s="7"/>
      <c r="D82" s="7"/>
      <c r="E82" s="7"/>
      <c r="F82" s="7"/>
      <c r="G82" s="7"/>
      <c r="H82" s="7"/>
      <c r="I82" s="7"/>
    </row>
    <row r="83" spans="1:9" ht="20" customHeight="1" x14ac:dyDescent="0.3">
      <c r="A83" s="120"/>
      <c r="B83" s="120"/>
      <c r="C83" s="7"/>
      <c r="D83" s="7"/>
      <c r="E83" s="7"/>
      <c r="F83" s="7"/>
      <c r="G83" s="7"/>
      <c r="H83" s="7"/>
      <c r="I83" s="7"/>
    </row>
    <row r="84" spans="1:9" ht="20" customHeight="1" x14ac:dyDescent="0.3">
      <c r="A84" s="120"/>
      <c r="B84" s="120"/>
      <c r="C84" s="251" t="s">
        <v>2</v>
      </c>
      <c r="D84" s="251"/>
      <c r="E84" s="251"/>
      <c r="F84" s="7"/>
      <c r="G84" s="251" t="s">
        <v>3</v>
      </c>
      <c r="H84" s="251"/>
      <c r="I84" s="251"/>
    </row>
    <row r="85" spans="1:9" ht="20" customHeight="1" x14ac:dyDescent="0.3">
      <c r="A85" s="46"/>
      <c r="B85" s="46"/>
      <c r="C85" s="251" t="s">
        <v>4</v>
      </c>
      <c r="D85" s="251"/>
      <c r="E85" s="251"/>
      <c r="F85" s="11"/>
      <c r="G85" s="251" t="s">
        <v>4</v>
      </c>
      <c r="H85" s="251"/>
      <c r="I85" s="251"/>
    </row>
    <row r="86" spans="1:9" ht="20" customHeight="1" x14ac:dyDescent="0.3">
      <c r="A86" s="25"/>
      <c r="B86" s="25"/>
      <c r="C86" s="259" t="s">
        <v>205</v>
      </c>
      <c r="D86" s="259"/>
      <c r="E86" s="259"/>
      <c r="F86" s="7"/>
      <c r="G86" s="259" t="s">
        <v>205</v>
      </c>
      <c r="H86" s="259"/>
      <c r="I86" s="259"/>
    </row>
    <row r="87" spans="1:9" ht="20" customHeight="1" x14ac:dyDescent="0.3">
      <c r="A87" s="10"/>
      <c r="B87" s="10"/>
      <c r="C87" s="259" t="s">
        <v>204</v>
      </c>
      <c r="D87" s="259"/>
      <c r="E87" s="259"/>
      <c r="F87" s="7"/>
      <c r="G87" s="259" t="s">
        <v>204</v>
      </c>
      <c r="H87" s="259"/>
      <c r="I87" s="259"/>
    </row>
    <row r="88" spans="1:9" ht="20" customHeight="1" x14ac:dyDescent="0.3">
      <c r="A88" s="25"/>
      <c r="B88" s="6"/>
      <c r="C88" s="15">
        <v>2025</v>
      </c>
      <c r="D88" s="15"/>
      <c r="E88" s="15">
        <v>2024</v>
      </c>
      <c r="F88" s="15"/>
      <c r="G88" s="15">
        <v>2025</v>
      </c>
      <c r="H88" s="15"/>
      <c r="I88" s="15">
        <v>2024</v>
      </c>
    </row>
    <row r="89" spans="1:9" ht="20" customHeight="1" x14ac:dyDescent="0.3">
      <c r="A89" s="10"/>
      <c r="B89" s="10"/>
      <c r="C89" s="250" t="s">
        <v>9</v>
      </c>
      <c r="D89" s="250"/>
      <c r="E89" s="250"/>
      <c r="F89" s="250"/>
      <c r="G89" s="250"/>
      <c r="H89" s="250"/>
      <c r="I89" s="250"/>
    </row>
    <row r="90" spans="1:9" s="7" customFormat="1" ht="20" customHeight="1" x14ac:dyDescent="0.3">
      <c r="A90" s="116" t="s">
        <v>174</v>
      </c>
      <c r="B90" s="116"/>
    </row>
    <row r="91" spans="1:9" ht="20" customHeight="1" x14ac:dyDescent="0.3">
      <c r="A91" s="7" t="s">
        <v>175</v>
      </c>
      <c r="B91" s="7"/>
      <c r="C91" s="81"/>
      <c r="D91" s="81"/>
      <c r="E91" s="81"/>
      <c r="F91" s="81"/>
      <c r="G91" s="81"/>
      <c r="H91" s="81"/>
      <c r="I91" s="81"/>
    </row>
    <row r="92" spans="1:9" s="7" customFormat="1" ht="20" customHeight="1" x14ac:dyDescent="0.3">
      <c r="A92" s="7" t="s">
        <v>176</v>
      </c>
    </row>
    <row r="93" spans="1:9" ht="20" customHeight="1" x14ac:dyDescent="0.3">
      <c r="A93" s="7" t="s">
        <v>177</v>
      </c>
      <c r="B93" s="7"/>
      <c r="C93" s="81"/>
      <c r="D93" s="81"/>
      <c r="E93" s="156"/>
      <c r="F93" s="81"/>
      <c r="G93" s="81"/>
      <c r="H93" s="81"/>
      <c r="I93" s="81"/>
    </row>
    <row r="94" spans="1:9" s="7" customFormat="1" ht="20" customHeight="1" x14ac:dyDescent="0.3">
      <c r="A94" s="7" t="s">
        <v>178</v>
      </c>
      <c r="B94" s="46"/>
      <c r="C94" s="179">
        <v>-36809</v>
      </c>
      <c r="D94" s="179"/>
      <c r="E94" s="156">
        <v>-24177</v>
      </c>
      <c r="F94" s="179"/>
      <c r="G94" s="8">
        <v>-14845</v>
      </c>
      <c r="H94" s="179"/>
      <c r="I94" s="8">
        <v>-4774</v>
      </c>
    </row>
    <row r="95" spans="1:9" s="7" customFormat="1" ht="20" customHeight="1" x14ac:dyDescent="0.3">
      <c r="A95" s="7" t="s">
        <v>226</v>
      </c>
    </row>
    <row r="96" spans="1:9" s="7" customFormat="1" ht="20" customHeight="1" x14ac:dyDescent="0.3">
      <c r="A96" s="7" t="s">
        <v>179</v>
      </c>
      <c r="C96" s="29">
        <v>773</v>
      </c>
      <c r="E96" s="29">
        <v>3280</v>
      </c>
      <c r="F96" s="8"/>
      <c r="G96" s="29">
        <v>-465</v>
      </c>
      <c r="H96" s="8"/>
      <c r="I96" s="29">
        <v>2144</v>
      </c>
    </row>
    <row r="97" spans="1:15" s="7" customFormat="1" ht="20" hidden="1" customHeight="1" x14ac:dyDescent="0.3">
      <c r="A97" s="7" t="s">
        <v>180</v>
      </c>
      <c r="C97" s="220"/>
      <c r="D97" s="179"/>
      <c r="E97" s="220"/>
      <c r="F97" s="179"/>
      <c r="G97" s="220"/>
      <c r="H97" s="179"/>
      <c r="I97" s="220"/>
    </row>
    <row r="98" spans="1:15" ht="20" customHeight="1" thickBot="1" x14ac:dyDescent="0.35">
      <c r="A98" s="7" t="s">
        <v>181</v>
      </c>
      <c r="B98" s="7"/>
      <c r="C98" s="249">
        <f>SUM(C94:C97)</f>
        <v>-36036</v>
      </c>
      <c r="D98" s="7"/>
      <c r="E98" s="249">
        <f>SUM(E94:E97)</f>
        <v>-20897</v>
      </c>
      <c r="F98" s="7"/>
      <c r="G98" s="249">
        <f>SUM(G94:G97)</f>
        <v>-15310</v>
      </c>
      <c r="H98" s="7"/>
      <c r="I98" s="249">
        <f>SUM(I94:I97)</f>
        <v>-2630</v>
      </c>
      <c r="J98" s="219"/>
      <c r="K98" s="219"/>
      <c r="L98" s="219"/>
      <c r="M98" s="219"/>
      <c r="N98" s="219"/>
      <c r="O98" s="219"/>
    </row>
    <row r="99" spans="1:15" ht="20" customHeight="1" thickTop="1" x14ac:dyDescent="0.3">
      <c r="A99" s="46"/>
      <c r="B99" s="7"/>
      <c r="C99" s="86"/>
      <c r="D99" s="46"/>
      <c r="E99" s="86"/>
      <c r="F99" s="46"/>
      <c r="G99" s="86"/>
      <c r="H99" s="46"/>
      <c r="I99" s="86"/>
    </row>
    <row r="100" spans="1:15" ht="20" customHeight="1" x14ac:dyDescent="0.3">
      <c r="A100" s="206" t="s">
        <v>182</v>
      </c>
      <c r="B100" s="7"/>
      <c r="C100" s="86"/>
      <c r="D100" s="46"/>
      <c r="E100" s="86"/>
      <c r="F100" s="46"/>
      <c r="G100" s="86"/>
      <c r="H100" s="46"/>
      <c r="I100" s="86"/>
    </row>
    <row r="101" spans="1:15" ht="20" customHeight="1" x14ac:dyDescent="0.3">
      <c r="A101" s="206" t="s">
        <v>176</v>
      </c>
      <c r="B101" s="46"/>
      <c r="C101" s="86"/>
      <c r="D101" s="46"/>
      <c r="E101" s="86"/>
      <c r="F101" s="46"/>
      <c r="G101" s="86"/>
      <c r="H101" s="46"/>
      <c r="I101" s="86"/>
    </row>
    <row r="102" spans="1:15" ht="20" customHeight="1" x14ac:dyDescent="0.3">
      <c r="A102" s="7" t="s">
        <v>183</v>
      </c>
      <c r="B102" s="7"/>
      <c r="C102" s="221">
        <v>-450</v>
      </c>
      <c r="D102" s="7"/>
      <c r="E102" s="221">
        <v>-880</v>
      </c>
      <c r="F102" s="7"/>
      <c r="G102" s="221">
        <v>-188</v>
      </c>
      <c r="H102" s="7"/>
      <c r="I102" s="221">
        <v>-312</v>
      </c>
    </row>
    <row r="103" spans="1:15" ht="20" customHeight="1" x14ac:dyDescent="0.3">
      <c r="A103" s="216" t="s">
        <v>184</v>
      </c>
      <c r="B103" s="7"/>
    </row>
    <row r="104" spans="1:15" ht="20" customHeight="1" x14ac:dyDescent="0.3">
      <c r="A104" s="216" t="s">
        <v>185</v>
      </c>
      <c r="B104" s="7"/>
      <c r="C104" s="220">
        <v>18</v>
      </c>
      <c r="D104" s="46"/>
      <c r="E104" s="222">
        <v>41</v>
      </c>
      <c r="F104" s="46"/>
      <c r="G104" s="220">
        <v>18</v>
      </c>
      <c r="H104" s="46"/>
      <c r="I104" s="222">
        <v>41</v>
      </c>
    </row>
    <row r="105" spans="1:15" ht="20" customHeight="1" thickBot="1" x14ac:dyDescent="0.35">
      <c r="A105" s="125" t="s">
        <v>186</v>
      </c>
      <c r="B105" s="7"/>
      <c r="C105" s="249">
        <f>SUM(C102:C104)</f>
        <v>-432</v>
      </c>
      <c r="D105" s="7"/>
      <c r="E105" s="249">
        <f>SUM(E102:E104)</f>
        <v>-839</v>
      </c>
      <c r="F105" s="7"/>
      <c r="G105" s="249">
        <f>SUM(G102:G104)</f>
        <v>-170</v>
      </c>
      <c r="H105" s="7"/>
      <c r="I105" s="249">
        <f>SUM(I102:I104)</f>
        <v>-271</v>
      </c>
      <c r="J105" s="219"/>
      <c r="K105" s="219"/>
    </row>
    <row r="106" spans="1:15" ht="20" customHeight="1" thickTop="1" x14ac:dyDescent="0.3">
      <c r="A106" s="120"/>
      <c r="B106" s="7"/>
      <c r="C106" s="86"/>
      <c r="D106" s="46"/>
      <c r="E106" s="86"/>
      <c r="F106" s="46"/>
      <c r="G106" s="86"/>
      <c r="H106" s="46"/>
      <c r="I106" s="86"/>
    </row>
    <row r="107" spans="1:15" s="7" customFormat="1" ht="20" customHeight="1" x14ac:dyDescent="0.3">
      <c r="A107" s="206" t="s">
        <v>187</v>
      </c>
      <c r="C107" s="179">
        <v>30111</v>
      </c>
      <c r="D107" s="179"/>
      <c r="E107" s="156">
        <v>634</v>
      </c>
      <c r="F107" s="179"/>
      <c r="G107" s="179">
        <v>30111</v>
      </c>
      <c r="H107" s="179"/>
      <c r="I107" s="156">
        <v>400</v>
      </c>
    </row>
    <row r="108" spans="1:15" s="7" customFormat="1" ht="20" hidden="1" customHeight="1" x14ac:dyDescent="0.3">
      <c r="A108" s="206" t="s">
        <v>188</v>
      </c>
      <c r="C108" s="179"/>
      <c r="D108" s="179"/>
      <c r="E108" s="179">
        <v>2096</v>
      </c>
      <c r="F108" s="179"/>
      <c r="G108" s="179"/>
      <c r="H108" s="179"/>
      <c r="I108" s="179"/>
    </row>
    <row r="109" spans="1:15" s="7" customFormat="1" ht="20" customHeight="1" x14ac:dyDescent="0.3">
      <c r="A109" s="206" t="s">
        <v>189</v>
      </c>
      <c r="C109" s="179">
        <v>0</v>
      </c>
      <c r="D109" s="179"/>
      <c r="E109" s="156">
        <v>2096</v>
      </c>
      <c r="F109" s="179"/>
      <c r="G109" s="179">
        <v>0</v>
      </c>
      <c r="H109" s="179"/>
      <c r="I109" s="156">
        <v>2096</v>
      </c>
    </row>
    <row r="110" spans="1:15" s="7" customFormat="1" ht="20" customHeight="1" x14ac:dyDescent="0.3">
      <c r="A110" s="206" t="s">
        <v>190</v>
      </c>
      <c r="C110" s="179">
        <v>-2583</v>
      </c>
      <c r="D110" s="179"/>
      <c r="E110" s="156">
        <v>-25</v>
      </c>
      <c r="F110" s="179"/>
      <c r="G110" s="179">
        <v>-2583</v>
      </c>
      <c r="H110" s="179"/>
      <c r="I110" s="156">
        <v>-25</v>
      </c>
    </row>
  </sheetData>
  <sheetProtection sheet="1" formatCells="0" formatColumns="0" formatRows="0" insertColumns="0" insertRows="0" insertHyperlinks="0" deleteColumns="0" deleteRows="0" sort="0" autoFilter="0" pivotTables="0"/>
  <mergeCells count="27">
    <mergeCell ref="C45:E45"/>
    <mergeCell ref="G45:I45"/>
    <mergeCell ref="C46:E46"/>
    <mergeCell ref="G46:I46"/>
    <mergeCell ref="C48:I48"/>
    <mergeCell ref="C44:E44"/>
    <mergeCell ref="G44:I44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3:E43"/>
    <mergeCell ref="G43:I43"/>
    <mergeCell ref="C87:E87"/>
    <mergeCell ref="G87:I87"/>
    <mergeCell ref="C89:I89"/>
    <mergeCell ref="C84:E84"/>
    <mergeCell ref="G84:I84"/>
    <mergeCell ref="C85:E85"/>
    <mergeCell ref="G85:I85"/>
    <mergeCell ref="C86:E86"/>
    <mergeCell ref="G86:I86"/>
  </mergeCells>
  <pageMargins left="0.7" right="0.7" top="0.48" bottom="0.5" header="0.5" footer="0.5"/>
  <pageSetup paperSize="9" scale="85" firstPageNumber="13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39" max="16383" man="1"/>
    <brk id="8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571E8B-083D-465C-AA25-16612D5B0AE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A7E5AD11-9358-487F-B532-D149D3C4C8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22E439-F6D9-4D02-A0EA-273787F183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SH 9</vt:lpstr>
      <vt:lpstr>SH 10</vt:lpstr>
      <vt:lpstr>SH11</vt:lpstr>
      <vt:lpstr>SH12</vt:lpstr>
      <vt:lpstr>CF13-15</vt:lpstr>
      <vt:lpstr>'BS2-4'!Print_Area</vt:lpstr>
      <vt:lpstr>'CF13-15'!Print_Area</vt:lpstr>
      <vt:lpstr>'PL5-8'!Print_Area</vt:lpstr>
      <vt:lpstr>'SH 10'!Print_Area</vt:lpstr>
      <vt:lpstr>'SH 9'!Print_Area</vt:lpstr>
      <vt:lpstr>'SH11'!Print_Area</vt:lpstr>
      <vt:lpstr>'SH12'!Print_Area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Pakorn, Thianchao</cp:lastModifiedBy>
  <cp:revision/>
  <cp:lastPrinted>2025-11-07T08:55:09Z</cp:lastPrinted>
  <dcterms:created xsi:type="dcterms:W3CDTF">2005-01-11T02:57:29Z</dcterms:created>
  <dcterms:modified xsi:type="dcterms:W3CDTF">2025-11-07T08:55:13Z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