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ComSec\# Company Secretary\แจ้ง\แจ้ง ตลาด\2025\ประชุมครั้งที่ 9 - 2568\งบการเงิน Q3-68\TH\"/>
    </mc:Choice>
  </mc:AlternateContent>
  <bookViews>
    <workbookView xWindow="0" yWindow="0" windowWidth="28800" windowHeight="12700" activeTab="4"/>
  </bookViews>
  <sheets>
    <sheet name="Page 3-5" sheetId="1" r:id="rId1"/>
    <sheet name="Page 6" sheetId="2" r:id="rId2"/>
    <sheet name="Page 7" sheetId="6" r:id="rId3"/>
    <sheet name="Page 8" sheetId="4" r:id="rId4"/>
    <sheet name="Page 9" sheetId="3" r:id="rId5"/>
    <sheet name="Page 10-11" sheetId="5" r:id="rId6"/>
  </sheets>
  <definedNames>
    <definedName name="____________________________________________W37" localSheetId="5" hidden="1">{#N/A,#N/A,FALSE,"Eff-SSC2"}</definedName>
    <definedName name="____________________________________________W37" localSheetId="3" hidden="1">{#N/A,#N/A,FALSE,"Eff-SSC2"}</definedName>
    <definedName name="____________________________________________W37" hidden="1">{#N/A,#N/A,FALSE,"Eff-SSC2"}</definedName>
    <definedName name="____________________________________________W38" localSheetId="5" hidden="1">{#N/A,#N/A,FALSE,"Eff-SSC2"}</definedName>
    <definedName name="____________________________________________W38" localSheetId="3" hidden="1">{#N/A,#N/A,FALSE,"Eff-SSC2"}</definedName>
    <definedName name="____________________________________________W38" hidden="1">{#N/A,#N/A,FALSE,"Eff-SSC2"}</definedName>
    <definedName name="____________________________________________w39" localSheetId="5" hidden="1">{#N/A,#N/A,FALSE,"Eff-SSC2"}</definedName>
    <definedName name="____________________________________________w39" localSheetId="3" hidden="1">{#N/A,#N/A,FALSE,"Eff-SSC2"}</definedName>
    <definedName name="____________________________________________w39" hidden="1">{#N/A,#N/A,FALSE,"Eff-SSC2"}</definedName>
    <definedName name="__________________________________________W37" localSheetId="5" hidden="1">{#N/A,#N/A,FALSE,"Eff-SSC2"}</definedName>
    <definedName name="__________________________________________W37" localSheetId="3" hidden="1">{#N/A,#N/A,FALSE,"Eff-SSC2"}</definedName>
    <definedName name="__________________________________________W37" hidden="1">{#N/A,#N/A,FALSE,"Eff-SSC2"}</definedName>
    <definedName name="__________________________________________W38" localSheetId="5" hidden="1">{#N/A,#N/A,FALSE,"Eff-SSC2"}</definedName>
    <definedName name="__________________________________________W38" localSheetId="3" hidden="1">{#N/A,#N/A,FALSE,"Eff-SSC2"}</definedName>
    <definedName name="__________________________________________W38" hidden="1">{#N/A,#N/A,FALSE,"Eff-SSC2"}</definedName>
    <definedName name="__________________________________________w39" localSheetId="5" hidden="1">{#N/A,#N/A,FALSE,"Eff-SSC2"}</definedName>
    <definedName name="__________________________________________w39" localSheetId="3" hidden="1">{#N/A,#N/A,FALSE,"Eff-SSC2"}</definedName>
    <definedName name="__________________________________________w39" hidden="1">{#N/A,#N/A,FALSE,"Eff-SSC2"}</definedName>
    <definedName name="________________________________________W37" localSheetId="5" hidden="1">{#N/A,#N/A,FALSE,"Eff-SSC2"}</definedName>
    <definedName name="________________________________________W37" localSheetId="3" hidden="1">{#N/A,#N/A,FALSE,"Eff-SSC2"}</definedName>
    <definedName name="________________________________________W37" hidden="1">{#N/A,#N/A,FALSE,"Eff-SSC2"}</definedName>
    <definedName name="________________________________________W38" localSheetId="5" hidden="1">{#N/A,#N/A,FALSE,"Eff-SSC2"}</definedName>
    <definedName name="________________________________________W38" localSheetId="3" hidden="1">{#N/A,#N/A,FALSE,"Eff-SSC2"}</definedName>
    <definedName name="________________________________________W38" hidden="1">{#N/A,#N/A,FALSE,"Eff-SSC2"}</definedName>
    <definedName name="________________________________________w39" localSheetId="5" hidden="1">{#N/A,#N/A,FALSE,"Eff-SSC2"}</definedName>
    <definedName name="________________________________________w39" localSheetId="3" hidden="1">{#N/A,#N/A,FALSE,"Eff-SSC2"}</definedName>
    <definedName name="________________________________________w39" hidden="1">{#N/A,#N/A,FALSE,"Eff-SSC2"}</definedName>
    <definedName name="______________________________________W37" localSheetId="5" hidden="1">{#N/A,#N/A,FALSE,"Eff-SSC2"}</definedName>
    <definedName name="______________________________________W37" localSheetId="3" hidden="1">{#N/A,#N/A,FALSE,"Eff-SSC2"}</definedName>
    <definedName name="______________________________________W37" hidden="1">{#N/A,#N/A,FALSE,"Eff-SSC2"}</definedName>
    <definedName name="______________________________________W38" localSheetId="5" hidden="1">{#N/A,#N/A,FALSE,"Eff-SSC2"}</definedName>
    <definedName name="______________________________________W38" localSheetId="3" hidden="1">{#N/A,#N/A,FALSE,"Eff-SSC2"}</definedName>
    <definedName name="______________________________________W38" hidden="1">{#N/A,#N/A,FALSE,"Eff-SSC2"}</definedName>
    <definedName name="______________________________________w39" localSheetId="5" hidden="1">{#N/A,#N/A,FALSE,"Eff-SSC2"}</definedName>
    <definedName name="______________________________________w39" localSheetId="3" hidden="1">{#N/A,#N/A,FALSE,"Eff-SSC2"}</definedName>
    <definedName name="______________________________________w39" hidden="1">{#N/A,#N/A,FALSE,"Eff-SSC2"}</definedName>
    <definedName name="____________________________________W37" localSheetId="5" hidden="1">{#N/A,#N/A,FALSE,"Eff-SSC2"}</definedName>
    <definedName name="____________________________________W37" localSheetId="3" hidden="1">{#N/A,#N/A,FALSE,"Eff-SSC2"}</definedName>
    <definedName name="____________________________________W37" hidden="1">{#N/A,#N/A,FALSE,"Eff-SSC2"}</definedName>
    <definedName name="____________________________________W38" localSheetId="5" hidden="1">{#N/A,#N/A,FALSE,"Eff-SSC2"}</definedName>
    <definedName name="____________________________________W38" localSheetId="3" hidden="1">{#N/A,#N/A,FALSE,"Eff-SSC2"}</definedName>
    <definedName name="____________________________________W38" hidden="1">{#N/A,#N/A,FALSE,"Eff-SSC2"}</definedName>
    <definedName name="____________________________________w39" localSheetId="5" hidden="1">{#N/A,#N/A,FALSE,"Eff-SSC2"}</definedName>
    <definedName name="____________________________________w39" localSheetId="3" hidden="1">{#N/A,#N/A,FALSE,"Eff-SSC2"}</definedName>
    <definedName name="____________________________________w39" hidden="1">{#N/A,#N/A,FALSE,"Eff-SSC2"}</definedName>
    <definedName name="___________________________________W37" localSheetId="5" hidden="1">{#N/A,#N/A,FALSE,"Eff-SSC2"}</definedName>
    <definedName name="___________________________________W37" localSheetId="3" hidden="1">{#N/A,#N/A,FALSE,"Eff-SSC2"}</definedName>
    <definedName name="___________________________________W37" hidden="1">{#N/A,#N/A,FALSE,"Eff-SSC2"}</definedName>
    <definedName name="___________________________________W38" localSheetId="5" hidden="1">{#N/A,#N/A,FALSE,"Eff-SSC2"}</definedName>
    <definedName name="___________________________________W38" localSheetId="3" hidden="1">{#N/A,#N/A,FALSE,"Eff-SSC2"}</definedName>
    <definedName name="___________________________________W38" hidden="1">{#N/A,#N/A,FALSE,"Eff-SSC2"}</definedName>
    <definedName name="___________________________________w39" localSheetId="5" hidden="1">{#N/A,#N/A,FALSE,"Eff-SSC2"}</definedName>
    <definedName name="___________________________________w39" localSheetId="3" hidden="1">{#N/A,#N/A,FALSE,"Eff-SSC2"}</definedName>
    <definedName name="___________________________________w39" hidden="1">{#N/A,#N/A,FALSE,"Eff-SSC2"}</definedName>
    <definedName name="__________________________________PPE2" hidden="1">#REF!</definedName>
    <definedName name="__________________________________W37" localSheetId="5" hidden="1">{#N/A,#N/A,FALSE,"Eff-SSC2"}</definedName>
    <definedName name="__________________________________W37" localSheetId="3" hidden="1">{#N/A,#N/A,FALSE,"Eff-SSC2"}</definedName>
    <definedName name="__________________________________W37" hidden="1">{#N/A,#N/A,FALSE,"Eff-SSC2"}</definedName>
    <definedName name="__________________________________W38" localSheetId="5" hidden="1">{#N/A,#N/A,FALSE,"Eff-SSC2"}</definedName>
    <definedName name="__________________________________W38" localSheetId="3" hidden="1">{#N/A,#N/A,FALSE,"Eff-SSC2"}</definedName>
    <definedName name="__________________________________W38" hidden="1">{#N/A,#N/A,FALSE,"Eff-SSC2"}</definedName>
    <definedName name="__________________________________w39" localSheetId="5" hidden="1">{#N/A,#N/A,FALSE,"Eff-SSC2"}</definedName>
    <definedName name="__________________________________w39" localSheetId="3" hidden="1">{#N/A,#N/A,FALSE,"Eff-SSC2"}</definedName>
    <definedName name="__________________________________w39" hidden="1">{#N/A,#N/A,FALSE,"Eff-SSC2"}</definedName>
    <definedName name="_________________________________PPE2" hidden="1">#REF!</definedName>
    <definedName name="_________________________________W37" localSheetId="5" hidden="1">{#N/A,#N/A,FALSE,"Eff-SSC2"}</definedName>
    <definedName name="_________________________________W37" localSheetId="3" hidden="1">{#N/A,#N/A,FALSE,"Eff-SSC2"}</definedName>
    <definedName name="_________________________________W37" hidden="1">{#N/A,#N/A,FALSE,"Eff-SSC2"}</definedName>
    <definedName name="_________________________________W38" localSheetId="5" hidden="1">{#N/A,#N/A,FALSE,"Eff-SSC2"}</definedName>
    <definedName name="_________________________________W38" localSheetId="3" hidden="1">{#N/A,#N/A,FALSE,"Eff-SSC2"}</definedName>
    <definedName name="_________________________________W38" hidden="1">{#N/A,#N/A,FALSE,"Eff-SSC2"}</definedName>
    <definedName name="_________________________________w39" localSheetId="5" hidden="1">{#N/A,#N/A,FALSE,"Eff-SSC2"}</definedName>
    <definedName name="_________________________________w39" localSheetId="3" hidden="1">{#N/A,#N/A,FALSE,"Eff-SSC2"}</definedName>
    <definedName name="_________________________________w39" hidden="1">{#N/A,#N/A,FALSE,"Eff-SSC2"}</definedName>
    <definedName name="________________________________PPE2" hidden="1">#REF!</definedName>
    <definedName name="________________________________ti65" hidden="1">#REF!</definedName>
    <definedName name="________________________________W37" localSheetId="5" hidden="1">{#N/A,#N/A,FALSE,"Eff-SSC2"}</definedName>
    <definedName name="________________________________W37" localSheetId="3" hidden="1">{#N/A,#N/A,FALSE,"Eff-SSC2"}</definedName>
    <definedName name="________________________________W37" hidden="1">{#N/A,#N/A,FALSE,"Eff-SSC2"}</definedName>
    <definedName name="________________________________W38" localSheetId="5" hidden="1">{#N/A,#N/A,FALSE,"Eff-SSC2"}</definedName>
    <definedName name="________________________________W38" localSheetId="3" hidden="1">{#N/A,#N/A,FALSE,"Eff-SSC2"}</definedName>
    <definedName name="________________________________W38" hidden="1">{#N/A,#N/A,FALSE,"Eff-SSC2"}</definedName>
    <definedName name="________________________________w39" localSheetId="5" hidden="1">{#N/A,#N/A,FALSE,"Eff-SSC2"}</definedName>
    <definedName name="________________________________w39" localSheetId="3" hidden="1">{#N/A,#N/A,FALSE,"Eff-SSC2"}</definedName>
    <definedName name="________________________________w39" hidden="1">{#N/A,#N/A,FALSE,"Eff-SSC2"}</definedName>
    <definedName name="_______________________________PPE2" hidden="1">#REF!</definedName>
    <definedName name="_______________________________ti65" hidden="1">#REF!</definedName>
    <definedName name="_______________________________W37" localSheetId="5" hidden="1">{#N/A,#N/A,FALSE,"Eff-SSC2"}</definedName>
    <definedName name="_______________________________W37" localSheetId="3" hidden="1">{#N/A,#N/A,FALSE,"Eff-SSC2"}</definedName>
    <definedName name="_______________________________W37" hidden="1">{#N/A,#N/A,FALSE,"Eff-SSC2"}</definedName>
    <definedName name="_______________________________W38" localSheetId="5" hidden="1">{#N/A,#N/A,FALSE,"Eff-SSC2"}</definedName>
    <definedName name="_______________________________W38" localSheetId="3" hidden="1">{#N/A,#N/A,FALSE,"Eff-SSC2"}</definedName>
    <definedName name="_______________________________W38" hidden="1">{#N/A,#N/A,FALSE,"Eff-SSC2"}</definedName>
    <definedName name="_______________________________w39" localSheetId="5" hidden="1">{#N/A,#N/A,FALSE,"Eff-SSC2"}</definedName>
    <definedName name="_______________________________w39" localSheetId="3" hidden="1">{#N/A,#N/A,FALSE,"Eff-SSC2"}</definedName>
    <definedName name="_______________________________w39" hidden="1">{#N/A,#N/A,FALSE,"Eff-SSC2"}</definedName>
    <definedName name="______________________________PPE2" hidden="1">#REF!</definedName>
    <definedName name="______________________________ti65" hidden="1">#REF!</definedName>
    <definedName name="_____________________________PPE2" hidden="1">#REF!</definedName>
    <definedName name="_____________________________ti65" hidden="1">#REF!</definedName>
    <definedName name="_____________________________W37" localSheetId="5" hidden="1">{#N/A,#N/A,FALSE,"Eff-SSC2"}</definedName>
    <definedName name="_____________________________W37" localSheetId="3" hidden="1">{#N/A,#N/A,FALSE,"Eff-SSC2"}</definedName>
    <definedName name="_____________________________W37" hidden="1">{#N/A,#N/A,FALSE,"Eff-SSC2"}</definedName>
    <definedName name="_____________________________W38" localSheetId="5" hidden="1">{#N/A,#N/A,FALSE,"Eff-SSC2"}</definedName>
    <definedName name="_____________________________W38" localSheetId="3" hidden="1">{#N/A,#N/A,FALSE,"Eff-SSC2"}</definedName>
    <definedName name="_____________________________W38" hidden="1">{#N/A,#N/A,FALSE,"Eff-SSC2"}</definedName>
    <definedName name="_____________________________w39" localSheetId="5" hidden="1">{#N/A,#N/A,FALSE,"Eff-SSC2"}</definedName>
    <definedName name="_____________________________w39" localSheetId="3" hidden="1">{#N/A,#N/A,FALSE,"Eff-SSC2"}</definedName>
    <definedName name="_____________________________w39" hidden="1">{#N/A,#N/A,FALSE,"Eff-SSC2"}</definedName>
    <definedName name="____________________________PPE2" hidden="1">#REF!</definedName>
    <definedName name="____________________________W37" localSheetId="5" hidden="1">{#N/A,#N/A,FALSE,"Eff-SSC2"}</definedName>
    <definedName name="____________________________W37" localSheetId="3" hidden="1">{#N/A,#N/A,FALSE,"Eff-SSC2"}</definedName>
    <definedName name="____________________________W37" hidden="1">{#N/A,#N/A,FALSE,"Eff-SSC2"}</definedName>
    <definedName name="____________________________W38" localSheetId="5" hidden="1">{#N/A,#N/A,FALSE,"Eff-SSC2"}</definedName>
    <definedName name="____________________________W38" localSheetId="3" hidden="1">{#N/A,#N/A,FALSE,"Eff-SSC2"}</definedName>
    <definedName name="____________________________W38" hidden="1">{#N/A,#N/A,FALSE,"Eff-SSC2"}</definedName>
    <definedName name="____________________________w39" localSheetId="5" hidden="1">{#N/A,#N/A,FALSE,"Eff-SSC2"}</definedName>
    <definedName name="____________________________w39" localSheetId="3" hidden="1">{#N/A,#N/A,FALSE,"Eff-SSC2"}</definedName>
    <definedName name="____________________________w39" hidden="1">{#N/A,#N/A,FALSE,"Eff-SSC2"}</definedName>
    <definedName name="___________________________PPE2" hidden="1">#REF!</definedName>
    <definedName name="___________________________W37" localSheetId="5" hidden="1">{#N/A,#N/A,FALSE,"Eff-SSC2"}</definedName>
    <definedName name="___________________________W37" localSheetId="3" hidden="1">{#N/A,#N/A,FALSE,"Eff-SSC2"}</definedName>
    <definedName name="___________________________W37" hidden="1">{#N/A,#N/A,FALSE,"Eff-SSC2"}</definedName>
    <definedName name="___________________________W38" localSheetId="5" hidden="1">{#N/A,#N/A,FALSE,"Eff-SSC2"}</definedName>
    <definedName name="___________________________W38" localSheetId="3" hidden="1">{#N/A,#N/A,FALSE,"Eff-SSC2"}</definedName>
    <definedName name="___________________________W38" hidden="1">{#N/A,#N/A,FALSE,"Eff-SSC2"}</definedName>
    <definedName name="___________________________w39" localSheetId="5" hidden="1">{#N/A,#N/A,FALSE,"Eff-SSC2"}</definedName>
    <definedName name="___________________________w39" localSheetId="3" hidden="1">{#N/A,#N/A,FALSE,"Eff-SSC2"}</definedName>
    <definedName name="___________________________w39" hidden="1">{#N/A,#N/A,FALSE,"Eff-SSC2"}</definedName>
    <definedName name="__________________________PPE2" hidden="1">#REF!</definedName>
    <definedName name="__________________________W37" localSheetId="5" hidden="1">{#N/A,#N/A,FALSE,"Eff-SSC2"}</definedName>
    <definedName name="__________________________W37" localSheetId="3" hidden="1">{#N/A,#N/A,FALSE,"Eff-SSC2"}</definedName>
    <definedName name="__________________________W37" hidden="1">{#N/A,#N/A,FALSE,"Eff-SSC2"}</definedName>
    <definedName name="__________________________W38" localSheetId="5" hidden="1">{#N/A,#N/A,FALSE,"Eff-SSC2"}</definedName>
    <definedName name="__________________________W38" localSheetId="3" hidden="1">{#N/A,#N/A,FALSE,"Eff-SSC2"}</definedName>
    <definedName name="__________________________W38" hidden="1">{#N/A,#N/A,FALSE,"Eff-SSC2"}</definedName>
    <definedName name="__________________________w39" localSheetId="5" hidden="1">{#N/A,#N/A,FALSE,"Eff-SSC2"}</definedName>
    <definedName name="__________________________w39" localSheetId="3" hidden="1">{#N/A,#N/A,FALSE,"Eff-SSC2"}</definedName>
    <definedName name="__________________________w39" hidden="1">{#N/A,#N/A,FALSE,"Eff-SSC2"}</definedName>
    <definedName name="_________________________PPE2" hidden="1">#REF!</definedName>
    <definedName name="_________________________ti65" hidden="1">#REF!</definedName>
    <definedName name="_________________________W37" localSheetId="5" hidden="1">{#N/A,#N/A,FALSE,"Eff-SSC2"}</definedName>
    <definedName name="_________________________W37" localSheetId="3" hidden="1">{#N/A,#N/A,FALSE,"Eff-SSC2"}</definedName>
    <definedName name="_________________________W37" hidden="1">{#N/A,#N/A,FALSE,"Eff-SSC2"}</definedName>
    <definedName name="_________________________W38" localSheetId="5" hidden="1">{#N/A,#N/A,FALSE,"Eff-SSC2"}</definedName>
    <definedName name="_________________________W38" localSheetId="3" hidden="1">{#N/A,#N/A,FALSE,"Eff-SSC2"}</definedName>
    <definedName name="_________________________W38" hidden="1">{#N/A,#N/A,FALSE,"Eff-SSC2"}</definedName>
    <definedName name="_________________________w39" localSheetId="5" hidden="1">{#N/A,#N/A,FALSE,"Eff-SSC2"}</definedName>
    <definedName name="_________________________w39" localSheetId="3" hidden="1">{#N/A,#N/A,FALSE,"Eff-SSC2"}</definedName>
    <definedName name="_________________________w39" hidden="1">{#N/A,#N/A,FALSE,"Eff-SSC2"}</definedName>
    <definedName name="________________________PPE2" hidden="1">#REF!</definedName>
    <definedName name="________________________ti65" hidden="1">#REF!</definedName>
    <definedName name="________________________W37" localSheetId="5" hidden="1">{#N/A,#N/A,FALSE,"Eff-SSC2"}</definedName>
    <definedName name="________________________W37" localSheetId="3" hidden="1">{#N/A,#N/A,FALSE,"Eff-SSC2"}</definedName>
    <definedName name="________________________W37" hidden="1">{#N/A,#N/A,FALSE,"Eff-SSC2"}</definedName>
    <definedName name="________________________W38" localSheetId="5" hidden="1">{#N/A,#N/A,FALSE,"Eff-SSC2"}</definedName>
    <definedName name="________________________W38" localSheetId="3" hidden="1">{#N/A,#N/A,FALSE,"Eff-SSC2"}</definedName>
    <definedName name="________________________W38" hidden="1">{#N/A,#N/A,FALSE,"Eff-SSC2"}</definedName>
    <definedName name="________________________w39" localSheetId="5" hidden="1">{#N/A,#N/A,FALSE,"Eff-SSC2"}</definedName>
    <definedName name="________________________w39" localSheetId="3" hidden="1">{#N/A,#N/A,FALSE,"Eff-SSC2"}</definedName>
    <definedName name="________________________w39" hidden="1">{#N/A,#N/A,FALSE,"Eff-SSC2"}</definedName>
    <definedName name="_______________________BG1" hidden="1">#REF!</definedName>
    <definedName name="_______________________PPE2" hidden="1">#REF!</definedName>
    <definedName name="_______________________ti65" hidden="1">#REF!</definedName>
    <definedName name="_______________________W37" localSheetId="5" hidden="1">{#N/A,#N/A,FALSE,"Eff-SSC2"}</definedName>
    <definedName name="_______________________W37" localSheetId="3" hidden="1">{#N/A,#N/A,FALSE,"Eff-SSC2"}</definedName>
    <definedName name="_______________________W37" hidden="1">{#N/A,#N/A,FALSE,"Eff-SSC2"}</definedName>
    <definedName name="_______________________W38" localSheetId="5" hidden="1">{#N/A,#N/A,FALSE,"Eff-SSC2"}</definedName>
    <definedName name="_______________________W38" localSheetId="3" hidden="1">{#N/A,#N/A,FALSE,"Eff-SSC2"}</definedName>
    <definedName name="_______________________W38" hidden="1">{#N/A,#N/A,FALSE,"Eff-SSC2"}</definedName>
    <definedName name="_______________________w39" localSheetId="5" hidden="1">{#N/A,#N/A,FALSE,"Eff-SSC2"}</definedName>
    <definedName name="_______________________w39" localSheetId="3" hidden="1">{#N/A,#N/A,FALSE,"Eff-SSC2"}</definedName>
    <definedName name="_______________________w39" hidden="1">{#N/A,#N/A,FALSE,"Eff-SSC2"}</definedName>
    <definedName name="______________________BG1" hidden="1">#REF!</definedName>
    <definedName name="______________________PPE2" hidden="1">#REF!</definedName>
    <definedName name="______________________W37" localSheetId="5" hidden="1">{#N/A,#N/A,FALSE,"Eff-SSC2"}</definedName>
    <definedName name="______________________W37" localSheetId="3" hidden="1">{#N/A,#N/A,FALSE,"Eff-SSC2"}</definedName>
    <definedName name="______________________W37" hidden="1">{#N/A,#N/A,FALSE,"Eff-SSC2"}</definedName>
    <definedName name="______________________W38" localSheetId="5" hidden="1">{#N/A,#N/A,FALSE,"Eff-SSC2"}</definedName>
    <definedName name="______________________W38" localSheetId="3" hidden="1">{#N/A,#N/A,FALSE,"Eff-SSC2"}</definedName>
    <definedName name="______________________W38" hidden="1">{#N/A,#N/A,FALSE,"Eff-SSC2"}</definedName>
    <definedName name="______________________w39" localSheetId="5" hidden="1">{#N/A,#N/A,FALSE,"Eff-SSC2"}</definedName>
    <definedName name="______________________w39" localSheetId="3" hidden="1">{#N/A,#N/A,FALSE,"Eff-SSC2"}</definedName>
    <definedName name="______________________w39" hidden="1">{#N/A,#N/A,FALSE,"Eff-SSC2"}</definedName>
    <definedName name="_____________________BG1" hidden="1">#REF!</definedName>
    <definedName name="_____________________PPE2" hidden="1">#REF!</definedName>
    <definedName name="_____________________ti65" hidden="1">#REF!</definedName>
    <definedName name="_____________________W37" localSheetId="5" hidden="1">{#N/A,#N/A,FALSE,"Eff-SSC2"}</definedName>
    <definedName name="_____________________W37" localSheetId="3" hidden="1">{#N/A,#N/A,FALSE,"Eff-SSC2"}</definedName>
    <definedName name="_____________________W37" hidden="1">{#N/A,#N/A,FALSE,"Eff-SSC2"}</definedName>
    <definedName name="_____________________W38" localSheetId="5" hidden="1">{#N/A,#N/A,FALSE,"Eff-SSC2"}</definedName>
    <definedName name="_____________________W38" localSheetId="3" hidden="1">{#N/A,#N/A,FALSE,"Eff-SSC2"}</definedName>
    <definedName name="_____________________W38" hidden="1">{#N/A,#N/A,FALSE,"Eff-SSC2"}</definedName>
    <definedName name="_____________________w39" localSheetId="5" hidden="1">{#N/A,#N/A,FALSE,"Eff-SSC2"}</definedName>
    <definedName name="_____________________w39" localSheetId="3" hidden="1">{#N/A,#N/A,FALSE,"Eff-SSC2"}</definedName>
    <definedName name="_____________________w39" hidden="1">{#N/A,#N/A,FALSE,"Eff-SSC2"}</definedName>
    <definedName name="____________________BG1" hidden="1">#REF!</definedName>
    <definedName name="____________________pd10" localSheetId="5" hidden="1">{"'Summary'!$A$1:$J$46"}</definedName>
    <definedName name="____________________pd10" localSheetId="3" hidden="1">{"'Summary'!$A$1:$J$46"}</definedName>
    <definedName name="____________________pd10" hidden="1">{"'Summary'!$A$1:$J$46"}</definedName>
    <definedName name="____________________PD11" localSheetId="5" hidden="1">{"'Summary'!$A$1:$J$46"}</definedName>
    <definedName name="____________________PD11" localSheetId="3" hidden="1">{"'Summary'!$A$1:$J$46"}</definedName>
    <definedName name="____________________PD11" hidden="1">{"'Summary'!$A$1:$J$46"}</definedName>
    <definedName name="____________________pd12" localSheetId="5" hidden="1">{"'Summary'!$A$1:$J$46"}</definedName>
    <definedName name="____________________pd12" localSheetId="3" hidden="1">{"'Summary'!$A$1:$J$46"}</definedName>
    <definedName name="____________________pd12" hidden="1">{"'Summary'!$A$1:$J$46"}</definedName>
    <definedName name="____________________pd9" localSheetId="5" hidden="1">{"'Summary'!$A$1:$J$46"}</definedName>
    <definedName name="____________________pd9" localSheetId="3" hidden="1">{"'Summary'!$A$1:$J$46"}</definedName>
    <definedName name="____________________pd9" hidden="1">{"'Summary'!$A$1:$J$46"}</definedName>
    <definedName name="____________________PPE2" hidden="1">#REF!</definedName>
    <definedName name="____________________SD30" localSheetId="5" hidden="1">{"'Summary'!$A$1:$J$46"}</definedName>
    <definedName name="____________________SD30" localSheetId="3" hidden="1">{"'Summary'!$A$1:$J$46"}</definedName>
    <definedName name="____________________SD30" hidden="1">{"'Summary'!$A$1:$J$46"}</definedName>
    <definedName name="____________________sd31" localSheetId="5" hidden="1">{"'Summary'!$A$1:$J$46"}</definedName>
    <definedName name="____________________sd31" localSheetId="3" hidden="1">{"'Summary'!$A$1:$J$46"}</definedName>
    <definedName name="____________________sd31" hidden="1">{"'Summary'!$A$1:$J$46"}</definedName>
    <definedName name="____________________ti65" hidden="1">#REF!</definedName>
    <definedName name="____________________W37" localSheetId="5" hidden="1">{#N/A,#N/A,FALSE,"Eff-SSC2"}</definedName>
    <definedName name="____________________W37" localSheetId="3" hidden="1">{#N/A,#N/A,FALSE,"Eff-SSC2"}</definedName>
    <definedName name="____________________W37" hidden="1">{#N/A,#N/A,FALSE,"Eff-SSC2"}</definedName>
    <definedName name="____________________W38" localSheetId="5" hidden="1">{#N/A,#N/A,FALSE,"Eff-SSC2"}</definedName>
    <definedName name="____________________W38" localSheetId="3" hidden="1">{#N/A,#N/A,FALSE,"Eff-SSC2"}</definedName>
    <definedName name="____________________W38" hidden="1">{#N/A,#N/A,FALSE,"Eff-SSC2"}</definedName>
    <definedName name="____________________w39" localSheetId="5" hidden="1">{#N/A,#N/A,FALSE,"Eff-SSC2"}</definedName>
    <definedName name="____________________w39" localSheetId="3" hidden="1">{#N/A,#N/A,FALSE,"Eff-SSC2"}</definedName>
    <definedName name="____________________w39" hidden="1">{#N/A,#N/A,FALSE,"Eff-SSC2"}</definedName>
    <definedName name="___________________BG1" hidden="1">#REF!</definedName>
    <definedName name="___________________K2" hidden="1">#N/A</definedName>
    <definedName name="___________________pd10" localSheetId="5" hidden="1">{"'Summary'!$A$1:$J$46"}</definedName>
    <definedName name="___________________pd10" localSheetId="3" hidden="1">{"'Summary'!$A$1:$J$46"}</definedName>
    <definedName name="___________________pd10" hidden="1">{"'Summary'!$A$1:$J$46"}</definedName>
    <definedName name="___________________PD11" localSheetId="5" hidden="1">{"'Summary'!$A$1:$J$46"}</definedName>
    <definedName name="___________________PD11" localSheetId="3" hidden="1">{"'Summary'!$A$1:$J$46"}</definedName>
    <definedName name="___________________PD11" hidden="1">{"'Summary'!$A$1:$J$46"}</definedName>
    <definedName name="___________________pd12" localSheetId="5" hidden="1">{"'Summary'!$A$1:$J$46"}</definedName>
    <definedName name="___________________pd12" localSheetId="3" hidden="1">{"'Summary'!$A$1:$J$46"}</definedName>
    <definedName name="___________________pd12" hidden="1">{"'Summary'!$A$1:$J$46"}</definedName>
    <definedName name="___________________pd9" localSheetId="5" hidden="1">{"'Summary'!$A$1:$J$46"}</definedName>
    <definedName name="___________________pd9" localSheetId="3" hidden="1">{"'Summary'!$A$1:$J$46"}</definedName>
    <definedName name="___________________pd9" hidden="1">{"'Summary'!$A$1:$J$46"}</definedName>
    <definedName name="___________________PPE2" hidden="1">#REF!</definedName>
    <definedName name="___________________SD30" localSheetId="5" hidden="1">{"'Summary'!$A$1:$J$46"}</definedName>
    <definedName name="___________________SD30" localSheetId="3" hidden="1">{"'Summary'!$A$1:$J$46"}</definedName>
    <definedName name="___________________SD30" hidden="1">{"'Summary'!$A$1:$J$46"}</definedName>
    <definedName name="___________________sd31" localSheetId="5" hidden="1">{"'Summary'!$A$1:$J$46"}</definedName>
    <definedName name="___________________sd31" localSheetId="3" hidden="1">{"'Summary'!$A$1:$J$46"}</definedName>
    <definedName name="___________________sd31" hidden="1">{"'Summary'!$A$1:$J$46"}</definedName>
    <definedName name="___________________ti65" hidden="1">#REF!</definedName>
    <definedName name="___________________W37" localSheetId="5" hidden="1">{#N/A,#N/A,FALSE,"Eff-SSC2"}</definedName>
    <definedName name="___________________W37" localSheetId="3" hidden="1">{#N/A,#N/A,FALSE,"Eff-SSC2"}</definedName>
    <definedName name="___________________W37" hidden="1">{#N/A,#N/A,FALSE,"Eff-SSC2"}</definedName>
    <definedName name="___________________W38" localSheetId="5" hidden="1">{#N/A,#N/A,FALSE,"Eff-SSC2"}</definedName>
    <definedName name="___________________W38" localSheetId="3" hidden="1">{#N/A,#N/A,FALSE,"Eff-SSC2"}</definedName>
    <definedName name="___________________W38" hidden="1">{#N/A,#N/A,FALSE,"Eff-SSC2"}</definedName>
    <definedName name="___________________w39" localSheetId="5" hidden="1">{#N/A,#N/A,FALSE,"Eff-SSC2"}</definedName>
    <definedName name="___________________w39" localSheetId="3" hidden="1">{#N/A,#N/A,FALSE,"Eff-SSC2"}</definedName>
    <definedName name="___________________w39" hidden="1">{#N/A,#N/A,FALSE,"Eff-SSC2"}</definedName>
    <definedName name="__________________BG1" hidden="1">#REF!</definedName>
    <definedName name="__________________K2" hidden="1">#N/A</definedName>
    <definedName name="__________________pd10" localSheetId="5" hidden="1">{"'Summary'!$A$1:$J$46"}</definedName>
    <definedName name="__________________pd10" localSheetId="3" hidden="1">{"'Summary'!$A$1:$J$46"}</definedName>
    <definedName name="__________________pd10" hidden="1">{"'Summary'!$A$1:$J$46"}</definedName>
    <definedName name="__________________PD11" localSheetId="5" hidden="1">{"'Summary'!$A$1:$J$46"}</definedName>
    <definedName name="__________________PD11" localSheetId="3" hidden="1">{"'Summary'!$A$1:$J$46"}</definedName>
    <definedName name="__________________PD11" hidden="1">{"'Summary'!$A$1:$J$46"}</definedName>
    <definedName name="__________________pd12" localSheetId="5" hidden="1">{"'Summary'!$A$1:$J$46"}</definedName>
    <definedName name="__________________pd12" localSheetId="3" hidden="1">{"'Summary'!$A$1:$J$46"}</definedName>
    <definedName name="__________________pd12" hidden="1">{"'Summary'!$A$1:$J$46"}</definedName>
    <definedName name="__________________pd9" localSheetId="5" hidden="1">{"'Summary'!$A$1:$J$46"}</definedName>
    <definedName name="__________________pd9" localSheetId="3" hidden="1">{"'Summary'!$A$1:$J$46"}</definedName>
    <definedName name="__________________pd9" hidden="1">{"'Summary'!$A$1:$J$46"}</definedName>
    <definedName name="__________________PPE2" hidden="1">#REF!</definedName>
    <definedName name="__________________SD30" localSheetId="5" hidden="1">{"'Summary'!$A$1:$J$46"}</definedName>
    <definedName name="__________________SD30" localSheetId="3" hidden="1">{"'Summary'!$A$1:$J$46"}</definedName>
    <definedName name="__________________SD30" hidden="1">{"'Summary'!$A$1:$J$46"}</definedName>
    <definedName name="__________________sd31" localSheetId="5" hidden="1">{"'Summary'!$A$1:$J$46"}</definedName>
    <definedName name="__________________sd31" localSheetId="3" hidden="1">{"'Summary'!$A$1:$J$46"}</definedName>
    <definedName name="__________________sd31" hidden="1">{"'Summary'!$A$1:$J$46"}</definedName>
    <definedName name="__________________ti65" hidden="1">#REF!</definedName>
    <definedName name="__________________UB1" localSheetId="5" hidden="1">{"'Feb 99'!$A$1:$G$30"}</definedName>
    <definedName name="__________________UB1" localSheetId="3" hidden="1">{"'Feb 99'!$A$1:$G$30"}</definedName>
    <definedName name="__________________UB1" hidden="1">{"'Feb 99'!$A$1:$G$30"}</definedName>
    <definedName name="__________________UB2" localSheetId="5" hidden="1">{"'Feb 99'!$A$1:$G$30"}</definedName>
    <definedName name="__________________UB2" localSheetId="3" hidden="1">{"'Feb 99'!$A$1:$G$30"}</definedName>
    <definedName name="__________________UB2" hidden="1">{"'Feb 99'!$A$1:$G$30"}</definedName>
    <definedName name="__________________W37" localSheetId="5" hidden="1">{#N/A,#N/A,FALSE,"Eff-SSC2"}</definedName>
    <definedName name="__________________W37" localSheetId="3" hidden="1">{#N/A,#N/A,FALSE,"Eff-SSC2"}</definedName>
    <definedName name="__________________W37" hidden="1">{#N/A,#N/A,FALSE,"Eff-SSC2"}</definedName>
    <definedName name="__________________W38" localSheetId="5" hidden="1">{#N/A,#N/A,FALSE,"Eff-SSC2"}</definedName>
    <definedName name="__________________W38" localSheetId="3" hidden="1">{#N/A,#N/A,FALSE,"Eff-SSC2"}</definedName>
    <definedName name="__________________W38" hidden="1">{#N/A,#N/A,FALSE,"Eff-SSC2"}</definedName>
    <definedName name="__________________w39" localSheetId="5" hidden="1">{#N/A,#N/A,FALSE,"Eff-SSC2"}</definedName>
    <definedName name="__________________w39" localSheetId="3" hidden="1">{#N/A,#N/A,FALSE,"Eff-SSC2"}</definedName>
    <definedName name="__________________w39" hidden="1">{#N/A,#N/A,FALSE,"Eff-SSC2"}</definedName>
    <definedName name="_________________BG1" hidden="1">#REF!</definedName>
    <definedName name="_________________K2" hidden="1">#N/A</definedName>
    <definedName name="_________________nn2" localSheetId="5" hidden="1">{"'Model'!$A$1:$N$53"}</definedName>
    <definedName name="_________________nn2" localSheetId="3" hidden="1">{"'Model'!$A$1:$N$53"}</definedName>
    <definedName name="_________________nn2" hidden="1">{"'Model'!$A$1:$N$53"}</definedName>
    <definedName name="_________________pd10" localSheetId="5" hidden="1">{"'Summary'!$A$1:$J$46"}</definedName>
    <definedName name="_________________pd10" localSheetId="3" hidden="1">{"'Summary'!$A$1:$J$46"}</definedName>
    <definedName name="_________________pd10" hidden="1">{"'Summary'!$A$1:$J$46"}</definedName>
    <definedName name="_________________PD11" localSheetId="5" hidden="1">{"'Summary'!$A$1:$J$46"}</definedName>
    <definedName name="_________________PD11" localSheetId="3" hidden="1">{"'Summary'!$A$1:$J$46"}</definedName>
    <definedName name="_________________PD11" hidden="1">{"'Summary'!$A$1:$J$46"}</definedName>
    <definedName name="_________________pd12" localSheetId="5" hidden="1">{"'Summary'!$A$1:$J$46"}</definedName>
    <definedName name="_________________pd12" localSheetId="3" hidden="1">{"'Summary'!$A$1:$J$46"}</definedName>
    <definedName name="_________________pd12" hidden="1">{"'Summary'!$A$1:$J$46"}</definedName>
    <definedName name="_________________pd9" localSheetId="5" hidden="1">{"'Summary'!$A$1:$J$46"}</definedName>
    <definedName name="_________________pd9" localSheetId="3" hidden="1">{"'Summary'!$A$1:$J$46"}</definedName>
    <definedName name="_________________pd9" hidden="1">{"'Summary'!$A$1:$J$46"}</definedName>
    <definedName name="_________________PPE2" hidden="1">#REF!</definedName>
    <definedName name="_________________SD30" localSheetId="5" hidden="1">{"'Summary'!$A$1:$J$46"}</definedName>
    <definedName name="_________________SD30" localSheetId="3" hidden="1">{"'Summary'!$A$1:$J$46"}</definedName>
    <definedName name="_________________SD30" hidden="1">{"'Summary'!$A$1:$J$46"}</definedName>
    <definedName name="_________________sd31" localSheetId="5" hidden="1">{"'Summary'!$A$1:$J$46"}</definedName>
    <definedName name="_________________sd31" localSheetId="3" hidden="1">{"'Summary'!$A$1:$J$46"}</definedName>
    <definedName name="_________________sd31" hidden="1">{"'Summary'!$A$1:$J$46"}</definedName>
    <definedName name="_________________ti65" hidden="1">#REF!</definedName>
    <definedName name="_________________W37" localSheetId="5" hidden="1">{#N/A,#N/A,FALSE,"Eff-SSC2"}</definedName>
    <definedName name="_________________W37" localSheetId="3" hidden="1">{#N/A,#N/A,FALSE,"Eff-SSC2"}</definedName>
    <definedName name="_________________W37" hidden="1">{#N/A,#N/A,FALSE,"Eff-SSC2"}</definedName>
    <definedName name="_________________W38" localSheetId="5" hidden="1">{#N/A,#N/A,FALSE,"Eff-SSC2"}</definedName>
    <definedName name="_________________W38" localSheetId="3" hidden="1">{#N/A,#N/A,FALSE,"Eff-SSC2"}</definedName>
    <definedName name="_________________W38" hidden="1">{#N/A,#N/A,FALSE,"Eff-SSC2"}</definedName>
    <definedName name="_________________w39" localSheetId="5" hidden="1">{#N/A,#N/A,FALSE,"Eff-SSC2"}</definedName>
    <definedName name="_________________w39" localSheetId="3" hidden="1">{#N/A,#N/A,FALSE,"Eff-SSC2"}</definedName>
    <definedName name="_________________w39" hidden="1">{#N/A,#N/A,FALSE,"Eff-SSC2"}</definedName>
    <definedName name="________________BG1" hidden="1">#REF!</definedName>
    <definedName name="________________K2" hidden="1">#N/A</definedName>
    <definedName name="________________nn2" localSheetId="5" hidden="1">{"'Model'!$A$1:$N$53"}</definedName>
    <definedName name="________________nn2" localSheetId="3" hidden="1">{"'Model'!$A$1:$N$53"}</definedName>
    <definedName name="________________nn2" hidden="1">{"'Model'!$A$1:$N$53"}</definedName>
    <definedName name="________________pd10" localSheetId="5" hidden="1">{"'Summary'!$A$1:$J$46"}</definedName>
    <definedName name="________________pd10" localSheetId="3" hidden="1">{"'Summary'!$A$1:$J$46"}</definedName>
    <definedName name="________________pd10" hidden="1">{"'Summary'!$A$1:$J$46"}</definedName>
    <definedName name="________________PD11" localSheetId="5" hidden="1">{"'Summary'!$A$1:$J$46"}</definedName>
    <definedName name="________________PD11" localSheetId="3" hidden="1">{"'Summary'!$A$1:$J$46"}</definedName>
    <definedName name="________________PD11" hidden="1">{"'Summary'!$A$1:$J$46"}</definedName>
    <definedName name="________________pd12" localSheetId="5" hidden="1">{"'Summary'!$A$1:$J$46"}</definedName>
    <definedName name="________________pd12" localSheetId="3" hidden="1">{"'Summary'!$A$1:$J$46"}</definedName>
    <definedName name="________________pd12" hidden="1">{"'Summary'!$A$1:$J$46"}</definedName>
    <definedName name="________________pd9" localSheetId="5" hidden="1">{"'Summary'!$A$1:$J$46"}</definedName>
    <definedName name="________________pd9" localSheetId="3" hidden="1">{"'Summary'!$A$1:$J$46"}</definedName>
    <definedName name="________________pd9" hidden="1">{"'Summary'!$A$1:$J$46"}</definedName>
    <definedName name="________________PPE2" hidden="1">#REF!</definedName>
    <definedName name="________________SD30" localSheetId="5" hidden="1">{"'Summary'!$A$1:$J$46"}</definedName>
    <definedName name="________________SD30" localSheetId="3" hidden="1">{"'Summary'!$A$1:$J$46"}</definedName>
    <definedName name="________________SD30" hidden="1">{"'Summary'!$A$1:$J$46"}</definedName>
    <definedName name="________________sd31" localSheetId="5" hidden="1">{"'Summary'!$A$1:$J$46"}</definedName>
    <definedName name="________________sd31" localSheetId="3" hidden="1">{"'Summary'!$A$1:$J$46"}</definedName>
    <definedName name="________________sd31" hidden="1">{"'Summary'!$A$1:$J$46"}</definedName>
    <definedName name="________________ti65" hidden="1">#REF!</definedName>
    <definedName name="________________UB1" localSheetId="5" hidden="1">{"'Feb 99'!$A$1:$G$30"}</definedName>
    <definedName name="________________UB1" localSheetId="3" hidden="1">{"'Feb 99'!$A$1:$G$30"}</definedName>
    <definedName name="________________UB1" hidden="1">{"'Feb 99'!$A$1:$G$30"}</definedName>
    <definedName name="________________UB2" localSheetId="5" hidden="1">{"'Feb 99'!$A$1:$G$30"}</definedName>
    <definedName name="________________UB2" localSheetId="3" hidden="1">{"'Feb 99'!$A$1:$G$30"}</definedName>
    <definedName name="________________UB2" hidden="1">{"'Feb 99'!$A$1:$G$30"}</definedName>
    <definedName name="________________W37" localSheetId="5" hidden="1">{#N/A,#N/A,FALSE,"Eff-SSC2"}</definedName>
    <definedName name="________________W37" localSheetId="3" hidden="1">{#N/A,#N/A,FALSE,"Eff-SSC2"}</definedName>
    <definedName name="________________W37" hidden="1">{#N/A,#N/A,FALSE,"Eff-SSC2"}</definedName>
    <definedName name="________________W38" localSheetId="5" hidden="1">{#N/A,#N/A,FALSE,"Eff-SSC2"}</definedName>
    <definedName name="________________W38" localSheetId="3" hidden="1">{#N/A,#N/A,FALSE,"Eff-SSC2"}</definedName>
    <definedName name="________________W38" hidden="1">{#N/A,#N/A,FALSE,"Eff-SSC2"}</definedName>
    <definedName name="________________w39" localSheetId="5" hidden="1">{#N/A,#N/A,FALSE,"Eff-SSC2"}</definedName>
    <definedName name="________________w39" localSheetId="3" hidden="1">{#N/A,#N/A,FALSE,"Eff-SSC2"}</definedName>
    <definedName name="________________w39" hidden="1">{#N/A,#N/A,FALSE,"Eff-SSC2"}</definedName>
    <definedName name="_______________BG1" hidden="1">#REF!</definedName>
    <definedName name="_______________K2" hidden="1">#N/A</definedName>
    <definedName name="_______________nn2" localSheetId="5" hidden="1">{"'Model'!$A$1:$N$53"}</definedName>
    <definedName name="_______________nn2" localSheetId="3" hidden="1">{"'Model'!$A$1:$N$53"}</definedName>
    <definedName name="_______________nn2" hidden="1">{"'Model'!$A$1:$N$53"}</definedName>
    <definedName name="_______________pd10" localSheetId="5" hidden="1">{"'Summary'!$A$1:$J$46"}</definedName>
    <definedName name="_______________pd10" localSheetId="3" hidden="1">{"'Summary'!$A$1:$J$46"}</definedName>
    <definedName name="_______________pd10" hidden="1">{"'Summary'!$A$1:$J$46"}</definedName>
    <definedName name="_______________PD11" localSheetId="5" hidden="1">{"'Summary'!$A$1:$J$46"}</definedName>
    <definedName name="_______________PD11" localSheetId="3" hidden="1">{"'Summary'!$A$1:$J$46"}</definedName>
    <definedName name="_______________PD11" hidden="1">{"'Summary'!$A$1:$J$46"}</definedName>
    <definedName name="_______________pd12" localSheetId="5" hidden="1">{"'Summary'!$A$1:$J$46"}</definedName>
    <definedName name="_______________pd12" localSheetId="3" hidden="1">{"'Summary'!$A$1:$J$46"}</definedName>
    <definedName name="_______________pd12" hidden="1">{"'Summary'!$A$1:$J$46"}</definedName>
    <definedName name="_______________pd9" localSheetId="5" hidden="1">{"'Summary'!$A$1:$J$46"}</definedName>
    <definedName name="_______________pd9" localSheetId="3" hidden="1">{"'Summary'!$A$1:$J$46"}</definedName>
    <definedName name="_______________pd9" hidden="1">{"'Summary'!$A$1:$J$46"}</definedName>
    <definedName name="_______________PPE2" hidden="1">#REF!</definedName>
    <definedName name="_______________SD30" localSheetId="5" hidden="1">{"'Summary'!$A$1:$J$46"}</definedName>
    <definedName name="_______________SD30" localSheetId="3" hidden="1">{"'Summary'!$A$1:$J$46"}</definedName>
    <definedName name="_______________SD30" hidden="1">{"'Summary'!$A$1:$J$46"}</definedName>
    <definedName name="_______________sd31" localSheetId="5" hidden="1">{"'Summary'!$A$1:$J$46"}</definedName>
    <definedName name="_______________sd31" localSheetId="3" hidden="1">{"'Summary'!$A$1:$J$46"}</definedName>
    <definedName name="_______________sd31" hidden="1">{"'Summary'!$A$1:$J$46"}</definedName>
    <definedName name="_______________ti65" hidden="1">#REF!</definedName>
    <definedName name="_______________UB1" localSheetId="5" hidden="1">{"'Feb 99'!$A$1:$G$30"}</definedName>
    <definedName name="_______________UB1" localSheetId="3" hidden="1">{"'Feb 99'!$A$1:$G$30"}</definedName>
    <definedName name="_______________UB1" hidden="1">{"'Feb 99'!$A$1:$G$30"}</definedName>
    <definedName name="_______________UB2" localSheetId="5" hidden="1">{"'Feb 99'!$A$1:$G$30"}</definedName>
    <definedName name="_______________UB2" localSheetId="3" hidden="1">{"'Feb 99'!$A$1:$G$30"}</definedName>
    <definedName name="_______________UB2" hidden="1">{"'Feb 99'!$A$1:$G$30"}</definedName>
    <definedName name="_______________W37" localSheetId="5" hidden="1">{#N/A,#N/A,FALSE,"Eff-SSC2"}</definedName>
    <definedName name="_______________W37" localSheetId="3" hidden="1">{#N/A,#N/A,FALSE,"Eff-SSC2"}</definedName>
    <definedName name="_______________W37" hidden="1">{#N/A,#N/A,FALSE,"Eff-SSC2"}</definedName>
    <definedName name="_______________W38" localSheetId="5" hidden="1">{#N/A,#N/A,FALSE,"Eff-SSC2"}</definedName>
    <definedName name="_______________W38" localSheetId="3" hidden="1">{#N/A,#N/A,FALSE,"Eff-SSC2"}</definedName>
    <definedName name="_______________W38" hidden="1">{#N/A,#N/A,FALSE,"Eff-SSC2"}</definedName>
    <definedName name="_______________w39" localSheetId="5" hidden="1">{#N/A,#N/A,FALSE,"Eff-SSC2"}</definedName>
    <definedName name="_______________w39" localSheetId="3" hidden="1">{#N/A,#N/A,FALSE,"Eff-SSC2"}</definedName>
    <definedName name="_______________w39" hidden="1">{#N/A,#N/A,FALSE,"Eff-SSC2"}</definedName>
    <definedName name="______________BG1" hidden="1">#REF!</definedName>
    <definedName name="______________K2" hidden="1">#N/A</definedName>
    <definedName name="______________New30" localSheetId="5" hidden="1">{"'Model'!$A$1:$N$53"}</definedName>
    <definedName name="______________New30" localSheetId="3" hidden="1">{"'Model'!$A$1:$N$53"}</definedName>
    <definedName name="______________New30" hidden="1">{"'Model'!$A$1:$N$53"}</definedName>
    <definedName name="______________nn2" localSheetId="5" hidden="1">{"'Model'!$A$1:$N$53"}</definedName>
    <definedName name="______________nn2" localSheetId="3" hidden="1">{"'Model'!$A$1:$N$53"}</definedName>
    <definedName name="______________nn2" hidden="1">{"'Model'!$A$1:$N$53"}</definedName>
    <definedName name="______________pd10" localSheetId="5" hidden="1">{"'Summary'!$A$1:$J$46"}</definedName>
    <definedName name="______________pd10" localSheetId="3" hidden="1">{"'Summary'!$A$1:$J$46"}</definedName>
    <definedName name="______________pd10" hidden="1">{"'Summary'!$A$1:$J$46"}</definedName>
    <definedName name="______________PD11" localSheetId="5" hidden="1">{"'Summary'!$A$1:$J$46"}</definedName>
    <definedName name="______________PD11" localSheetId="3" hidden="1">{"'Summary'!$A$1:$J$46"}</definedName>
    <definedName name="______________PD11" hidden="1">{"'Summary'!$A$1:$J$46"}</definedName>
    <definedName name="______________pd12" localSheetId="5" hidden="1">{"'Summary'!$A$1:$J$46"}</definedName>
    <definedName name="______________pd12" localSheetId="3" hidden="1">{"'Summary'!$A$1:$J$46"}</definedName>
    <definedName name="______________pd12" hidden="1">{"'Summary'!$A$1:$J$46"}</definedName>
    <definedName name="______________pd9" localSheetId="5" hidden="1">{"'Summary'!$A$1:$J$46"}</definedName>
    <definedName name="______________pd9" localSheetId="3" hidden="1">{"'Summary'!$A$1:$J$46"}</definedName>
    <definedName name="______________pd9" hidden="1">{"'Summary'!$A$1:$J$46"}</definedName>
    <definedName name="______________PPE2" hidden="1">#REF!</definedName>
    <definedName name="______________SD30" localSheetId="5" hidden="1">{"'Summary'!$A$1:$J$46"}</definedName>
    <definedName name="______________SD30" localSheetId="3" hidden="1">{"'Summary'!$A$1:$J$46"}</definedName>
    <definedName name="______________SD30" hidden="1">{"'Summary'!$A$1:$J$46"}</definedName>
    <definedName name="______________sd31" localSheetId="5" hidden="1">{"'Summary'!$A$1:$J$46"}</definedName>
    <definedName name="______________sd31" localSheetId="3" hidden="1">{"'Summary'!$A$1:$J$46"}</definedName>
    <definedName name="______________sd31" hidden="1">{"'Summary'!$A$1:$J$46"}</definedName>
    <definedName name="______________ti65" hidden="1">#REF!</definedName>
    <definedName name="______________UB1" localSheetId="5" hidden="1">{"'Feb 99'!$A$1:$G$30"}</definedName>
    <definedName name="______________UB1" localSheetId="3" hidden="1">{"'Feb 99'!$A$1:$G$30"}</definedName>
    <definedName name="______________UB1" hidden="1">{"'Feb 99'!$A$1:$G$30"}</definedName>
    <definedName name="______________UB2" localSheetId="5" hidden="1">{"'Feb 99'!$A$1:$G$30"}</definedName>
    <definedName name="______________UB2" localSheetId="3" hidden="1">{"'Feb 99'!$A$1:$G$30"}</definedName>
    <definedName name="______________UB2" hidden="1">{"'Feb 99'!$A$1:$G$30"}</definedName>
    <definedName name="______________W37" localSheetId="5" hidden="1">{#N/A,#N/A,FALSE,"Eff-SSC2"}</definedName>
    <definedName name="______________W37" localSheetId="3" hidden="1">{#N/A,#N/A,FALSE,"Eff-SSC2"}</definedName>
    <definedName name="______________W37" hidden="1">{#N/A,#N/A,FALSE,"Eff-SSC2"}</definedName>
    <definedName name="______________W38" localSheetId="5" hidden="1">{#N/A,#N/A,FALSE,"Eff-SSC2"}</definedName>
    <definedName name="______________W38" localSheetId="3" hidden="1">{#N/A,#N/A,FALSE,"Eff-SSC2"}</definedName>
    <definedName name="______________W38" hidden="1">{#N/A,#N/A,FALSE,"Eff-SSC2"}</definedName>
    <definedName name="______________w39" localSheetId="5" hidden="1">{#N/A,#N/A,FALSE,"Eff-SSC2"}</definedName>
    <definedName name="______________w39" localSheetId="3" hidden="1">{#N/A,#N/A,FALSE,"Eff-SSC2"}</definedName>
    <definedName name="______________w39" hidden="1">{#N/A,#N/A,FALSE,"Eff-SSC2"}</definedName>
    <definedName name="_____________BG1" hidden="1">#REF!</definedName>
    <definedName name="_____________K2" hidden="1">#N/A</definedName>
    <definedName name="_____________nn2" localSheetId="5" hidden="1">{"'Model'!$A$1:$N$53"}</definedName>
    <definedName name="_____________nn2" localSheetId="3" hidden="1">{"'Model'!$A$1:$N$53"}</definedName>
    <definedName name="_____________nn2" hidden="1">{"'Model'!$A$1:$N$53"}</definedName>
    <definedName name="_____________pd10" localSheetId="5" hidden="1">{"'Summary'!$A$1:$J$46"}</definedName>
    <definedName name="_____________pd10" localSheetId="3" hidden="1">{"'Summary'!$A$1:$J$46"}</definedName>
    <definedName name="_____________pd10" hidden="1">{"'Summary'!$A$1:$J$46"}</definedName>
    <definedName name="_____________PD11" localSheetId="5" hidden="1">{"'Summary'!$A$1:$J$46"}</definedName>
    <definedName name="_____________PD11" localSheetId="3" hidden="1">{"'Summary'!$A$1:$J$46"}</definedName>
    <definedName name="_____________PD11" hidden="1">{"'Summary'!$A$1:$J$46"}</definedName>
    <definedName name="_____________pd12" localSheetId="5" hidden="1">{"'Summary'!$A$1:$J$46"}</definedName>
    <definedName name="_____________pd12" localSheetId="3" hidden="1">{"'Summary'!$A$1:$J$46"}</definedName>
    <definedName name="_____________pd12" hidden="1">{"'Summary'!$A$1:$J$46"}</definedName>
    <definedName name="_____________pd9" localSheetId="5" hidden="1">{"'Summary'!$A$1:$J$46"}</definedName>
    <definedName name="_____________pd9" localSheetId="3" hidden="1">{"'Summary'!$A$1:$J$46"}</definedName>
    <definedName name="_____________pd9" hidden="1">{"'Summary'!$A$1:$J$46"}</definedName>
    <definedName name="_____________PPE2" hidden="1">#REF!</definedName>
    <definedName name="_____________SD30" localSheetId="5" hidden="1">{"'Summary'!$A$1:$J$46"}</definedName>
    <definedName name="_____________SD30" localSheetId="3" hidden="1">{"'Summary'!$A$1:$J$46"}</definedName>
    <definedName name="_____________SD30" hidden="1">{"'Summary'!$A$1:$J$46"}</definedName>
    <definedName name="_____________sd31" localSheetId="5" hidden="1">{"'Summary'!$A$1:$J$46"}</definedName>
    <definedName name="_____________sd31" localSheetId="3" hidden="1">{"'Summary'!$A$1:$J$46"}</definedName>
    <definedName name="_____________sd31" hidden="1">{"'Summary'!$A$1:$J$46"}</definedName>
    <definedName name="_____________ti65" hidden="1">#REF!</definedName>
    <definedName name="_____________UB1" localSheetId="5" hidden="1">{"'Feb 99'!$A$1:$G$30"}</definedName>
    <definedName name="_____________UB1" localSheetId="3" hidden="1">{"'Feb 99'!$A$1:$G$30"}</definedName>
    <definedName name="_____________UB1" hidden="1">{"'Feb 99'!$A$1:$G$30"}</definedName>
    <definedName name="_____________UB2" localSheetId="5" hidden="1">{"'Feb 99'!$A$1:$G$30"}</definedName>
    <definedName name="_____________UB2" localSheetId="3" hidden="1">{"'Feb 99'!$A$1:$G$30"}</definedName>
    <definedName name="_____________UB2" hidden="1">{"'Feb 99'!$A$1:$G$30"}</definedName>
    <definedName name="_____________W37" localSheetId="5" hidden="1">{#N/A,#N/A,FALSE,"Eff-SSC2"}</definedName>
    <definedName name="_____________W37" localSheetId="3" hidden="1">{#N/A,#N/A,FALSE,"Eff-SSC2"}</definedName>
    <definedName name="_____________W37" hidden="1">{#N/A,#N/A,FALSE,"Eff-SSC2"}</definedName>
    <definedName name="_____________W38" localSheetId="5" hidden="1">{#N/A,#N/A,FALSE,"Eff-SSC2"}</definedName>
    <definedName name="_____________W38" localSheetId="3" hidden="1">{#N/A,#N/A,FALSE,"Eff-SSC2"}</definedName>
    <definedName name="_____________W38" hidden="1">{#N/A,#N/A,FALSE,"Eff-SSC2"}</definedName>
    <definedName name="_____________w39" localSheetId="5" hidden="1">{#N/A,#N/A,FALSE,"Eff-SSC2"}</definedName>
    <definedName name="_____________w39" localSheetId="3" hidden="1">{#N/A,#N/A,FALSE,"Eff-SSC2"}</definedName>
    <definedName name="_____________w39" hidden="1">{#N/A,#N/A,FALSE,"Eff-SSC2"}</definedName>
    <definedName name="____________BG1" hidden="1">#REF!</definedName>
    <definedName name="____________K2" hidden="1">#N/A</definedName>
    <definedName name="____________nn2" localSheetId="5" hidden="1">{"'Model'!$A$1:$N$53"}</definedName>
    <definedName name="____________nn2" localSheetId="3" hidden="1">{"'Model'!$A$1:$N$53"}</definedName>
    <definedName name="____________nn2" hidden="1">{"'Model'!$A$1:$N$53"}</definedName>
    <definedName name="____________pd10" localSheetId="5" hidden="1">{"'Summary'!$A$1:$J$46"}</definedName>
    <definedName name="____________pd10" localSheetId="3" hidden="1">{"'Summary'!$A$1:$J$46"}</definedName>
    <definedName name="____________pd10" hidden="1">{"'Summary'!$A$1:$J$46"}</definedName>
    <definedName name="____________PD11" localSheetId="5" hidden="1">{"'Summary'!$A$1:$J$46"}</definedName>
    <definedName name="____________PD11" localSheetId="3" hidden="1">{"'Summary'!$A$1:$J$46"}</definedName>
    <definedName name="____________PD11" hidden="1">{"'Summary'!$A$1:$J$46"}</definedName>
    <definedName name="____________pd12" localSheetId="5" hidden="1">{"'Summary'!$A$1:$J$46"}</definedName>
    <definedName name="____________pd12" localSheetId="3" hidden="1">{"'Summary'!$A$1:$J$46"}</definedName>
    <definedName name="____________pd12" hidden="1">{"'Summary'!$A$1:$J$46"}</definedName>
    <definedName name="____________pd9" localSheetId="5" hidden="1">{"'Summary'!$A$1:$J$46"}</definedName>
    <definedName name="____________pd9" localSheetId="3" hidden="1">{"'Summary'!$A$1:$J$46"}</definedName>
    <definedName name="____________pd9" hidden="1">{"'Summary'!$A$1:$J$46"}</definedName>
    <definedName name="____________PPE2" hidden="1">#REF!</definedName>
    <definedName name="____________SD30" localSheetId="5" hidden="1">{"'Summary'!$A$1:$J$46"}</definedName>
    <definedName name="____________SD30" localSheetId="3" hidden="1">{"'Summary'!$A$1:$J$46"}</definedName>
    <definedName name="____________SD30" hidden="1">{"'Summary'!$A$1:$J$46"}</definedName>
    <definedName name="____________sd31" localSheetId="5" hidden="1">{"'Summary'!$A$1:$J$46"}</definedName>
    <definedName name="____________sd31" localSheetId="3" hidden="1">{"'Summary'!$A$1:$J$46"}</definedName>
    <definedName name="____________sd31" hidden="1">{"'Summary'!$A$1:$J$46"}</definedName>
    <definedName name="____________ti65" hidden="1">#REF!</definedName>
    <definedName name="____________UB1" localSheetId="5" hidden="1">{"'Feb 99'!$A$1:$G$30"}</definedName>
    <definedName name="____________UB1" localSheetId="3" hidden="1">{"'Feb 99'!$A$1:$G$30"}</definedName>
    <definedName name="____________UB1" hidden="1">{"'Feb 99'!$A$1:$G$30"}</definedName>
    <definedName name="____________UB2" localSheetId="5" hidden="1">{"'Feb 99'!$A$1:$G$30"}</definedName>
    <definedName name="____________UB2" localSheetId="3" hidden="1">{"'Feb 99'!$A$1:$G$30"}</definedName>
    <definedName name="____________UB2" hidden="1">{"'Feb 99'!$A$1:$G$30"}</definedName>
    <definedName name="____________W37" localSheetId="5" hidden="1">{#N/A,#N/A,FALSE,"Eff-SSC2"}</definedName>
    <definedName name="____________W37" localSheetId="3" hidden="1">{#N/A,#N/A,FALSE,"Eff-SSC2"}</definedName>
    <definedName name="____________W37" hidden="1">{#N/A,#N/A,FALSE,"Eff-SSC2"}</definedName>
    <definedName name="____________W38" localSheetId="5" hidden="1">{#N/A,#N/A,FALSE,"Eff-SSC2"}</definedName>
    <definedName name="____________W38" localSheetId="3" hidden="1">{#N/A,#N/A,FALSE,"Eff-SSC2"}</definedName>
    <definedName name="____________W38" hidden="1">{#N/A,#N/A,FALSE,"Eff-SSC2"}</definedName>
    <definedName name="____________w39" localSheetId="5" hidden="1">{#N/A,#N/A,FALSE,"Eff-SSC2"}</definedName>
    <definedName name="____________w39" localSheetId="3" hidden="1">{#N/A,#N/A,FALSE,"Eff-SSC2"}</definedName>
    <definedName name="____________w39" hidden="1">{#N/A,#N/A,FALSE,"Eff-SSC2"}</definedName>
    <definedName name="___________BG1" hidden="1">#REF!</definedName>
    <definedName name="___________K2" hidden="1">#N/A</definedName>
    <definedName name="___________nn2" localSheetId="5" hidden="1">{"'Model'!$A$1:$N$53"}</definedName>
    <definedName name="___________nn2" localSheetId="3" hidden="1">{"'Model'!$A$1:$N$53"}</definedName>
    <definedName name="___________nn2" hidden="1">{"'Model'!$A$1:$N$53"}</definedName>
    <definedName name="___________pd10" localSheetId="5" hidden="1">{"'Summary'!$A$1:$J$46"}</definedName>
    <definedName name="___________pd10" localSheetId="3" hidden="1">{"'Summary'!$A$1:$J$46"}</definedName>
    <definedName name="___________pd10" hidden="1">{"'Summary'!$A$1:$J$46"}</definedName>
    <definedName name="___________PD11" localSheetId="5" hidden="1">{"'Summary'!$A$1:$J$46"}</definedName>
    <definedName name="___________PD11" localSheetId="3" hidden="1">{"'Summary'!$A$1:$J$46"}</definedName>
    <definedName name="___________PD11" hidden="1">{"'Summary'!$A$1:$J$46"}</definedName>
    <definedName name="___________pd12" localSheetId="5" hidden="1">{"'Summary'!$A$1:$J$46"}</definedName>
    <definedName name="___________pd12" localSheetId="3" hidden="1">{"'Summary'!$A$1:$J$46"}</definedName>
    <definedName name="___________pd12" hidden="1">{"'Summary'!$A$1:$J$46"}</definedName>
    <definedName name="___________pd9" localSheetId="5" hidden="1">{"'Summary'!$A$1:$J$46"}</definedName>
    <definedName name="___________pd9" localSheetId="3" hidden="1">{"'Summary'!$A$1:$J$46"}</definedName>
    <definedName name="___________pd9" hidden="1">{"'Summary'!$A$1:$J$46"}</definedName>
    <definedName name="___________PPE2" hidden="1">#REF!</definedName>
    <definedName name="___________SD30" localSheetId="5" hidden="1">{"'Summary'!$A$1:$J$46"}</definedName>
    <definedName name="___________SD30" localSheetId="3" hidden="1">{"'Summary'!$A$1:$J$46"}</definedName>
    <definedName name="___________SD30" hidden="1">{"'Summary'!$A$1:$J$46"}</definedName>
    <definedName name="___________sd31" localSheetId="5" hidden="1">{"'Summary'!$A$1:$J$46"}</definedName>
    <definedName name="___________sd31" localSheetId="3" hidden="1">{"'Summary'!$A$1:$J$46"}</definedName>
    <definedName name="___________sd31" hidden="1">{"'Summary'!$A$1:$J$46"}</definedName>
    <definedName name="___________ti65" hidden="1">#REF!</definedName>
    <definedName name="___________UB1" localSheetId="5" hidden="1">{"'Feb 99'!$A$1:$G$30"}</definedName>
    <definedName name="___________UB1" localSheetId="3" hidden="1">{"'Feb 99'!$A$1:$G$30"}</definedName>
    <definedName name="___________UB1" hidden="1">{"'Feb 99'!$A$1:$G$30"}</definedName>
    <definedName name="___________UB2" localSheetId="5" hidden="1">{"'Feb 99'!$A$1:$G$30"}</definedName>
    <definedName name="___________UB2" localSheetId="3" hidden="1">{"'Feb 99'!$A$1:$G$30"}</definedName>
    <definedName name="___________UB2" hidden="1">{"'Feb 99'!$A$1:$G$30"}</definedName>
    <definedName name="___________W37" localSheetId="5" hidden="1">{#N/A,#N/A,FALSE,"Eff-SSC2"}</definedName>
    <definedName name="___________W37" localSheetId="3" hidden="1">{#N/A,#N/A,FALSE,"Eff-SSC2"}</definedName>
    <definedName name="___________W37" hidden="1">{#N/A,#N/A,FALSE,"Eff-SSC2"}</definedName>
    <definedName name="___________W38" localSheetId="5" hidden="1">{#N/A,#N/A,FALSE,"Eff-SSC2"}</definedName>
    <definedName name="___________W38" localSheetId="3" hidden="1">{#N/A,#N/A,FALSE,"Eff-SSC2"}</definedName>
    <definedName name="___________W38" hidden="1">{#N/A,#N/A,FALSE,"Eff-SSC2"}</definedName>
    <definedName name="___________w39" localSheetId="5" hidden="1">{#N/A,#N/A,FALSE,"Eff-SSC2"}</definedName>
    <definedName name="___________w39" localSheetId="3" hidden="1">{#N/A,#N/A,FALSE,"Eff-SSC2"}</definedName>
    <definedName name="___________w39" hidden="1">{#N/A,#N/A,FALSE,"Eff-SSC2"}</definedName>
    <definedName name="__________BG1" hidden="1">#REF!</definedName>
    <definedName name="__________K2" hidden="1">#N/A</definedName>
    <definedName name="__________New30" localSheetId="5" hidden="1">{"'Model'!$A$1:$N$53"}</definedName>
    <definedName name="__________New30" localSheetId="3" hidden="1">{"'Model'!$A$1:$N$53"}</definedName>
    <definedName name="__________New30" hidden="1">{"'Model'!$A$1:$N$53"}</definedName>
    <definedName name="__________nn2" localSheetId="5" hidden="1">{"'Model'!$A$1:$N$53"}</definedName>
    <definedName name="__________nn2" localSheetId="3" hidden="1">{"'Model'!$A$1:$N$53"}</definedName>
    <definedName name="__________nn2" hidden="1">{"'Model'!$A$1:$N$53"}</definedName>
    <definedName name="__________pd10" localSheetId="5" hidden="1">{"'Summary'!$A$1:$J$46"}</definedName>
    <definedName name="__________pd10" localSheetId="3" hidden="1">{"'Summary'!$A$1:$J$46"}</definedName>
    <definedName name="__________pd10" hidden="1">{"'Summary'!$A$1:$J$46"}</definedName>
    <definedName name="__________PD11" localSheetId="5" hidden="1">{"'Summary'!$A$1:$J$46"}</definedName>
    <definedName name="__________PD11" localSheetId="3" hidden="1">{"'Summary'!$A$1:$J$46"}</definedName>
    <definedName name="__________PD11" hidden="1">{"'Summary'!$A$1:$J$46"}</definedName>
    <definedName name="__________pd12" localSheetId="5" hidden="1">{"'Summary'!$A$1:$J$46"}</definedName>
    <definedName name="__________pd12" localSheetId="3" hidden="1">{"'Summary'!$A$1:$J$46"}</definedName>
    <definedName name="__________pd12" hidden="1">{"'Summary'!$A$1:$J$46"}</definedName>
    <definedName name="__________pd9" localSheetId="5" hidden="1">{"'Summary'!$A$1:$J$46"}</definedName>
    <definedName name="__________pd9" localSheetId="3" hidden="1">{"'Summary'!$A$1:$J$46"}</definedName>
    <definedName name="__________pd9" hidden="1">{"'Summary'!$A$1:$J$46"}</definedName>
    <definedName name="__________PPE2" hidden="1">#REF!</definedName>
    <definedName name="__________SD30" localSheetId="5" hidden="1">{"'Summary'!$A$1:$J$46"}</definedName>
    <definedName name="__________SD30" localSheetId="3" hidden="1">{"'Summary'!$A$1:$J$46"}</definedName>
    <definedName name="__________SD30" hidden="1">{"'Summary'!$A$1:$J$46"}</definedName>
    <definedName name="__________sd31" localSheetId="5" hidden="1">{"'Summary'!$A$1:$J$46"}</definedName>
    <definedName name="__________sd31" localSheetId="3" hidden="1">{"'Summary'!$A$1:$J$46"}</definedName>
    <definedName name="__________sd31" hidden="1">{"'Summary'!$A$1:$J$46"}</definedName>
    <definedName name="__________ti65" hidden="1">#REF!</definedName>
    <definedName name="__________UB1" localSheetId="5" hidden="1">{"'Feb 99'!$A$1:$G$30"}</definedName>
    <definedName name="__________UB1" localSheetId="3" hidden="1">{"'Feb 99'!$A$1:$G$30"}</definedName>
    <definedName name="__________UB1" hidden="1">{"'Feb 99'!$A$1:$G$30"}</definedName>
    <definedName name="__________UB2" localSheetId="5" hidden="1">{"'Feb 99'!$A$1:$G$30"}</definedName>
    <definedName name="__________UB2" localSheetId="3" hidden="1">{"'Feb 99'!$A$1:$G$30"}</definedName>
    <definedName name="__________UB2" hidden="1">{"'Feb 99'!$A$1:$G$30"}</definedName>
    <definedName name="__________W37" localSheetId="5" hidden="1">{#N/A,#N/A,FALSE,"Eff-SSC2"}</definedName>
    <definedName name="__________W37" localSheetId="3" hidden="1">{#N/A,#N/A,FALSE,"Eff-SSC2"}</definedName>
    <definedName name="__________W37" hidden="1">{#N/A,#N/A,FALSE,"Eff-SSC2"}</definedName>
    <definedName name="__________W38" localSheetId="5" hidden="1">{#N/A,#N/A,FALSE,"Eff-SSC2"}</definedName>
    <definedName name="__________W38" localSheetId="3" hidden="1">{#N/A,#N/A,FALSE,"Eff-SSC2"}</definedName>
    <definedName name="__________W38" hidden="1">{#N/A,#N/A,FALSE,"Eff-SSC2"}</definedName>
    <definedName name="__________w39" localSheetId="5" hidden="1">{#N/A,#N/A,FALSE,"Eff-SSC2"}</definedName>
    <definedName name="__________w39" localSheetId="3" hidden="1">{#N/A,#N/A,FALSE,"Eff-SSC2"}</definedName>
    <definedName name="__________w39" hidden="1">{#N/A,#N/A,FALSE,"Eff-SSC2"}</definedName>
    <definedName name="_________BG1" hidden="1">#REF!</definedName>
    <definedName name="_________K2" hidden="1">#N/A</definedName>
    <definedName name="_________nn2" localSheetId="5" hidden="1">{"'Model'!$A$1:$N$53"}</definedName>
    <definedName name="_________nn2" localSheetId="3" hidden="1">{"'Model'!$A$1:$N$53"}</definedName>
    <definedName name="_________nn2" hidden="1">{"'Model'!$A$1:$N$53"}</definedName>
    <definedName name="_________pd10" localSheetId="5" hidden="1">{"'Summary'!$A$1:$J$46"}</definedName>
    <definedName name="_________pd10" localSheetId="3" hidden="1">{"'Summary'!$A$1:$J$46"}</definedName>
    <definedName name="_________pd10" hidden="1">{"'Summary'!$A$1:$J$46"}</definedName>
    <definedName name="_________PD11" localSheetId="5" hidden="1">{"'Summary'!$A$1:$J$46"}</definedName>
    <definedName name="_________PD11" localSheetId="3" hidden="1">{"'Summary'!$A$1:$J$46"}</definedName>
    <definedName name="_________PD11" hidden="1">{"'Summary'!$A$1:$J$46"}</definedName>
    <definedName name="_________pd12" localSheetId="5" hidden="1">{"'Summary'!$A$1:$J$46"}</definedName>
    <definedName name="_________pd12" localSheetId="3" hidden="1">{"'Summary'!$A$1:$J$46"}</definedName>
    <definedName name="_________pd12" hidden="1">{"'Summary'!$A$1:$J$46"}</definedName>
    <definedName name="_________pd9" localSheetId="5" hidden="1">{"'Summary'!$A$1:$J$46"}</definedName>
    <definedName name="_________pd9" localSheetId="3" hidden="1">{"'Summary'!$A$1:$J$46"}</definedName>
    <definedName name="_________pd9" hidden="1">{"'Summary'!$A$1:$J$46"}</definedName>
    <definedName name="_________PPE2" hidden="1">#REF!</definedName>
    <definedName name="_________SD30" localSheetId="5" hidden="1">{"'Summary'!$A$1:$J$46"}</definedName>
    <definedName name="_________SD30" localSheetId="3" hidden="1">{"'Summary'!$A$1:$J$46"}</definedName>
    <definedName name="_________SD30" hidden="1">{"'Summary'!$A$1:$J$46"}</definedName>
    <definedName name="_________sd31" localSheetId="5" hidden="1">{"'Summary'!$A$1:$J$46"}</definedName>
    <definedName name="_________sd31" localSheetId="3" hidden="1">{"'Summary'!$A$1:$J$46"}</definedName>
    <definedName name="_________sd31" hidden="1">{"'Summary'!$A$1:$J$46"}</definedName>
    <definedName name="_________ti65" hidden="1">#REF!</definedName>
    <definedName name="_________UB1" localSheetId="5" hidden="1">{"'Feb 99'!$A$1:$G$30"}</definedName>
    <definedName name="_________UB1" localSheetId="3" hidden="1">{"'Feb 99'!$A$1:$G$30"}</definedName>
    <definedName name="_________UB1" hidden="1">{"'Feb 99'!$A$1:$G$30"}</definedName>
    <definedName name="_________UB2" localSheetId="5" hidden="1">{"'Feb 99'!$A$1:$G$30"}</definedName>
    <definedName name="_________UB2" localSheetId="3" hidden="1">{"'Feb 99'!$A$1:$G$30"}</definedName>
    <definedName name="_________UB2" hidden="1">{"'Feb 99'!$A$1:$G$30"}</definedName>
    <definedName name="_________W37" localSheetId="5" hidden="1">{#N/A,#N/A,FALSE,"Eff-SSC2"}</definedName>
    <definedName name="_________W37" localSheetId="3" hidden="1">{#N/A,#N/A,FALSE,"Eff-SSC2"}</definedName>
    <definedName name="_________W37" hidden="1">{#N/A,#N/A,FALSE,"Eff-SSC2"}</definedName>
    <definedName name="_________W38" localSheetId="5" hidden="1">{#N/A,#N/A,FALSE,"Eff-SSC2"}</definedName>
    <definedName name="_________W38" localSheetId="3" hidden="1">{#N/A,#N/A,FALSE,"Eff-SSC2"}</definedName>
    <definedName name="_________W38" hidden="1">{#N/A,#N/A,FALSE,"Eff-SSC2"}</definedName>
    <definedName name="_________w39" localSheetId="5" hidden="1">{#N/A,#N/A,FALSE,"Eff-SSC2"}</definedName>
    <definedName name="_________w39" localSheetId="3" hidden="1">{#N/A,#N/A,FALSE,"Eff-SSC2"}</definedName>
    <definedName name="_________w39" hidden="1">{#N/A,#N/A,FALSE,"Eff-SSC2"}</definedName>
    <definedName name="________BG1" hidden="1">#REF!</definedName>
    <definedName name="________K2" hidden="1">#N/A</definedName>
    <definedName name="________nn2" localSheetId="5" hidden="1">{"'Model'!$A$1:$N$53"}</definedName>
    <definedName name="________nn2" localSheetId="3" hidden="1">{"'Model'!$A$1:$N$53"}</definedName>
    <definedName name="________nn2" hidden="1">{"'Model'!$A$1:$N$53"}</definedName>
    <definedName name="________pd10" localSheetId="5" hidden="1">{"'Summary'!$A$1:$J$46"}</definedName>
    <definedName name="________pd10" localSheetId="3" hidden="1">{"'Summary'!$A$1:$J$46"}</definedName>
    <definedName name="________pd10" hidden="1">{"'Summary'!$A$1:$J$46"}</definedName>
    <definedName name="________PD11" localSheetId="5" hidden="1">{"'Summary'!$A$1:$J$46"}</definedName>
    <definedName name="________PD11" localSheetId="3" hidden="1">{"'Summary'!$A$1:$J$46"}</definedName>
    <definedName name="________PD11" hidden="1">{"'Summary'!$A$1:$J$46"}</definedName>
    <definedName name="________pd12" localSheetId="5" hidden="1">{"'Summary'!$A$1:$J$46"}</definedName>
    <definedName name="________pd12" localSheetId="3" hidden="1">{"'Summary'!$A$1:$J$46"}</definedName>
    <definedName name="________pd12" hidden="1">{"'Summary'!$A$1:$J$46"}</definedName>
    <definedName name="________pd9" localSheetId="5" hidden="1">{"'Summary'!$A$1:$J$46"}</definedName>
    <definedName name="________pd9" localSheetId="3" hidden="1">{"'Summary'!$A$1:$J$46"}</definedName>
    <definedName name="________pd9" hidden="1">{"'Summary'!$A$1:$J$46"}</definedName>
    <definedName name="________PPE2" hidden="1">#REF!</definedName>
    <definedName name="________SD30" localSheetId="5" hidden="1">{"'Summary'!$A$1:$J$46"}</definedName>
    <definedName name="________SD30" localSheetId="3" hidden="1">{"'Summary'!$A$1:$J$46"}</definedName>
    <definedName name="________SD30" hidden="1">{"'Summary'!$A$1:$J$46"}</definedName>
    <definedName name="________sd31" localSheetId="5" hidden="1">{"'Summary'!$A$1:$J$46"}</definedName>
    <definedName name="________sd31" localSheetId="3" hidden="1">{"'Summary'!$A$1:$J$46"}</definedName>
    <definedName name="________sd31" hidden="1">{"'Summary'!$A$1:$J$46"}</definedName>
    <definedName name="________ti65" hidden="1">#REF!</definedName>
    <definedName name="________UB1" localSheetId="5" hidden="1">{"'Feb 99'!$A$1:$G$30"}</definedName>
    <definedName name="________UB1" localSheetId="3" hidden="1">{"'Feb 99'!$A$1:$G$30"}</definedName>
    <definedName name="________UB1" hidden="1">{"'Feb 99'!$A$1:$G$30"}</definedName>
    <definedName name="________UB2" localSheetId="5" hidden="1">{"'Feb 99'!$A$1:$G$30"}</definedName>
    <definedName name="________UB2" localSheetId="3" hidden="1">{"'Feb 99'!$A$1:$G$30"}</definedName>
    <definedName name="________UB2" hidden="1">{"'Feb 99'!$A$1:$G$30"}</definedName>
    <definedName name="________W37" localSheetId="5" hidden="1">{#N/A,#N/A,FALSE,"Eff-SSC2"}</definedName>
    <definedName name="________W37" localSheetId="3" hidden="1">{#N/A,#N/A,FALSE,"Eff-SSC2"}</definedName>
    <definedName name="________W37" hidden="1">{#N/A,#N/A,FALSE,"Eff-SSC2"}</definedName>
    <definedName name="________W38" localSheetId="5" hidden="1">{#N/A,#N/A,FALSE,"Eff-SSC2"}</definedName>
    <definedName name="________W38" localSheetId="3" hidden="1">{#N/A,#N/A,FALSE,"Eff-SSC2"}</definedName>
    <definedName name="________W38" hidden="1">{#N/A,#N/A,FALSE,"Eff-SSC2"}</definedName>
    <definedName name="________w39" localSheetId="5" hidden="1">{#N/A,#N/A,FALSE,"Eff-SSC2"}</definedName>
    <definedName name="________w39" localSheetId="3" hidden="1">{#N/A,#N/A,FALSE,"Eff-SSC2"}</definedName>
    <definedName name="________w39" hidden="1">{#N/A,#N/A,FALSE,"Eff-SSC2"}</definedName>
    <definedName name="_______BG1" hidden="1">#REF!</definedName>
    <definedName name="_______K2" hidden="1">#N/A</definedName>
    <definedName name="_______New30" localSheetId="5" hidden="1">{"'Model'!$A$1:$N$53"}</definedName>
    <definedName name="_______New30" localSheetId="3" hidden="1">{"'Model'!$A$1:$N$53"}</definedName>
    <definedName name="_______New30" hidden="1">{"'Model'!$A$1:$N$53"}</definedName>
    <definedName name="_______nn2" localSheetId="5" hidden="1">{"'Model'!$A$1:$N$53"}</definedName>
    <definedName name="_______nn2" localSheetId="3" hidden="1">{"'Model'!$A$1:$N$53"}</definedName>
    <definedName name="_______nn2" hidden="1">{"'Model'!$A$1:$N$53"}</definedName>
    <definedName name="_______pd10" localSheetId="5" hidden="1">{"'Summary'!$A$1:$J$46"}</definedName>
    <definedName name="_______pd10" localSheetId="3" hidden="1">{"'Summary'!$A$1:$J$46"}</definedName>
    <definedName name="_______pd10" hidden="1">{"'Summary'!$A$1:$J$46"}</definedName>
    <definedName name="_______PD11" localSheetId="5" hidden="1">{"'Summary'!$A$1:$J$46"}</definedName>
    <definedName name="_______PD11" localSheetId="3" hidden="1">{"'Summary'!$A$1:$J$46"}</definedName>
    <definedName name="_______PD11" hidden="1">{"'Summary'!$A$1:$J$46"}</definedName>
    <definedName name="_______pd12" localSheetId="5" hidden="1">{"'Summary'!$A$1:$J$46"}</definedName>
    <definedName name="_______pd12" localSheetId="3" hidden="1">{"'Summary'!$A$1:$J$46"}</definedName>
    <definedName name="_______pd12" hidden="1">{"'Summary'!$A$1:$J$46"}</definedName>
    <definedName name="_______pd9" localSheetId="5" hidden="1">{"'Summary'!$A$1:$J$46"}</definedName>
    <definedName name="_______pd9" localSheetId="3" hidden="1">{"'Summary'!$A$1:$J$46"}</definedName>
    <definedName name="_______pd9" hidden="1">{"'Summary'!$A$1:$J$46"}</definedName>
    <definedName name="_______PPE2" hidden="1">#REF!</definedName>
    <definedName name="_______SD30" localSheetId="5" hidden="1">{"'Summary'!$A$1:$J$46"}</definedName>
    <definedName name="_______SD30" localSheetId="3" hidden="1">{"'Summary'!$A$1:$J$46"}</definedName>
    <definedName name="_______SD30" hidden="1">{"'Summary'!$A$1:$J$46"}</definedName>
    <definedName name="_______sd31" localSheetId="5" hidden="1">{"'Summary'!$A$1:$J$46"}</definedName>
    <definedName name="_______sd31" localSheetId="3" hidden="1">{"'Summary'!$A$1:$J$46"}</definedName>
    <definedName name="_______sd31" hidden="1">{"'Summary'!$A$1:$J$46"}</definedName>
    <definedName name="_______ti65" hidden="1">#REF!</definedName>
    <definedName name="_______UB1" localSheetId="5" hidden="1">{"'Feb 99'!$A$1:$G$30"}</definedName>
    <definedName name="_______UB1" localSheetId="3" hidden="1">{"'Feb 99'!$A$1:$G$30"}</definedName>
    <definedName name="_______UB1" hidden="1">{"'Feb 99'!$A$1:$G$30"}</definedName>
    <definedName name="_______UB2" localSheetId="5" hidden="1">{"'Feb 99'!$A$1:$G$30"}</definedName>
    <definedName name="_______UB2" localSheetId="3" hidden="1">{"'Feb 99'!$A$1:$G$30"}</definedName>
    <definedName name="_______UB2" hidden="1">{"'Feb 99'!$A$1:$G$30"}</definedName>
    <definedName name="_______W37" localSheetId="5" hidden="1">{#N/A,#N/A,FALSE,"Eff-SSC2"}</definedName>
    <definedName name="_______W37" localSheetId="3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BG1" hidden="1">#REF!</definedName>
    <definedName name="______K2" hidden="1">#N/A</definedName>
    <definedName name="______New30" localSheetId="5" hidden="1">{"'Model'!$A$1:$N$53"}</definedName>
    <definedName name="______New30" localSheetId="3" hidden="1">{"'Model'!$A$1:$N$53"}</definedName>
    <definedName name="______New30" hidden="1">{"'Model'!$A$1:$N$53"}</definedName>
    <definedName name="______nn2" localSheetId="5" hidden="1">{"'Model'!$A$1:$N$53"}</definedName>
    <definedName name="______nn2" localSheetId="3" hidden="1">{"'Model'!$A$1:$N$53"}</definedName>
    <definedName name="______nn2" hidden="1">{"'Model'!$A$1:$N$53"}</definedName>
    <definedName name="______pd10" localSheetId="5" hidden="1">{"'Summary'!$A$1:$J$46"}</definedName>
    <definedName name="______pd10" localSheetId="3" hidden="1">{"'Summary'!$A$1:$J$46"}</definedName>
    <definedName name="______pd10" hidden="1">{"'Summary'!$A$1:$J$46"}</definedName>
    <definedName name="______PD11" localSheetId="5" hidden="1">{"'Summary'!$A$1:$J$46"}</definedName>
    <definedName name="______PD11" localSheetId="3" hidden="1">{"'Summary'!$A$1:$J$46"}</definedName>
    <definedName name="______PD11" hidden="1">{"'Summary'!$A$1:$J$46"}</definedName>
    <definedName name="______pd12" localSheetId="5" hidden="1">{"'Summary'!$A$1:$J$46"}</definedName>
    <definedName name="______pd12" localSheetId="3" hidden="1">{"'Summary'!$A$1:$J$46"}</definedName>
    <definedName name="______pd12" hidden="1">{"'Summary'!$A$1:$J$46"}</definedName>
    <definedName name="______pd9" localSheetId="5" hidden="1">{"'Summary'!$A$1:$J$46"}</definedName>
    <definedName name="______pd9" localSheetId="3" hidden="1">{"'Summary'!$A$1:$J$46"}</definedName>
    <definedName name="______pd9" hidden="1">{"'Summary'!$A$1:$J$46"}</definedName>
    <definedName name="______PPE2" hidden="1">#REF!</definedName>
    <definedName name="______SD30" localSheetId="5" hidden="1">{"'Summary'!$A$1:$J$46"}</definedName>
    <definedName name="______SD30" localSheetId="3" hidden="1">{"'Summary'!$A$1:$J$46"}</definedName>
    <definedName name="______SD30" hidden="1">{"'Summary'!$A$1:$J$46"}</definedName>
    <definedName name="______sd31" localSheetId="5" hidden="1">{"'Summary'!$A$1:$J$46"}</definedName>
    <definedName name="______sd31" localSheetId="3" hidden="1">{"'Summary'!$A$1:$J$46"}</definedName>
    <definedName name="______sd31" hidden="1">{"'Summary'!$A$1:$J$46"}</definedName>
    <definedName name="______ti65" hidden="1">#REF!</definedName>
    <definedName name="______UB1" localSheetId="5" hidden="1">{"'Feb 99'!$A$1:$G$30"}</definedName>
    <definedName name="______UB1" localSheetId="3" hidden="1">{"'Feb 99'!$A$1:$G$30"}</definedName>
    <definedName name="______UB1" hidden="1">{"'Feb 99'!$A$1:$G$30"}</definedName>
    <definedName name="______UB2" localSheetId="5" hidden="1">{"'Feb 99'!$A$1:$G$30"}</definedName>
    <definedName name="______UB2" localSheetId="3" hidden="1">{"'Feb 99'!$A$1:$G$30"}</definedName>
    <definedName name="______UB2" hidden="1">{"'Feb 99'!$A$1:$G$30"}</definedName>
    <definedName name="______urw2" localSheetId="5" hidden="1">{#N/A,#N/A,FALSE,"Eff-SSC2"}</definedName>
    <definedName name="______urw2" localSheetId="3" hidden="1">{#N/A,#N/A,FALSE,"Eff-SSC2"}</definedName>
    <definedName name="______urw2" hidden="1">{#N/A,#N/A,FALSE,"Eff-SSC2"}</definedName>
    <definedName name="______W37" localSheetId="5" hidden="1">{#N/A,#N/A,FALSE,"Eff-SSC2"}</definedName>
    <definedName name="______W37" localSheetId="3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localSheetId="3" hidden="1">{#N/A,#N/A,FALSE,"Eff-SSC2"}</definedName>
    <definedName name="______w39" hidden="1">{#N/A,#N/A,FALSE,"Eff-SSC2"}</definedName>
    <definedName name="_____BG1" hidden="1">#REF!</definedName>
    <definedName name="_____FG5" localSheetId="5" hidden="1">{"cashflow",#N/A,FALSE,"cash flow"}</definedName>
    <definedName name="_____FG5" localSheetId="3" hidden="1">{"cashflow",#N/A,FALSE,"cash flow"}</definedName>
    <definedName name="_____FG5" hidden="1">{"cashflow",#N/A,FALSE,"cash flow"}</definedName>
    <definedName name="_____K2" hidden="1">#N/A</definedName>
    <definedName name="_____New30" localSheetId="5" hidden="1">{"'Model'!$A$1:$N$53"}</definedName>
    <definedName name="_____New30" localSheetId="3" hidden="1">{"'Model'!$A$1:$N$53"}</definedName>
    <definedName name="_____New30" hidden="1">{"'Model'!$A$1:$N$53"}</definedName>
    <definedName name="_____nn2" localSheetId="5" hidden="1">{"'Model'!$A$1:$N$53"}</definedName>
    <definedName name="_____nn2" localSheetId="3" hidden="1">{"'Model'!$A$1:$N$53"}</definedName>
    <definedName name="_____nn2" hidden="1">{"'Model'!$A$1:$N$53"}</definedName>
    <definedName name="_____pd10" localSheetId="5" hidden="1">{"'Summary'!$A$1:$J$46"}</definedName>
    <definedName name="_____pd10" localSheetId="3" hidden="1">{"'Summary'!$A$1:$J$46"}</definedName>
    <definedName name="_____pd10" hidden="1">{"'Summary'!$A$1:$J$46"}</definedName>
    <definedName name="_____PD11" localSheetId="5" hidden="1">{"'Summary'!$A$1:$J$46"}</definedName>
    <definedName name="_____PD11" localSheetId="3" hidden="1">{"'Summary'!$A$1:$J$46"}</definedName>
    <definedName name="_____PD11" hidden="1">{"'Summary'!$A$1:$J$46"}</definedName>
    <definedName name="_____pd12" localSheetId="5" hidden="1">{"'Summary'!$A$1:$J$46"}</definedName>
    <definedName name="_____pd12" localSheetId="3" hidden="1">{"'Summary'!$A$1:$J$46"}</definedName>
    <definedName name="_____pd12" hidden="1">{"'Summary'!$A$1:$J$46"}</definedName>
    <definedName name="_____pd9" localSheetId="5" hidden="1">{"'Summary'!$A$1:$J$46"}</definedName>
    <definedName name="_____pd9" localSheetId="3" hidden="1">{"'Summary'!$A$1:$J$46"}</definedName>
    <definedName name="_____pd9" hidden="1">{"'Summary'!$A$1:$J$46"}</definedName>
    <definedName name="_____PPE2" hidden="1">#REF!</definedName>
    <definedName name="_____RJE1" localSheetId="5" hidden="1">{"'SCBMF'!$A$1:$I$51","'SCBDA'!$A$1:$I$45","'SCBBA'!$A$1:$I$37"}</definedName>
    <definedName name="_____RJE1" localSheetId="3" hidden="1">{"'SCBMF'!$A$1:$I$51","'SCBDA'!$A$1:$I$45","'SCBBA'!$A$1:$I$37"}</definedName>
    <definedName name="_____RJE1" hidden="1">{"'SCBMF'!$A$1:$I$51","'SCBDA'!$A$1:$I$45","'SCBBA'!$A$1:$I$37"}</definedName>
    <definedName name="_____SD30" localSheetId="5" hidden="1">{"'Summary'!$A$1:$J$46"}</definedName>
    <definedName name="_____SD30" localSheetId="3" hidden="1">{"'Summary'!$A$1:$J$46"}</definedName>
    <definedName name="_____SD30" hidden="1">{"'Summary'!$A$1:$J$46"}</definedName>
    <definedName name="_____sd31" localSheetId="5" hidden="1">{"'Summary'!$A$1:$J$46"}</definedName>
    <definedName name="_____sd31" localSheetId="3" hidden="1">{"'Summary'!$A$1:$J$46"}</definedName>
    <definedName name="_____sd31" hidden="1">{"'Summary'!$A$1:$J$46"}</definedName>
    <definedName name="_____ti65" hidden="1">#REF!</definedName>
    <definedName name="_____UB1" localSheetId="5" hidden="1">{"'Feb 99'!$A$1:$G$30"}</definedName>
    <definedName name="_____UB1" localSheetId="3" hidden="1">{"'Feb 99'!$A$1:$G$30"}</definedName>
    <definedName name="_____UB1" hidden="1">{"'Feb 99'!$A$1:$G$30"}</definedName>
    <definedName name="_____UB2" localSheetId="5" hidden="1">{"'Feb 99'!$A$1:$G$30"}</definedName>
    <definedName name="_____UB2" localSheetId="3" hidden="1">{"'Feb 99'!$A$1:$G$30"}</definedName>
    <definedName name="_____UB2" hidden="1">{"'Feb 99'!$A$1:$G$30"}</definedName>
    <definedName name="_____urw2" localSheetId="5" hidden="1">{#N/A,#N/A,FALSE,"Eff-SSC2"}</definedName>
    <definedName name="_____urw2" localSheetId="3" hidden="1">{#N/A,#N/A,FALSE,"Eff-SSC2"}</definedName>
    <definedName name="_____urw2" hidden="1">{#N/A,#N/A,FALSE,"Eff-SSC2"}</definedName>
    <definedName name="_____W37" localSheetId="5" hidden="1">{#N/A,#N/A,FALSE,"Eff-SSC2"}</definedName>
    <definedName name="_____W37" localSheetId="3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localSheetId="3" hidden="1">{#N/A,#N/A,FALSE,"Eff-SSC2"}</definedName>
    <definedName name="_____w39" hidden="1">{#N/A,#N/A,FALSE,"Eff-SSC2"}</definedName>
    <definedName name="____AGM2" localSheetId="5" hidden="1">{#N/A,#N/A,TRUE,"M [OS-05]-00(1)"}</definedName>
    <definedName name="____AGM2" localSheetId="3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G1" hidden="1">#REF!</definedName>
    <definedName name="____FG5" localSheetId="5" hidden="1">{"cashflow",#N/A,FALSE,"cash flow"}</definedName>
    <definedName name="____FG5" localSheetId="3" hidden="1">{"cashflow",#N/A,FALSE,"cash flow"}</definedName>
    <definedName name="____FG5" hidden="1">{"cashflow",#N/A,FALSE,"cash flow"}</definedName>
    <definedName name="____H3" localSheetId="5" hidden="1">{#N/A,#N/A,FALSE,"Sheet1"}</definedName>
    <definedName name="____H3" localSheetId="3" hidden="1">{#N/A,#N/A,FALSE,"Sheet1"}</definedName>
    <definedName name="____H3" hidden="1">{#N/A,#N/A,FALSE,"Sheet1"}</definedName>
    <definedName name="____K2" hidden="1">#N/A</definedName>
    <definedName name="____KA1" localSheetId="5" hidden="1">{#N/A,#N/A,FALSE,"Sheet1"}</definedName>
    <definedName name="____KA1" localSheetId="3" hidden="1">{#N/A,#N/A,FALSE,"Sheet1"}</definedName>
    <definedName name="____KA1" hidden="1">{#N/A,#N/A,FALSE,"Sheet1"}</definedName>
    <definedName name="____kkk1" localSheetId="5" hidden="1">#REF!</definedName>
    <definedName name="____kkk1" localSheetId="3" hidden="1">#REF!</definedName>
    <definedName name="____kkk1" hidden="1">#REF!</definedName>
    <definedName name="____N4" localSheetId="5" hidden="1">{#N/A,#N/A,FALSE,"Sheet1"}</definedName>
    <definedName name="____N4" localSheetId="3" hidden="1">{#N/A,#N/A,FALSE,"Sheet1"}</definedName>
    <definedName name="____N4" hidden="1">{#N/A,#N/A,FALSE,"Sheet1"}</definedName>
    <definedName name="____New30" localSheetId="5" hidden="1">{"'Model'!$A$1:$N$53"}</definedName>
    <definedName name="____New30" localSheetId="3" hidden="1">{"'Model'!$A$1:$N$53"}</definedName>
    <definedName name="____New30" hidden="1">{"'Model'!$A$1:$N$53"}</definedName>
    <definedName name="____nn2" localSheetId="5" hidden="1">{"'Model'!$A$1:$N$53"}</definedName>
    <definedName name="____nn2" localSheetId="3" hidden="1">{"'Model'!$A$1:$N$53"}</definedName>
    <definedName name="____nn2" hidden="1">{"'Model'!$A$1:$N$53"}</definedName>
    <definedName name="____pd10" localSheetId="5" hidden="1">{"'Summary'!$A$1:$J$46"}</definedName>
    <definedName name="____pd10" localSheetId="3" hidden="1">{"'Summary'!$A$1:$J$46"}</definedName>
    <definedName name="____pd10" hidden="1">{"'Summary'!$A$1:$J$46"}</definedName>
    <definedName name="____PD11" localSheetId="5" hidden="1">{"'Summary'!$A$1:$J$46"}</definedName>
    <definedName name="____PD11" localSheetId="3" hidden="1">{"'Summary'!$A$1:$J$46"}</definedName>
    <definedName name="____PD11" hidden="1">{"'Summary'!$A$1:$J$46"}</definedName>
    <definedName name="____pd12" localSheetId="5" hidden="1">{"'Summary'!$A$1:$J$46"}</definedName>
    <definedName name="____pd12" localSheetId="3" hidden="1">{"'Summary'!$A$1:$J$46"}</definedName>
    <definedName name="____pd12" hidden="1">{"'Summary'!$A$1:$J$46"}</definedName>
    <definedName name="____pd9" localSheetId="5" hidden="1">{"'Summary'!$A$1:$J$46"}</definedName>
    <definedName name="____pd9" localSheetId="3" hidden="1">{"'Summary'!$A$1:$J$46"}</definedName>
    <definedName name="____pd9" hidden="1">{"'Summary'!$A$1:$J$46"}</definedName>
    <definedName name="____PPE2" hidden="1">#REF!</definedName>
    <definedName name="____RJE1" localSheetId="5" hidden="1">{"'SCBMF'!$A$1:$I$51","'SCBDA'!$A$1:$I$45","'SCBBA'!$A$1:$I$37"}</definedName>
    <definedName name="____RJE1" localSheetId="3" hidden="1">{"'SCBMF'!$A$1:$I$51","'SCBDA'!$A$1:$I$45","'SCBBA'!$A$1:$I$37"}</definedName>
    <definedName name="____RJE1" hidden="1">{"'SCBMF'!$A$1:$I$51","'SCBDA'!$A$1:$I$45","'SCBBA'!$A$1:$I$37"}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D30" localSheetId="5" hidden="1">{"'Summary'!$A$1:$J$46"}</definedName>
    <definedName name="____SD30" localSheetId="3" hidden="1">{"'Summary'!$A$1:$J$46"}</definedName>
    <definedName name="____SD30" hidden="1">{"'Summary'!$A$1:$J$46"}</definedName>
    <definedName name="____sd31" localSheetId="5" hidden="1">{"'Summary'!$A$1:$J$46"}</definedName>
    <definedName name="____sd31" localSheetId="3" hidden="1">{"'Summary'!$A$1:$J$46"}</definedName>
    <definedName name="____sd31" hidden="1">{"'Summary'!$A$1:$J$46"}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1" localSheetId="5" hidden="1">{#N/A,#N/A,FALSE,"1996PL";#N/A,#N/A,FALSE,"1997PL";#N/A,#N/A,FALSE,"1998PL";#N/A,#N/A,FALSE,"1999PL"}</definedName>
    <definedName name="____t1" localSheetId="3" hidden="1">{#N/A,#N/A,FALSE,"1996PL";#N/A,#N/A,FALSE,"1997PL";#N/A,#N/A,FALSE,"1998PL";#N/A,#N/A,FALSE,"1999PL"}</definedName>
    <definedName name="____t1" hidden="1">{#N/A,#N/A,FALSE,"1996PL";#N/A,#N/A,FALSE,"1997PL";#N/A,#N/A,FALSE,"1998PL";#N/A,#N/A,FALSE,"1999PL"}</definedName>
    <definedName name="____ti65" hidden="1">#REF!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localSheetId="3" hidden="1">{"'Feb 99'!$A$1:$G$30"}</definedName>
    <definedName name="____UB1" hidden="1">{"'Feb 99'!$A$1:$G$30"}</definedName>
    <definedName name="____UB2" localSheetId="5" hidden="1">{"'Feb 99'!$A$1:$G$30"}</definedName>
    <definedName name="____UB2" localSheetId="3" hidden="1">{"'Feb 99'!$A$1:$G$30"}</definedName>
    <definedName name="____UB2" hidden="1">{"'Feb 99'!$A$1:$G$30"}</definedName>
    <definedName name="____urw2" localSheetId="5" hidden="1">{#N/A,#N/A,FALSE,"Eff-SSC2"}</definedName>
    <definedName name="____urw2" localSheetId="3" hidden="1">{#N/A,#N/A,FALSE,"Eff-SSC2"}</definedName>
    <definedName name="____urw2" hidden="1">{#N/A,#N/A,FALSE,"Eff-SSC2"}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localSheetId="5" hidden="1">{#N/A,#N/A,FALSE,"Eff-SSC2"}</definedName>
    <definedName name="____W37" localSheetId="3" hidden="1">{#N/A,#N/A,FALSE,"Eff-SSC2"}</definedName>
    <definedName name="____W37" hidden="1">{#N/A,#N/A,FALSE,"Eff-SSC2"}</definedName>
    <definedName name="____W38" localSheetId="5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5" hidden="1">{#N/A,#N/A,FALSE,"Eff-SSC2"}</definedName>
    <definedName name="____w39" localSheetId="3" hidden="1">{#N/A,#N/A,FALSE,"Eff-SSC2"}</definedName>
    <definedName name="____w39" hidden="1">{#N/A,#N/A,FALSE,"Eff-SSC2"}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7" localSheetId="5" hidden="1">{"PRINT_EST",#N/A,FALSE,"ESTMON"}</definedName>
    <definedName name="___a7" localSheetId="3" hidden="1">{"PRINT_EST",#N/A,FALSE,"ESTMON"}</definedName>
    <definedName name="___a7" hidden="1">{"PRINT_EST",#N/A,FALSE,"ESTMON"}</definedName>
    <definedName name="___AGM2" localSheetId="5" hidden="1">{#N/A,#N/A,TRUE,"M [OS-05]-00(1)"}</definedName>
    <definedName name="___AGM2" localSheetId="3" hidden="1">{#N/A,#N/A,TRUE,"M [OS-05]-00(1)"}</definedName>
    <definedName name="___AGM2" hidden="1">{#N/A,#N/A,TRUE,"M [OS-05]-00(1)"}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G1" hidden="1">#REF!</definedName>
    <definedName name="___FG5" localSheetId="5" hidden="1">{"cashflow",#N/A,FALSE,"cash flow"}</definedName>
    <definedName name="___FG5" localSheetId="3" hidden="1">{"cashflow",#N/A,FALSE,"cash flow"}</definedName>
    <definedName name="___FG5" hidden="1">{"cashflow",#N/A,FALSE,"cash flow"}</definedName>
    <definedName name="___H3" localSheetId="5" hidden="1">{#N/A,#N/A,FALSE,"Sheet1"}</definedName>
    <definedName name="___H3" localSheetId="3" hidden="1">{#N/A,#N/A,FALSE,"Sheet1"}</definedName>
    <definedName name="___H3" hidden="1">{#N/A,#N/A,FALSE,"Sheet1"}</definedName>
    <definedName name="___K2" hidden="1">#N/A</definedName>
    <definedName name="___KA1" localSheetId="5" hidden="1">{#N/A,#N/A,FALSE,"Sheet1"}</definedName>
    <definedName name="___KA1" localSheetId="3" hidden="1">{#N/A,#N/A,FALSE,"Sheet1"}</definedName>
    <definedName name="___KA1" hidden="1">{#N/A,#N/A,FALSE,"Sheet1"}</definedName>
    <definedName name="___kkk1" localSheetId="5" hidden="1">#REF!</definedName>
    <definedName name="___kkk1" localSheetId="3" hidden="1">#REF!</definedName>
    <definedName name="___kkk1" hidden="1">#REF!</definedName>
    <definedName name="___N4" localSheetId="5" hidden="1">{#N/A,#N/A,FALSE,"Sheet1"}</definedName>
    <definedName name="___N4" localSheetId="3" hidden="1">{#N/A,#N/A,FALSE,"Sheet1"}</definedName>
    <definedName name="___N4" hidden="1">{#N/A,#N/A,FALSE,"Sheet1"}</definedName>
    <definedName name="___New30" localSheetId="5" hidden="1">{"'Model'!$A$1:$N$53"}</definedName>
    <definedName name="___New30" localSheetId="3" hidden="1">{"'Model'!$A$1:$N$53"}</definedName>
    <definedName name="___New30" hidden="1">{"'Model'!$A$1:$N$53"}</definedName>
    <definedName name="___nn2" localSheetId="5" hidden="1">{"'Model'!$A$1:$N$53"}</definedName>
    <definedName name="___nn2" localSheetId="3" hidden="1">{"'Model'!$A$1:$N$53"}</definedName>
    <definedName name="___nn2" hidden="1">{"'Model'!$A$1:$N$53"}</definedName>
    <definedName name="___pd10" localSheetId="5" hidden="1">{"'Summary'!$A$1:$J$46"}</definedName>
    <definedName name="___pd10" localSheetId="3" hidden="1">{"'Summary'!$A$1:$J$46"}</definedName>
    <definedName name="___pd10" hidden="1">{"'Summary'!$A$1:$J$46"}</definedName>
    <definedName name="___PD11" localSheetId="5" hidden="1">{"'Summary'!$A$1:$J$46"}</definedName>
    <definedName name="___PD11" localSheetId="3" hidden="1">{"'Summary'!$A$1:$J$46"}</definedName>
    <definedName name="___PD11" hidden="1">{"'Summary'!$A$1:$J$46"}</definedName>
    <definedName name="___pd12" localSheetId="5" hidden="1">{"'Summary'!$A$1:$J$46"}</definedName>
    <definedName name="___pd12" localSheetId="3" hidden="1">{"'Summary'!$A$1:$J$46"}</definedName>
    <definedName name="___pd12" hidden="1">{"'Summary'!$A$1:$J$46"}</definedName>
    <definedName name="___pd9" localSheetId="5" hidden="1">{"'Summary'!$A$1:$J$46"}</definedName>
    <definedName name="___pd9" localSheetId="3" hidden="1">{"'Summary'!$A$1:$J$46"}</definedName>
    <definedName name="___pd9" hidden="1">{"'Summary'!$A$1:$J$46"}</definedName>
    <definedName name="___PPE2" hidden="1">#REF!</definedName>
    <definedName name="___RJE1" localSheetId="5" hidden="1">{"'SCBMF'!$A$1:$I$51","'SCBDA'!$A$1:$I$45","'SCBBA'!$A$1:$I$37"}</definedName>
    <definedName name="___RJE1" localSheetId="3" hidden="1">{"'SCBMF'!$A$1:$I$51","'SCBDA'!$A$1:$I$45","'SCBBA'!$A$1:$I$37"}</definedName>
    <definedName name="___RJE1" hidden="1">{"'SCBMF'!$A$1:$I$51","'SCBDA'!$A$1:$I$45","'SCBBA'!$A$1:$I$37"}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D30" localSheetId="5" hidden="1">{"'Summary'!$A$1:$J$46"}</definedName>
    <definedName name="___SD30" localSheetId="3" hidden="1">{"'Summary'!$A$1:$J$46"}</definedName>
    <definedName name="___SD30" hidden="1">{"'Summary'!$A$1:$J$46"}</definedName>
    <definedName name="___sd31" localSheetId="5" hidden="1">{"'Summary'!$A$1:$J$46"}</definedName>
    <definedName name="___sd31" localSheetId="3" hidden="1">{"'Summary'!$A$1:$J$46"}</definedName>
    <definedName name="___sd31" hidden="1">{"'Summary'!$A$1:$J$46"}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1" localSheetId="5" hidden="1">{#N/A,#N/A,FALSE,"1996PL";#N/A,#N/A,FALSE,"1997PL";#N/A,#N/A,FALSE,"1998PL";#N/A,#N/A,FALSE,"1999PL"}</definedName>
    <definedName name="___t1" localSheetId="3" hidden="1">{#N/A,#N/A,FALSE,"1996PL";#N/A,#N/A,FALSE,"1997PL";#N/A,#N/A,FALSE,"1998PL";#N/A,#N/A,FALSE,"1999PL"}</definedName>
    <definedName name="___t1" hidden="1">{#N/A,#N/A,FALSE,"1996PL";#N/A,#N/A,FALSE,"1997PL";#N/A,#N/A,FALSE,"1998PL";#N/A,#N/A,FALSE,"1999PL"}</definedName>
    <definedName name="___ti65" hidden="1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3" hidden="1">{"'Feb 99'!$A$1:$G$30"}</definedName>
    <definedName name="___UB1" hidden="1">{"'Feb 99'!$A$1:$G$30"}</definedName>
    <definedName name="___UB2" localSheetId="5" hidden="1">{"'Feb 99'!$A$1:$G$30"}</definedName>
    <definedName name="___UB2" localSheetId="3" hidden="1">{"'Feb 99'!$A$1:$G$30"}</definedName>
    <definedName name="___UB2" hidden="1">{"'Feb 99'!$A$1:$G$30"}</definedName>
    <definedName name="___urw2" localSheetId="5" hidden="1">{#N/A,#N/A,FALSE,"Eff-SSC2"}</definedName>
    <definedName name="___urw2" localSheetId="3" hidden="1">{#N/A,#N/A,FALSE,"Eff-SSC2"}</definedName>
    <definedName name="___urw2" hidden="1">{#N/A,#N/A,FALSE,"Eff-SSC2"}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localSheetId="5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5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5" hidden="1">{#N/A,#N/A,FALSE,"Eff-SSC2"}</definedName>
    <definedName name="___w39" localSheetId="3" hidden="1">{#N/A,#N/A,FALSE,"Eff-SSC2"}</definedName>
    <definedName name="___w39" hidden="1">{#N/A,#N/A,FALSE,"Eff-SSC2"}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123Graph_Aｸﾞﾗﾌ_7" localSheetId="5" hidden="1">#REF!</definedName>
    <definedName name="__1__123Graph_Aｸﾞﾗﾌ_7" localSheetId="3" hidden="1">#REF!</definedName>
    <definedName name="__1__123Graph_Aｸﾞﾗﾌ_7" hidden="1">#REF!</definedName>
    <definedName name="__123" hidden="1">#REF!</definedName>
    <definedName name="__123Graph_A" hidden="1">#REF!</definedName>
    <definedName name="__123Graph_AG1" hidden="1">#REF!</definedName>
    <definedName name="__123Graph_APIS" hidden="1">#N/A</definedName>
    <definedName name="__123Graph_B" hidden="1">#REF!</definedName>
    <definedName name="__123Graph_BCurrent" hidden="1">#REF!</definedName>
    <definedName name="__123Graph_BG1" hidden="1">#REF!</definedName>
    <definedName name="__123Graph_BPIS" hidden="1">#N/A</definedName>
    <definedName name="__123Graph_C" hidden="1">#REF!</definedName>
    <definedName name="__123Graph_CG1" hidden="1">#REF!</definedName>
    <definedName name="__123Graph_CPIS" hidden="1">#N/A</definedName>
    <definedName name="__123Graph_D" hidden="1">#REF!</definedName>
    <definedName name="__123Graph_DCurrent" hidden="1">#REF!</definedName>
    <definedName name="__123Graph_DPIS" hidden="1">#N/A</definedName>
    <definedName name="__123Graph_E" hidden="1">#REF!</definedName>
    <definedName name="__123Graph_EG1" hidden="1">#REF!</definedName>
    <definedName name="__123Graph_F" hidden="1">#REF!</definedName>
    <definedName name="__123Graph_FCurrent" hidden="1">#REF!</definedName>
    <definedName name="__123Graph_FG1" hidden="1">#REF!</definedName>
    <definedName name="__123Graph_LBL_A" hidden="1">#REF!</definedName>
    <definedName name="__123Graph_LBL_AG1" hidden="1">#REF!</definedName>
    <definedName name="__123Graph_LBL_B" hidden="1">#REF!</definedName>
    <definedName name="__123Graph_LBL_BG1" hidden="1">#REF!</definedName>
    <definedName name="__123Graph_LBL_C" hidden="1">#REF!</definedName>
    <definedName name="__123Graph_LBL_CG1" hidden="1">#REF!</definedName>
    <definedName name="__123Graph_LBL_E" hidden="1">#REF!</definedName>
    <definedName name="__123Graph_LBL_EG1" hidden="1">#REF!</definedName>
    <definedName name="__123Graph_LBL_F" hidden="1">#REF!</definedName>
    <definedName name="__123Graph_LBL_FG1" hidden="1">#REF!</definedName>
    <definedName name="__123Graph_X" hidden="1">#REF!</definedName>
    <definedName name="__123Graph_XChart1" hidden="1">#REF!</definedName>
    <definedName name="__123Graph_XCurrent" hidden="1">#REF!</definedName>
    <definedName name="__123Graph_XG1" hidden="1">#REF!</definedName>
    <definedName name="__123Graph_XPIS" hidden="1">#N/A</definedName>
    <definedName name="__2__123Graph_Bｸﾞﾗﾌ_7" localSheetId="5" hidden="1">#REF!</definedName>
    <definedName name="__2__123Graph_Bｸﾞﾗﾌ_7" localSheetId="3" hidden="1">#REF!</definedName>
    <definedName name="__2__123Graph_Bｸﾞﾗﾌ_7" hidden="1">#REF!</definedName>
    <definedName name="__3__123Graph_Cｸﾞﾗﾌ_7" localSheetId="5" hidden="1">#REF!</definedName>
    <definedName name="__3__123Graph_Cｸﾞﾗﾌ_7" localSheetId="3" hidden="1">#REF!</definedName>
    <definedName name="__3__123Graph_Cｸﾞﾗﾌ_7" hidden="1">#REF!</definedName>
    <definedName name="__4__123Graph_Dｸﾞﾗﾌ_7" localSheetId="5" hidden="1">#REF!</definedName>
    <definedName name="__4__123Graph_Dｸﾞﾗﾌ_7" localSheetId="3" hidden="1">#REF!</definedName>
    <definedName name="__4__123Graph_Dｸﾞﾗﾌ_7" hidden="1">#REF!</definedName>
    <definedName name="__5__123Graph_Eｸﾞﾗﾌ_7" localSheetId="5" hidden="1">#REF!</definedName>
    <definedName name="__5__123Graph_Eｸﾞﾗﾌ_7" localSheetId="3" hidden="1">#REF!</definedName>
    <definedName name="__5__123Graph_Eｸﾞﾗﾌ_7" hidden="1">#REF!</definedName>
    <definedName name="__6__123Graph_Fｸﾞﾗﾌ_7" localSheetId="5" hidden="1">#REF!</definedName>
    <definedName name="__6__123Graph_Fｸﾞﾗﾌ_7" localSheetId="3" hidden="1">#REF!</definedName>
    <definedName name="__6__123Graph_Fｸﾞﾗﾌ_7" hidden="1">#REF!</definedName>
    <definedName name="__a1" localSheetId="5" hidden="1">{"cashflow",#N/A,FALSE,"CASHFLOW "}</definedName>
    <definedName name="__a1" localSheetId="3" hidden="1">{"cashflow",#N/A,FALSE,"CASHFLOW "}</definedName>
    <definedName name="__a1" hidden="1">{"cashflow",#N/A,FALSE,"CASHFLOW "}</definedName>
    <definedName name="__a10" localSheetId="5" hidden="1">{"sales",#N/A,FALSE,"SALES"}</definedName>
    <definedName name="__a10" localSheetId="3" hidden="1">{"sales",#N/A,FALSE,"SALES"}</definedName>
    <definedName name="__a10" hidden="1">{"sales",#N/A,FALSE,"SALES"}</definedName>
    <definedName name="__a2" localSheetId="5" hidden="1">{"hilight1",#N/A,FALSE,"HILIGHT1"}</definedName>
    <definedName name="__a2" localSheetId="3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localSheetId="3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localSheetId="3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localSheetId="3" hidden="1">{"income",#N/A,FALSE,"INCOME"}</definedName>
    <definedName name="__a5" hidden="1">{"income",#N/A,FALSE,"INCOME"}</definedName>
    <definedName name="__a6" localSheetId="5" hidden="1">{"index",#N/A,FALSE,"INDEX"}</definedName>
    <definedName name="__a6" localSheetId="3" hidden="1">{"index",#N/A,FALSE,"INDEX"}</definedName>
    <definedName name="__a6" hidden="1">{"index",#N/A,FALSE,"INDEX"}</definedName>
    <definedName name="__a8" localSheetId="5" hidden="1">{"revsale",#N/A,FALSE,"REV-ยุพดี"}</definedName>
    <definedName name="__a8" localSheetId="3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localSheetId="3" hidden="1">{"revable",#N/A,FALSE,"REVABLE"}</definedName>
    <definedName name="__a9" hidden="1">{"revable",#N/A,FALSE,"REVABLE"}</definedName>
    <definedName name="__AGM2" localSheetId="5" hidden="1">{#N/A,#N/A,TRUE,"M [OS-05]-00(1)"}</definedName>
    <definedName name="__AGM2" localSheetId="3" hidden="1">{#N/A,#N/A,TRUE,"M [OS-05]-00(1)"}</definedName>
    <definedName name="__AGM2" hidden="1">{#N/A,#N/A,TRUE,"M [OS-05]-00(1)"}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G1" hidden="1">#REF!</definedName>
    <definedName name="__e41" localSheetId="5" hidden="1">{"'Income Statement'!$D$96:$E$101"}</definedName>
    <definedName name="__e41" localSheetId="3" hidden="1">{"'Income Statement'!$D$96:$E$101"}</definedName>
    <definedName name="__e41" hidden="1">{"'Income Statement'!$D$96:$E$101"}</definedName>
    <definedName name="__FDS_HYPERLINK_TOGGLE_STATE__" hidden="1">"ON"</definedName>
    <definedName name="__FG5" localSheetId="5" hidden="1">{"cashflow",#N/A,FALSE,"cash flow"}</definedName>
    <definedName name="__FG5" localSheetId="3" hidden="1">{"cashflow",#N/A,FALSE,"cash flow"}</definedName>
    <definedName name="__FG5" hidden="1">{"cashflow",#N/A,FALSE,"cash flow"}</definedName>
    <definedName name="__H3" localSheetId="5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5" hidden="1">{#N/A,#N/A,FALSE,"Sheet1"}</definedName>
    <definedName name="__KA1" localSheetId="3" hidden="1">{#N/A,#N/A,FALSE,"Sheet1"}</definedName>
    <definedName name="__KA1" hidden="1">{#N/A,#N/A,FALSE,"Sheet1"}</definedName>
    <definedName name="__KEY1" hidden="1">#REF!</definedName>
    <definedName name="__kkk1" localSheetId="5" hidden="1">#REF!</definedName>
    <definedName name="__kkk1" localSheetId="3" hidden="1">#REF!</definedName>
    <definedName name="__kkk1" hidden="1">#REF!</definedName>
    <definedName name="__N4" localSheetId="5" hidden="1">{#N/A,#N/A,FALSE,"Sheet1"}</definedName>
    <definedName name="__N4" localSheetId="3" hidden="1">{#N/A,#N/A,FALSE,"Sheet1"}</definedName>
    <definedName name="__N4" hidden="1">{#N/A,#N/A,FALSE,"Sheet1"}</definedName>
    <definedName name="__New30" localSheetId="5" hidden="1">{"'Model'!$A$1:$N$53"}</definedName>
    <definedName name="__New30" localSheetId="3" hidden="1">{"'Model'!$A$1:$N$53"}</definedName>
    <definedName name="__New30" hidden="1">{"'Model'!$A$1:$N$53"}</definedName>
    <definedName name="__nn2" localSheetId="5" hidden="1">{"'Model'!$A$1:$N$53"}</definedName>
    <definedName name="__nn2" localSheetId="3" hidden="1">{"'Model'!$A$1:$N$53"}</definedName>
    <definedName name="__nn2" hidden="1">{"'Model'!$A$1:$N$53"}</definedName>
    <definedName name="__pd10" localSheetId="5" hidden="1">{"'Summary'!$A$1:$J$46"}</definedName>
    <definedName name="__pd10" localSheetId="3" hidden="1">{"'Summary'!$A$1:$J$46"}</definedName>
    <definedName name="__pd10" hidden="1">{"'Summary'!$A$1:$J$46"}</definedName>
    <definedName name="__PD11" localSheetId="5" hidden="1">{"'Summary'!$A$1:$J$46"}</definedName>
    <definedName name="__PD11" localSheetId="3" hidden="1">{"'Summary'!$A$1:$J$46"}</definedName>
    <definedName name="__PD11" hidden="1">{"'Summary'!$A$1:$J$46"}</definedName>
    <definedName name="__pd12" localSheetId="5" hidden="1">{"'Summary'!$A$1:$J$46"}</definedName>
    <definedName name="__pd12" localSheetId="3" hidden="1">{"'Summary'!$A$1:$J$46"}</definedName>
    <definedName name="__pd12" hidden="1">{"'Summary'!$A$1:$J$46"}</definedName>
    <definedName name="__pd9" localSheetId="5" hidden="1">{"'Summary'!$A$1:$J$46"}</definedName>
    <definedName name="__pd9" localSheetId="3" hidden="1">{"'Summary'!$A$1:$J$46"}</definedName>
    <definedName name="__pd9" hidden="1">{"'Summary'!$A$1:$J$46"}</definedName>
    <definedName name="__PPE2" hidden="1">#REF!</definedName>
    <definedName name="__RJE1" localSheetId="5" hidden="1">{"'SCBMF'!$A$1:$I$51","'SCBDA'!$A$1:$I$45","'SCBBA'!$A$1:$I$37"}</definedName>
    <definedName name="__RJE1" localSheetId="3" hidden="1">{"'SCBMF'!$A$1:$I$51","'SCBDA'!$A$1:$I$45","'SCBBA'!$A$1:$I$37"}</definedName>
    <definedName name="__RJE1" hidden="1">{"'SCBMF'!$A$1:$I$51","'SCBDA'!$A$1:$I$45","'SCBBA'!$A$1:$I$37"}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D30" localSheetId="5" hidden="1">{"'Summary'!$A$1:$J$46"}</definedName>
    <definedName name="__SD30" localSheetId="3" hidden="1">{"'Summary'!$A$1:$J$46"}</definedName>
    <definedName name="__SD30" hidden="1">{"'Summary'!$A$1:$J$46"}</definedName>
    <definedName name="__sd31" localSheetId="5" hidden="1">{"'Summary'!$A$1:$J$46"}</definedName>
    <definedName name="__sd31" localSheetId="3" hidden="1">{"'Summary'!$A$1:$J$46"}</definedName>
    <definedName name="__sd31" hidden="1">{"'Summary'!$A$1:$J$46"}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1" localSheetId="5" hidden="1">{#N/A,#N/A,FALSE,"1996PL";#N/A,#N/A,FALSE,"1997PL";#N/A,#N/A,FALSE,"1998PL";#N/A,#N/A,FALSE,"1999PL"}</definedName>
    <definedName name="__t1" localSheetId="3" hidden="1">{#N/A,#N/A,FALSE,"1996PL";#N/A,#N/A,FALSE,"1997PL";#N/A,#N/A,FALSE,"1998PL";#N/A,#N/A,FALSE,"1999PL"}</definedName>
    <definedName name="__t1" hidden="1">{#N/A,#N/A,FALSE,"1996PL";#N/A,#N/A,FALSE,"1997PL";#N/A,#N/A,FALSE,"1998PL";#N/A,#N/A,FALSE,"1999PL"}</definedName>
    <definedName name="__t2" localSheetId="5" hidden="1">{#N/A,#N/A,FALSE,"1996PL";#N/A,#N/A,FALSE,"1997PL";#N/A,#N/A,FALSE,"1998PL";#N/A,#N/A,FALSE,"1999PL"}</definedName>
    <definedName name="__t2" localSheetId="3" hidden="1">{#N/A,#N/A,FALSE,"1996PL";#N/A,#N/A,FALSE,"1997PL";#N/A,#N/A,FALSE,"1998PL";#N/A,#N/A,FALSE,"1999PL"}</definedName>
    <definedName name="__t2" hidden="1">{#N/A,#N/A,FALSE,"1996PL";#N/A,#N/A,FALSE,"1997PL";#N/A,#N/A,FALSE,"1998PL";#N/A,#N/A,FALSE,"1999PL"}</definedName>
    <definedName name="__t3" localSheetId="5" hidden="1">{#N/A,#N/A,FALSE,"1996PL";#N/A,#N/A,FALSE,"1997PL";#N/A,#N/A,FALSE,"1998PL";#N/A,#N/A,FALSE,"1999PL"}</definedName>
    <definedName name="__t3" localSheetId="3" hidden="1">{#N/A,#N/A,FALSE,"1996PL";#N/A,#N/A,FALSE,"1997PL";#N/A,#N/A,FALSE,"1998PL";#N/A,#N/A,FALSE,"1999PL"}</definedName>
    <definedName name="__t3" hidden="1">{#N/A,#N/A,FALSE,"1996PL";#N/A,#N/A,FALSE,"1997PL";#N/A,#N/A,FALSE,"1998PL";#N/A,#N/A,FALSE,"1999PL"}</definedName>
    <definedName name="__ti65" hidden="1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3" hidden="1">{"'Feb 99'!$A$1:$G$30"}</definedName>
    <definedName name="__UB1" hidden="1">{"'Feb 99'!$A$1:$G$30"}</definedName>
    <definedName name="__UB2" localSheetId="5" hidden="1">{"'Feb 99'!$A$1:$G$30"}</definedName>
    <definedName name="__UB2" localSheetId="3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localSheetId="5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5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5" hidden="1">{#N/A,#N/A,FALSE,"Eff-SSC2"}</definedName>
    <definedName name="__w39" localSheetId="3" hidden="1">{#N/A,#N/A,FALSE,"Eff-SSC2"}</definedName>
    <definedName name="__w39" hidden="1">{#N/A,#N/A,FALSE,"Eff-SSC2"}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AVERAGEIF" hidden="1">#NAME?</definedName>
    <definedName name="__xlfn.BAHTTEXT" hidden="1">#NAME?</definedName>
    <definedName name="_1__123Graph_ACHART_1" localSheetId="5" hidden="1">#REF!</definedName>
    <definedName name="_1__123Graph_ACHART_1" localSheetId="3" hidden="1">#REF!</definedName>
    <definedName name="_1__123Graph_ACHART_1" hidden="1">#REF!</definedName>
    <definedName name="_1__123Graph_ACHART_12" hidden="1">#REF!</definedName>
    <definedName name="_1__123Graph_ACHART_5" hidden="1">#N/A</definedName>
    <definedName name="_1__123Graph_ATEILM_RKTE" hidden="1">#N/A</definedName>
    <definedName name="_1__123Graph_Aｸﾞﾗﾌ_7" localSheetId="5" hidden="1">#REF!</definedName>
    <definedName name="_1__123Graph_Aｸﾞﾗﾌ_7" localSheetId="3" hidden="1">#REF!</definedName>
    <definedName name="_1__123Graph_Aｸﾞﾗﾌ_7" hidden="1">#REF!</definedName>
    <definedName name="_1_0_0_K" hidden="1">#REF!</definedName>
    <definedName name="_10__123Graph_BCHART_12" hidden="1">#REF!</definedName>
    <definedName name="_10__123Graph_BCHART_5" hidden="1">#N/A</definedName>
    <definedName name="_11__123Graph_BCHART_13" hidden="1">#REF!</definedName>
    <definedName name="_1102" hidden="1">#REF!</definedName>
    <definedName name="_12__123Graph_BCHART_14" hidden="1">#REF!</definedName>
    <definedName name="_12__123Graph_XCHART_5" hidden="1">#N/A</definedName>
    <definedName name="_123Graph_C" hidden="1">#REF!</definedName>
    <definedName name="_13__123Graph_BCHART_19" hidden="1">#REF!</definedName>
    <definedName name="_14__123Graph_BCHART_2" hidden="1">#REF!</definedName>
    <definedName name="_15__123Graph_BCHART_5" hidden="1">#REF!</definedName>
    <definedName name="_16__123Graph_CCHART_19" hidden="1">#REF!</definedName>
    <definedName name="_17__123Graph_CCHART_2" hidden="1">#REF!</definedName>
    <definedName name="_18__123Graph_CCHART_5" hidden="1">#REF!</definedName>
    <definedName name="_19__123Graph_ECHART_2" hidden="1">#REF!</definedName>
    <definedName name="_2____123Graph_ACHART_5" hidden="1">#N/A</definedName>
    <definedName name="_2__123Graph_ACHART_13" hidden="1">#REF!</definedName>
    <definedName name="_2__123Graph_ACHART_5" hidden="1">#N/A</definedName>
    <definedName name="_2__123Graph_ATEILM_RKTE2" hidden="1">#N/A</definedName>
    <definedName name="_2__123Graph_BCHART_1" localSheetId="5" hidden="1">#REF!</definedName>
    <definedName name="_2__123Graph_BCHART_1" localSheetId="3" hidden="1">#REF!</definedName>
    <definedName name="_2__123Graph_BCHART_1" hidden="1">#REF!</definedName>
    <definedName name="_2__123Graph_BCHART_5" hidden="1">#N/A</definedName>
    <definedName name="_2__123Graph_Bｸﾞﾗﾌ_7" localSheetId="5" hidden="1">#REF!</definedName>
    <definedName name="_2__123Graph_Bｸﾞﾗﾌ_7" localSheetId="3" hidden="1">#REF!</definedName>
    <definedName name="_2__123Graph_Bｸﾞﾗﾌ_7" hidden="1">#REF!</definedName>
    <definedName name="_2_0_0_S" hidden="1">#REF!</definedName>
    <definedName name="_20__123Graph_ECHART_5" hidden="1">#REF!</definedName>
    <definedName name="_21__123Graph_LBL_ACHART_14" hidden="1">#REF!</definedName>
    <definedName name="_22__123Graph_LBL_ACHART_19" hidden="1">#REF!</definedName>
    <definedName name="_23__123Graph_LBL_ACHART_20" hidden="1">#REF!</definedName>
    <definedName name="_24__123Graph_LBL_BCHART_14" hidden="1">#REF!</definedName>
    <definedName name="_25__123Graph_LBL_BCHART_19" hidden="1">#REF!</definedName>
    <definedName name="_26__123Graph_LBL_CCHART_19" hidden="1">#REF!</definedName>
    <definedName name="_27__123Graph_XCHART_20" hidden="1">#REF!</definedName>
    <definedName name="_3__123Graph_ACHART_14" hidden="1">#REF!</definedName>
    <definedName name="_3__123Graph_Cｸﾞﾗﾌ_7" localSheetId="5" hidden="1">#REF!</definedName>
    <definedName name="_3__123Graph_Cｸﾞﾗﾌ_7" localSheetId="3" hidden="1">#REF!</definedName>
    <definedName name="_3__123Graph_Cｸﾞﾗﾌ_7" hidden="1">#REF!</definedName>
    <definedName name="_3__123Graph_XCHART_5" hidden="1">#N/A</definedName>
    <definedName name="_3__123Graph_XTEILM_RKTE2" hidden="1">#N/A</definedName>
    <definedName name="_4____123Graph_BCHART_5" hidden="1">#N/A</definedName>
    <definedName name="_4__123Graph_ACHART_19" hidden="1">#REF!</definedName>
    <definedName name="_4__123Graph_BCHART_5" hidden="1">#N/A</definedName>
    <definedName name="_4__123Graph_Dｸﾞﾗﾌ_7" localSheetId="5" hidden="1">#REF!</definedName>
    <definedName name="_4__123Graph_Dｸﾞﾗﾌ_7" localSheetId="3" hidden="1">#REF!</definedName>
    <definedName name="_4__123Graph_Dｸﾞﾗﾌ_7" hidden="1">#REF!</definedName>
    <definedName name="_5__123Graph_ACHART_2" hidden="1">#REF!</definedName>
    <definedName name="_5__123Graph_Eｸﾞﾗﾌ_7" localSheetId="5" hidden="1">#REF!</definedName>
    <definedName name="_5__123Graph_Eｸﾞﾗﾌ_7" localSheetId="3" hidden="1">#REF!</definedName>
    <definedName name="_5__123Graph_Eｸﾞﾗﾌ_7" hidden="1">#REF!</definedName>
    <definedName name="_6____123Graph_XCHART_5" hidden="1">#N/A</definedName>
    <definedName name="_6__123Graph_ACHART_20" hidden="1">#REF!</definedName>
    <definedName name="_6__123Graph_Fｸﾞﾗﾌ_7" localSheetId="5" hidden="1">#REF!</definedName>
    <definedName name="_6__123Graph_Fｸﾞﾗﾌ_7" localSheetId="3" hidden="1">#REF!</definedName>
    <definedName name="_6__123Graph_Fｸﾞﾗﾌ_7" hidden="1">#REF!</definedName>
    <definedName name="_6__123Graph_XCHART_5" hidden="1">#N/A</definedName>
    <definedName name="_7__123Graph_ACHART_5" hidden="1">#REF!</definedName>
    <definedName name="_8__123Graph_ACHART_5" hidden="1">#N/A</definedName>
    <definedName name="_8__123Graph_ACHART_7" hidden="1">#REF!</definedName>
    <definedName name="_9__123Graph_ACHART_9" hidden="1">#REF!</definedName>
    <definedName name="_aaa1" localSheetId="5" hidden="1">{"conso",#N/A,FALSE,"cash flow"}</definedName>
    <definedName name="_aaa1" localSheetId="3" hidden="1">{"conso",#N/A,FALSE,"cash flow"}</definedName>
    <definedName name="_aaa1" hidden="1">{"conso",#N/A,FALSE,"cash flow"}</definedName>
    <definedName name="_ADJ1" localSheetId="5" hidden="1">{"'2003'!$A$1:$AH$6"}</definedName>
    <definedName name="_ADJ1" localSheetId="3" hidden="1">{"'2003'!$A$1:$AH$6"}</definedName>
    <definedName name="_ADJ1" hidden="1">{"'2003'!$A$1:$AH$6"}</definedName>
    <definedName name="_AGM2" localSheetId="5" hidden="1">{#N/A,#N/A,TRUE,"M [OS-05]-00(1)"}</definedName>
    <definedName name="_AGM2" localSheetId="3" hidden="1">{#N/A,#N/A,TRUE,"M [OS-05]-00(1)"}</definedName>
    <definedName name="_AGM2" hidden="1">{#N/A,#N/A,TRUE,"M [OS-05]-00(1)"}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G1" hidden="1">#REF!</definedName>
    <definedName name="_cf2" localSheetId="5" hidden="1">{#N/A,#N/A,FALSE,"Variables";#N/A,#N/A,FALSE,"NPV Cashflows NZ$";#N/A,#N/A,FALSE,"Cashflows NZ$"}</definedName>
    <definedName name="_cf2" localSheetId="3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ut10" localSheetId="5" hidden="1">{"'Model'!$A$1:$N$53"}</definedName>
    <definedName name="_cut10" localSheetId="3" hidden="1">{"'Model'!$A$1:$N$53"}</definedName>
    <definedName name="_cut10" hidden="1">{"'Model'!$A$1:$N$53"}</definedName>
    <definedName name="_d1" localSheetId="5" hidden="1">{"'Model'!$A$1:$N$53"}</definedName>
    <definedName name="_d1" localSheetId="3" hidden="1">{"'Model'!$A$1:$N$53"}</definedName>
    <definedName name="_d1" hidden="1">{"'Model'!$A$1:$N$53"}</definedName>
    <definedName name="_ddd2" localSheetId="5" hidden="1">{#N/A,#N/A,FALSE,"Cashflow"}</definedName>
    <definedName name="_ddd2" localSheetId="3" hidden="1">{#N/A,#N/A,FALSE,"Cashflow"}</definedName>
    <definedName name="_ddd2" hidden="1">{#N/A,#N/A,FALSE,"Cashflow"}</definedName>
    <definedName name="_Dist_Values" hidden="1">#REF!</definedName>
    <definedName name="_e41" localSheetId="5" hidden="1">{"'Income Statement'!$D$96:$E$101"}</definedName>
    <definedName name="_e41" localSheetId="3" hidden="1">{"'Income Statement'!$D$96:$E$101"}</definedName>
    <definedName name="_e41" hidden="1">{"'Income Statement'!$D$96:$E$101"}</definedName>
    <definedName name="_eee2" localSheetId="5" hidden="1">{#N/A,#N/A,FALSE,"Cashflow"}</definedName>
    <definedName name="_eee2" localSheetId="3" hidden="1">{#N/A,#N/A,FALSE,"Cashflow"}</definedName>
    <definedName name="_eee2" hidden="1">{#N/A,#N/A,FALSE,"Cashflow"}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localSheetId="5" hidden="1">{"cashflow",#N/A,FALSE,"cash flow"}</definedName>
    <definedName name="_FG5" localSheetId="3" hidden="1">{"cashflow",#N/A,FALSE,"cash flow"}</definedName>
    <definedName name="_FG5" hidden="1">{"cashflow",#N/A,FALSE,"cash flow"}</definedName>
    <definedName name="_Fill" localSheetId="5" hidden="1">#REF!</definedName>
    <definedName name="_Fill" localSheetId="3" hidden="1">#REF!</definedName>
    <definedName name="_Fill" hidden="1">#REF!</definedName>
    <definedName name="_xlnm._FilterDatabase" hidden="1">#REF!</definedName>
    <definedName name="_GSRATES_1" hidden="1">"CT300001Latest          "</definedName>
    <definedName name="_GSRATES_2" hidden="1">"CT30000120040521        "</definedName>
    <definedName name="_GSRATES_COUNT" hidden="1">2</definedName>
    <definedName name="_GSRATESR_1" localSheetId="5" hidden="1">#REF!</definedName>
    <definedName name="_GSRATESR_1" localSheetId="3" hidden="1">#REF!</definedName>
    <definedName name="_GSRATESR_1" hidden="1">#REF!</definedName>
    <definedName name="_GSRATESR_2" localSheetId="5" hidden="1">#REF!</definedName>
    <definedName name="_GSRATESR_2" localSheetId="3" hidden="1">#REF!</definedName>
    <definedName name="_GSRATESR_2" hidden="1">#REF!</definedName>
    <definedName name="_H3" localSheetId="5" hidden="1">{#N/A,#N/A,FALSE,"Sheet1"}</definedName>
    <definedName name="_H3" localSheetId="3" hidden="1">{#N/A,#N/A,FALSE,"Sheet1"}</definedName>
    <definedName name="_H3" hidden="1">{#N/A,#N/A,FALSE,"Sheet1"}</definedName>
    <definedName name="_K130" localSheetId="5" hidden="1">{"conso",#N/A,FALSE,"cash flow"}</definedName>
    <definedName name="_K130" localSheetId="3" hidden="1">{"conso",#N/A,FALSE,"cash flow"}</definedName>
    <definedName name="_K130" hidden="1">{"conso",#N/A,FALSE,"cash flow"}</definedName>
    <definedName name="_K140" localSheetId="5" hidden="1">{"conso",#N/A,FALSE,"cash flow"}</definedName>
    <definedName name="_K140" localSheetId="3" hidden="1">{"conso",#N/A,FALSE,"cash flow"}</definedName>
    <definedName name="_K140" hidden="1">{"conso",#N/A,FALSE,"cash flow"}</definedName>
    <definedName name="_K200" localSheetId="5" hidden="1">{"cashflow",#N/A,FALSE,"cash flow"}</definedName>
    <definedName name="_K200" localSheetId="3" hidden="1">{"cashflow",#N/A,FALSE,"cash flow"}</definedName>
    <definedName name="_K200" hidden="1">{"cashflow",#N/A,FALSE,"cash flow"}</definedName>
    <definedName name="_K202" localSheetId="5" hidden="1">{"conso",#N/A,FALSE,"cash flow"}</definedName>
    <definedName name="_K202" localSheetId="3" hidden="1">{"conso",#N/A,FALSE,"cash flow"}</definedName>
    <definedName name="_K202" hidden="1">{"conso",#N/A,FALSE,"cash flow"}</definedName>
    <definedName name="_K2222" localSheetId="5" hidden="1">{"conso",#N/A,FALSE,"cash flow"}</definedName>
    <definedName name="_K2222" localSheetId="3" hidden="1">{"conso",#N/A,FALSE,"cash flow"}</definedName>
    <definedName name="_K2222" hidden="1">{"conso",#N/A,FALSE,"cash flow"}</definedName>
    <definedName name="_k300" localSheetId="5" hidden="1">{"cashflow",#N/A,FALSE,"cash flow"}</definedName>
    <definedName name="_k300" localSheetId="3" hidden="1">{"cashflow",#N/A,FALSE,"cash flow"}</definedName>
    <definedName name="_k300" hidden="1">{"cashflow",#N/A,FALSE,"cash flow"}</definedName>
    <definedName name="_KA1" localSheetId="5" hidden="1">{#N/A,#N/A,FALSE,"Sheet1"}</definedName>
    <definedName name="_KA1" localSheetId="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kk1" localSheetId="5" hidden="1">#REF!</definedName>
    <definedName name="_kkk1" localSheetId="3" hidden="1">#REF!</definedName>
    <definedName name="_kkk1" hidden="1">#REF!</definedName>
    <definedName name="_kvs1" localSheetId="5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dkx." hidden="1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#N/A</definedName>
    <definedName name="_MatInverse_Out" hidden="1">#N/A</definedName>
    <definedName name="_N4" localSheetId="5" hidden="1">{#N/A,#N/A,FALSE,"Sheet1"}</definedName>
    <definedName name="_N4" localSheetId="3" hidden="1">{#N/A,#N/A,FALSE,"Sheet1"}</definedName>
    <definedName name="_N4" hidden="1">{#N/A,#N/A,FALSE,"Sheet1"}</definedName>
    <definedName name="_new" localSheetId="5" hidden="1">#REF!</definedName>
    <definedName name="_new" localSheetId="3" hidden="1">#REF!</definedName>
    <definedName name="_new" hidden="1">#REF!</definedName>
    <definedName name="_New30" localSheetId="5" hidden="1">{"'Model'!$A$1:$N$53"}</definedName>
    <definedName name="_New30" localSheetId="3" hidden="1">{"'Model'!$A$1:$N$53"}</definedName>
    <definedName name="_New30" hidden="1">{"'Model'!$A$1:$N$53"}</definedName>
    <definedName name="_nn2" localSheetId="5" hidden="1">{"'Model'!$A$1:$N$53"}</definedName>
    <definedName name="_nn2" localSheetId="3" hidden="1">{"'Model'!$A$1:$N$53"}</definedName>
    <definedName name="_nn2" hidden="1">{"'Model'!$A$1:$N$53"}</definedName>
    <definedName name="_old3" localSheetId="5" hidden="1">{0,FALSE,4.45014771701848E-308,0}</definedName>
    <definedName name="_old3" localSheetId="3" hidden="1">{0,FALSE,4.45014771701848E-308,0}</definedName>
    <definedName name="_old3" hidden="1">{0,FALSE,4.45014771701848E-308,0}</definedName>
    <definedName name="_old4" localSheetId="5" hidden="1">{0,FALSE,4.45014771701848E-308,0}</definedName>
    <definedName name="_old4" localSheetId="3" hidden="1">{0,FALSE,4.45014771701848E-308,0}</definedName>
    <definedName name="_old4" hidden="1">{0,FALSE,4.45014771701848E-308,0}</definedName>
    <definedName name="_Order1" hidden="1">255</definedName>
    <definedName name="_Order2" hidden="1">255</definedName>
    <definedName name="_Parse_In" localSheetId="5" hidden="1">#REF!</definedName>
    <definedName name="_Parse_In" localSheetId="3" hidden="1">#REF!</definedName>
    <definedName name="_Parse_In" hidden="1">#REF!</definedName>
    <definedName name="_Parse_Out" hidden="1">#REF!</definedName>
    <definedName name="_pd10" localSheetId="5" hidden="1">{"'Summary'!$A$1:$J$46"}</definedName>
    <definedName name="_pd10" localSheetId="3" hidden="1">{"'Summary'!$A$1:$J$46"}</definedName>
    <definedName name="_pd10" hidden="1">{"'Summary'!$A$1:$J$46"}</definedName>
    <definedName name="_PD11" localSheetId="5" hidden="1">{"'Summary'!$A$1:$J$46"}</definedName>
    <definedName name="_PD11" localSheetId="3" hidden="1">{"'Summary'!$A$1:$J$46"}</definedName>
    <definedName name="_PD11" hidden="1">{"'Summary'!$A$1:$J$46"}</definedName>
    <definedName name="_pd12" localSheetId="5" hidden="1">{"'Summary'!$A$1:$J$46"}</definedName>
    <definedName name="_pd12" localSheetId="3" hidden="1">{"'Summary'!$A$1:$J$46"}</definedName>
    <definedName name="_pd12" hidden="1">{"'Summary'!$A$1:$J$46"}</definedName>
    <definedName name="_pd9" localSheetId="5" hidden="1">{"'Summary'!$A$1:$J$46"}</definedName>
    <definedName name="_pd9" localSheetId="3" hidden="1">{"'Summary'!$A$1:$J$46"}</definedName>
    <definedName name="_pd9" hidden="1">{"'Summary'!$A$1:$J$46"}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Q3" localSheetId="5" hidden="1">{#N/A,#N/A,FALSE,"PROJPACK"}</definedName>
    <definedName name="_Q3" localSheetId="3" hidden="1">{#N/A,#N/A,FALSE,"PROJPACK"}</definedName>
    <definedName name="_Q3" hidden="1">{#N/A,#N/A,FALSE,"PROJPACK"}</definedName>
    <definedName name="_Q4" localSheetId="5" hidden="1">{#N/A,#N/A,FALSE,"PROJPACK"}</definedName>
    <definedName name="_Q4" localSheetId="3" hidden="1">{#N/A,#N/A,FALSE,"PROJPACK"}</definedName>
    <definedName name="_Q4" hidden="1">{#N/A,#N/A,FALSE,"PROJPACK"}</definedName>
    <definedName name="_Regression_Int" hidden="1">1</definedName>
    <definedName name="_Regression_Out" localSheetId="5" hidden="1">#REF!</definedName>
    <definedName name="_Regression_Out" localSheetId="3" hidden="1">#REF!</definedName>
    <definedName name="_Regression_Out" hidden="1">#REF!</definedName>
    <definedName name="_Regression_X" localSheetId="5" hidden="1">#REF!</definedName>
    <definedName name="_Regression_X" localSheetId="3" hidden="1">#REF!</definedName>
    <definedName name="_Regression_X" hidden="1">#REF!</definedName>
    <definedName name="_Regression_Y" localSheetId="5" hidden="1">#REF!</definedName>
    <definedName name="_Regression_Y" localSheetId="3" hidden="1">#REF!</definedName>
    <definedName name="_Regression_Y" hidden="1">#REF!</definedName>
    <definedName name="_RJE1" localSheetId="5" hidden="1">{"'SCBMF'!$A$1:$I$51","'SCBDA'!$A$1:$I$45","'SCBBA'!$A$1:$I$37"}</definedName>
    <definedName name="_RJE1" localSheetId="3" hidden="1">{"'SCBMF'!$A$1:$I$51","'SCBDA'!$A$1:$I$45","'SCBBA'!$A$1:$I$37"}</definedName>
    <definedName name="_RJE1" hidden="1">{"'SCBMF'!$A$1:$I$51","'SCBDA'!$A$1:$I$45","'SCBBA'!$A$1:$I$37"}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D30" localSheetId="5" hidden="1">{"'Summary'!$A$1:$J$46"}</definedName>
    <definedName name="_SD30" localSheetId="3" hidden="1">{"'Summary'!$A$1:$J$46"}</definedName>
    <definedName name="_SD30" hidden="1">{"'Summary'!$A$1:$J$46"}</definedName>
    <definedName name="_sd31" localSheetId="5" hidden="1">{"'Summary'!$A$1:$J$46"}</definedName>
    <definedName name="_sd31" localSheetId="3" hidden="1">{"'Summary'!$A$1:$J$46"}</definedName>
    <definedName name="_sd31" hidden="1">{"'Summary'!$A$1:$J$46"}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1" localSheetId="5" hidden="1">{#N/A,#N/A,FALSE,"1996PL";#N/A,#N/A,FALSE,"1997PL";#N/A,#N/A,FALSE,"1998PL";#N/A,#N/A,FALSE,"1999PL"}</definedName>
    <definedName name="_t1" localSheetId="3" hidden="1">{#N/A,#N/A,FALSE,"1996PL";#N/A,#N/A,FALSE,"1997PL";#N/A,#N/A,FALSE,"1998PL";#N/A,#N/A,FALSE,"1999PL"}</definedName>
    <definedName name="_t1" hidden="1">{#N/A,#N/A,FALSE,"1996PL";#N/A,#N/A,FALSE,"1997PL";#N/A,#N/A,FALSE,"1998PL";#N/A,#N/A,FALSE,"1999PL"}</definedName>
    <definedName name="_Table" localSheetId="5" hidden="1">#REF!</definedName>
    <definedName name="_Table" localSheetId="3" hidden="1">#REF!</definedName>
    <definedName name="_Table" hidden="1">#REF!</definedName>
    <definedName name="_Table1_In1" localSheetId="5" hidden="1">#REF!</definedName>
    <definedName name="_Table1_In1" localSheetId="3" hidden="1">#REF!</definedName>
    <definedName name="_Table1_In1" hidden="1">#REF!</definedName>
    <definedName name="_Table1_In2" localSheetId="5" hidden="1">#REF!</definedName>
    <definedName name="_Table1_In2" localSheetId="3" hidden="1">#REF!</definedName>
    <definedName name="_Table1_In2" hidden="1">#REF!</definedName>
    <definedName name="_Table1_Out" localSheetId="5" hidden="1">#REF!</definedName>
    <definedName name="_Table1_Out" localSheetId="3" hidden="1">#REF!</definedName>
    <definedName name="_Table1_Out" hidden="1">#REF!</definedName>
    <definedName name="_Table2" localSheetId="5" hidden="1">#REF!</definedName>
    <definedName name="_Table2" localSheetId="3" hidden="1">#REF!</definedName>
    <definedName name="_Table2" hidden="1">#REF!</definedName>
    <definedName name="_Table2_In1" localSheetId="5" hidden="1">#REF!</definedName>
    <definedName name="_Table2_In1" localSheetId="3" hidden="1">#REF!</definedName>
    <definedName name="_Table2_In1" hidden="1">#REF!</definedName>
    <definedName name="_Table2_In2" localSheetId="5" hidden="1">#REF!</definedName>
    <definedName name="_Table2_In2" localSheetId="3" hidden="1">#REF!</definedName>
    <definedName name="_Table2_In2" hidden="1">#REF!</definedName>
    <definedName name="_Table2_Out" localSheetId="5" hidden="1">#REF!</definedName>
    <definedName name="_Table2_Out" localSheetId="3" hidden="1">#REF!</definedName>
    <definedName name="_Table2_Out" hidden="1">#REF!</definedName>
    <definedName name="_Table3" localSheetId="5" hidden="1">#REF!</definedName>
    <definedName name="_Table3" localSheetId="3" hidden="1">#REF!</definedName>
    <definedName name="_Table3" hidden="1">#REF!</definedName>
    <definedName name="_TB1206" localSheetId="5" hidden="1">#REF!</definedName>
    <definedName name="_TB1206" localSheetId="3" hidden="1">#REF!</definedName>
    <definedName name="_TB1206" hidden="1">#REF!</definedName>
    <definedName name="_ti65" hidden="1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3" hidden="1">{"'Feb 99'!$A$1:$G$30"}</definedName>
    <definedName name="_UB1" hidden="1">{"'Feb 99'!$A$1:$G$30"}</definedName>
    <definedName name="_UB2" localSheetId="5" hidden="1">{"'Feb 99'!$A$1:$G$30"}</definedName>
    <definedName name="_UB2" localSheetId="3" hidden="1">{"'Feb 99'!$A$1:$G$30"}</definedName>
    <definedName name="_UB2" hidden="1">{"'Feb 99'!$A$1:$G$30"}</definedName>
    <definedName name="_urw2" localSheetId="5" hidden="1">{#N/A,#N/A,FALSE,"Eff-SSC2"}</definedName>
    <definedName name="_urw2" localSheetId="3" hidden="1">{#N/A,#N/A,FALSE,"Eff-SSC2"}</definedName>
    <definedName name="_urw2" hidden="1">{#N/A,#N/A,FALSE,"Eff-SSC2"}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5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3" hidden="1">{#N/A,#N/A,FALSE,"Eff-SSC2"}</definedName>
    <definedName name="_w39" hidden="1">{#N/A,#N/A,FALSE,"Eff-SSC2"}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localSheetId="5" hidden="1">{"banks",#N/A,FALSE,"BASIC"}</definedName>
    <definedName name="_wrn1" localSheetId="3" hidden="1">{"banks",#N/A,FALSE,"BASIC"}</definedName>
    <definedName name="_wrn1" hidden="1">{"banks",#N/A,FALSE,"BASIC"}</definedName>
    <definedName name="_wrn2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_wrn2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_wrn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_wrn3" localSheetId="5" hidden="1">{"basic",#N/A,FALSE,"BASIC"}</definedName>
    <definedName name="_wrn3" localSheetId="3" hidden="1">{"basic",#N/A,FALSE,"BASIC"}</definedName>
    <definedName name="_wrn3" hidden="1">{"basic",#N/A,FALSE,"BASIC"}</definedName>
    <definedName name="_wrn4" localSheetId="5" hidden="1">{#N/A,#N/A,FALSE,"Model";#N/A,#N/A,FALSE,"Division"}</definedName>
    <definedName name="_wrn4" localSheetId="3" hidden="1">{#N/A,#N/A,FALSE,"Model";#N/A,#N/A,FALSE,"Division"}</definedName>
    <definedName name="_wrn4" hidden="1">{#N/A,#N/A,FALSE,"Model";#N/A,#N/A,FALSE,"Division"}</definedName>
    <definedName name="_wrn5" localSheetId="5" hidden="1">{"sales",#N/A,FALSE,"Sales";"sales existing",#N/A,FALSE,"Sales";"sales rd1",#N/A,FALSE,"Sales";"sales rd2",#N/A,FALSE,"Sales"}</definedName>
    <definedName name="_wrn5" localSheetId="3" hidden="1">{"sales",#N/A,FALSE,"Sales";"sales existing",#N/A,FALSE,"Sales";"sales rd1",#N/A,FALSE,"Sales";"sales rd2",#N/A,FALSE,"Sales"}</definedName>
    <definedName name="_wrn5" hidden="1">{"sales",#N/A,FALSE,"Sales";"sales existing",#N/A,FALSE,"Sales";"sales rd1",#N/A,FALSE,"Sales";"sales rd2",#N/A,FALSE,"Sales"}</definedName>
    <definedName name="_wrn6" localSheetId="5" hidden="1">{"financials",#N/A,FALSE,"BASIC"}</definedName>
    <definedName name="_wrn6" localSheetId="3" hidden="1">{"financials",#N/A,FALSE,"BASIC"}</definedName>
    <definedName name="_wrn6" hidden="1">{"financials",#N/A,FALSE,"BASIC"}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 localSheetId="5" hidden="1">{"conso",#N/A,FALSE,"cash flow"}</definedName>
    <definedName name="a" localSheetId="3" hidden="1">{"conso",#N/A,FALSE,"cash flow"}</definedName>
    <definedName name="a" hidden="1">{"conso",#N/A,FALSE,"cash flow"}</definedName>
    <definedName name="A2A" localSheetId="5" hidden="1">{#N/A,#N/A,FALSE,"Sheet1"}</definedName>
    <definedName name="A2A" localSheetId="3" hidden="1">{#N/A,#N/A,FALSE,"Sheet1"}</definedName>
    <definedName name="A2A" hidden="1">{#N/A,#N/A,FALSE,"Sheet1"}</definedName>
    <definedName name="A2PRJE" localSheetId="5" hidden="1">{#N/A,#N/A,FALSE,"Sheet1"}</definedName>
    <definedName name="A2PRJE" localSheetId="3" hidden="1">{#N/A,#N/A,FALSE,"Sheet1"}</definedName>
    <definedName name="A2PRJE" hidden="1">{#N/A,#N/A,FALSE,"Sheet1"}</definedName>
    <definedName name="aaa" localSheetId="5" hidden="1">#REF!</definedName>
    <definedName name="aaa" localSheetId="3" hidden="1">#REF!</definedName>
    <definedName name="aaa" hidden="1">#REF!</definedName>
    <definedName name="aaaa" localSheetId="5" hidden="1">{"cashflow",#N/A,FALSE,"cash flow"}</definedName>
    <definedName name="aaaa" localSheetId="3" hidden="1">{"cashflow",#N/A,FALSE,"cash flow"}</definedName>
    <definedName name="aaaa" hidden="1">{"cashflow",#N/A,FALSE,"cash flow"}</definedName>
    <definedName name="aaaaa" localSheetId="5" hidden="1">{"conso",#N/A,FALSE,"cash flow"}</definedName>
    <definedName name="aaaaa" localSheetId="3" hidden="1">{"conso",#N/A,FALSE,"cash flow"}</definedName>
    <definedName name="aaaaa" hidden="1">{"conso",#N/A,FALSE,"cash flow"}</definedName>
    <definedName name="aaaaa_5" localSheetId="5" hidden="1">{"conso",#N/A,FALSE,"cash flow"}</definedName>
    <definedName name="aaaaa_5" localSheetId="3" hidden="1">{"conso",#N/A,FALSE,"cash flow"}</definedName>
    <definedName name="aaaaa_5" hidden="1">{"conso",#N/A,FALSE,"cash flow"}</definedName>
    <definedName name="AAAAAA" hidden="1">{"'Eng (page2)'!$A$1:$D$52"}</definedName>
    <definedName name="aaaaaaaa" localSheetId="5" hidden="1">{"'Eng (page2)'!$A$1:$D$52"}</definedName>
    <definedName name="aaaaaaaa" localSheetId="3" hidden="1">{"'Eng (page2)'!$A$1:$D$52"}</definedName>
    <definedName name="aaaaaaaa" hidden="1">{"'Eng (page2)'!$A$1:$D$52"}</definedName>
    <definedName name="aaaaaaaaaa" localSheetId="5" hidden="1">{"'Model'!$A$1:$N$53"}</definedName>
    <definedName name="aaaaaaaaaa" localSheetId="3" hidden="1">{"'Model'!$A$1:$N$53"}</definedName>
    <definedName name="aaaaaaaaaa" hidden="1">{"'Model'!$A$1:$N$53"}</definedName>
    <definedName name="AAAAAAAAAAAAA" localSheetId="5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a" localSheetId="5" hidden="1">{"'Eng (page2)'!$A$1:$D$52"}</definedName>
    <definedName name="aaaaaaaaaaaaaaaa" localSheetId="3" hidden="1">{"'Eng (page2)'!$A$1:$D$52"}</definedName>
    <definedName name="aaaaaaaaaaaaaaaa" hidden="1">{"'Eng (page2)'!$A$1:$D$52"}</definedName>
    <definedName name="AAAQ" localSheetId="5" hidden="1">{"'Income Statement'!$D$96:$E$101"}</definedName>
    <definedName name="AAAQ" localSheetId="3" hidden="1">{"'Income Statement'!$D$96:$E$101"}</definedName>
    <definedName name="AAAQ" hidden="1">{"'Income Statement'!$D$96:$E$101"}</definedName>
    <definedName name="aade" localSheetId="5" hidden="1">{"'Income Statement'!$D$96:$E$101"}</definedName>
    <definedName name="aade" localSheetId="3" hidden="1">{"'Income Statement'!$D$96:$E$101"}</definedName>
    <definedName name="aade" hidden="1">{"'Income Statement'!$D$96:$E$101"}</definedName>
    <definedName name="abc" localSheetId="5" hidden="1">{"cashflow",#N/A,FALSE,"cash flow"}</definedName>
    <definedName name="abc" localSheetId="3" hidden="1">{"cashflow",#N/A,FALSE,"cash flow"}</definedName>
    <definedName name="abc" hidden="1">{"cashflow",#N/A,FALSE,"cash flow"}</definedName>
    <definedName name="abcd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d" localSheetId="5" hidden="1">{"'Income Statement'!$D$96:$E$101"}</definedName>
    <definedName name="abd" localSheetId="3" hidden="1">{"'Income Statement'!$D$96:$E$101"}</definedName>
    <definedName name="abd" hidden="1">{"'Income Statement'!$D$96:$E$101"}</definedName>
    <definedName name="ac_line1.0_" localSheetId="5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"C:\My Documents\customer survey OLD.mdb"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localSheetId="3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_M54" hidden="1">#REF!</definedName>
    <definedName name="Adfasds" localSheetId="5" hidden="1">#REF!</definedName>
    <definedName name="Adfasds" localSheetId="3" hidden="1">#REF!</definedName>
    <definedName name="Adfasds" hidden="1">#REF!</definedName>
    <definedName name="adg" localSheetId="5" hidden="1">{#N/A,#N/A,TRUE,"Config1";#N/A,#N/A,TRUE,"Config2";#N/A,#N/A,TRUE,"Config3";#N/A,#N/A,TRUE,"Config4";#N/A,#N/A,TRUE,"Config5";#N/A,#N/A,TRUE,"Config6";#N/A,#N/A,TRUE,"Config7"}</definedName>
    <definedName name="adg" localSheetId="3" hidden="1">{#N/A,#N/A,TRUE,"Config1";#N/A,#N/A,TRUE,"Config2";#N/A,#N/A,TRUE,"Config3";#N/A,#N/A,TRUE,"Config4";#N/A,#N/A,TRUE,"Config5";#N/A,#N/A,TRUE,"Config6";#N/A,#N/A,TRUE,"Config7"}</definedName>
    <definedName name="adg" hidden="1">{#N/A,#N/A,TRUE,"Config1";#N/A,#N/A,TRUE,"Config2";#N/A,#N/A,TRUE,"Config3";#N/A,#N/A,TRUE,"Config4";#N/A,#N/A,TRUE,"Config5";#N/A,#N/A,TRUE,"Config6";#N/A,#N/A,TRUE,"Config7"}</definedName>
    <definedName name="ADO" localSheetId="5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" localSheetId="3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localSheetId="5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localSheetId="3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sf" localSheetId="5" hidden="1">{"cashflow",#N/A,FALSE,"cash flow"}</definedName>
    <definedName name="adsf" localSheetId="3" hidden="1">{"cashflow",#N/A,FALSE,"cash flow"}</definedName>
    <definedName name="adsf" hidden="1">{"cashflow",#N/A,FALSE,"cash flow"}</definedName>
    <definedName name="AE" localSheetId="5" hidden="1">{"'Income Statement'!$D$96:$E$101"}</definedName>
    <definedName name="AE" localSheetId="3" hidden="1">{"'Income Statement'!$D$96:$E$101"}</definedName>
    <definedName name="AE" hidden="1">{"'Income Statement'!$D$96:$E$101"}</definedName>
    <definedName name="aeawedafase" hidden="1">#REF!</definedName>
    <definedName name="aee" localSheetId="5" hidden="1">{"'Eng (page2)'!$A$1:$D$52"}</definedName>
    <definedName name="aee" localSheetId="3" hidden="1">{"'Eng (page2)'!$A$1:$D$52"}</definedName>
    <definedName name="aee" hidden="1">{"'Eng (page2)'!$A$1:$D$52"}</definedName>
    <definedName name="afavew" hidden="1">#N/A</definedName>
    <definedName name="afdsf" localSheetId="5" hidden="1">{#N/A,#N/A,FALSE,"Eff-SSC2"}</definedName>
    <definedName name="afdsf" localSheetId="3" hidden="1">{#N/A,#N/A,FALSE,"Eff-SSC2"}</definedName>
    <definedName name="afdsf" hidden="1">{#N/A,#N/A,FALSE,"Eff-SSC2"}</definedName>
    <definedName name="afewvgevg" localSheetId="5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5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5" hidden="1">{#N/A,#N/A,FALSE,"Sheet1"}</definedName>
    <definedName name="afqwg" localSheetId="3" hidden="1">{#N/A,#N/A,FALSE,"Sheet1"}</definedName>
    <definedName name="afqwg" hidden="1">{#N/A,#N/A,FALSE,"Sheet1"}</definedName>
    <definedName name="aftrqg" hidden="1">#N/A</definedName>
    <definedName name="ageaggeq" localSheetId="5" hidden="1">{#N/A,#N/A,FALSE,"Sheet1"}</definedName>
    <definedName name="ageaggeq" localSheetId="3" hidden="1">{#N/A,#N/A,FALSE,"Sheet1"}</definedName>
    <definedName name="ageaggeq" hidden="1">{#N/A,#N/A,FALSE,"Sheet1"}</definedName>
    <definedName name="agy" localSheetId="5" hidden="1">{#N/A,#N/A,FALSE,"Eff-SSC2"}</definedName>
    <definedName name="agy" localSheetId="3" hidden="1">{#N/A,#N/A,FALSE,"Eff-SSC2"}</definedName>
    <definedName name="agy" hidden="1">{#N/A,#N/A,FALSE,"Eff-SSC2"}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5" hidden="1">#REF!</definedName>
    <definedName name="ake" localSheetId="3" hidden="1">#REF!</definedName>
    <definedName name="ake" hidden="1">#REF!</definedName>
    <definedName name="ALI" localSheetId="5" hidden="1">{"'Feb 99'!$A$1:$G$30"}</definedName>
    <definedName name="ALI" localSheetId="3" hidden="1">{"'Feb 99'!$A$1:$G$30"}</definedName>
    <definedName name="ALI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oe" localSheetId="5" hidden="1">{"'Model'!$A$1:$N$53"}</definedName>
    <definedName name="aoe" localSheetId="3" hidden="1">{"'Model'!$A$1:$N$53"}</definedName>
    <definedName name="aoe" hidden="1">{"'Model'!$A$1:$N$53"}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localSheetId="5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qaq_5" localSheetId="5" hidden="1">{"cashflow",#N/A,FALSE,"cash flow"}</definedName>
    <definedName name="aqaq_5" localSheetId="3" hidden="1">{"cashflow",#N/A,FALSE,"cash flow"}</definedName>
    <definedName name="aqaq_5" hidden="1">{"cashflow",#N/A,FALSE,"cash flow"}</definedName>
    <definedName name="aqqqq" localSheetId="5" hidden="1">{"conso",#N/A,FALSE,"cash flow"}</definedName>
    <definedName name="aqqqq" localSheetId="3" hidden="1">{"conso",#N/A,FALSE,"cash flow"}</definedName>
    <definedName name="aqqqq" hidden="1">{"conso",#N/A,FALSE,"cash flow"}</definedName>
    <definedName name="ar" localSheetId="5" hidden="1">{"cashflow",#N/A,FALSE,"cash flow"}</definedName>
    <definedName name="ar" localSheetId="3" hidden="1">{"cashflow",#N/A,FALSE,"cash flow"}</definedName>
    <definedName name="ar" hidden="1">{"cashflow",#N/A,FALSE,"cash flow"}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2LinkLS" localSheetId="5" hidden="1">#REF!</definedName>
    <definedName name="AS2LinkLS" localSheetId="3" hidden="1">#REF!</definedName>
    <definedName name="AS2LinkLS" hidden="1">#REF!</definedName>
    <definedName name="AS2NamedRange" hidden="1">4</definedName>
    <definedName name="AS2ReportLS" hidden="1">1</definedName>
    <definedName name="AS2StaticLS" localSheetId="5" hidden="1">#REF!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3" hidden="1">#REF!</definedName>
    <definedName name="AS2TickmarkLS" hidden="1">#REF!</definedName>
    <definedName name="AS2VersionLS" hidden="1">300</definedName>
    <definedName name="asab" localSheetId="5" hidden="1">#REF!</definedName>
    <definedName name="asab" localSheetId="3" hidden="1">#REF!</definedName>
    <definedName name="asab" hidden="1">#REF!</definedName>
    <definedName name="ASD" localSheetId="5" hidden="1">{"cashflow",#N/A,FALSE,"cash flow"}</definedName>
    <definedName name="ASD" localSheetId="3" hidden="1">{"cashflow",#N/A,FALSE,"cash flow"}</definedName>
    <definedName name="ASD" hidden="1">{"cashflow",#N/A,FALSE,"cash flow"}</definedName>
    <definedName name="asdf1" localSheetId="5" hidden="1">{"sales",#N/A,FALSE,"Sales";"sales existing",#N/A,FALSE,"Sales";"sales rd1",#N/A,FALSE,"Sales";"sales rd2",#N/A,FALSE,"Sales"}</definedName>
    <definedName name="asdf1" localSheetId="3" hidden="1">{"sales",#N/A,FALSE,"Sales";"sales existing",#N/A,FALSE,"Sales";"sales rd1",#N/A,FALSE,"Sales";"sales rd2",#N/A,FALSE,"Sales"}</definedName>
    <definedName name="asdf1" hidden="1">{"sales",#N/A,FALSE,"Sales";"sales existing",#N/A,FALSE,"Sales";"sales rd1",#N/A,FALSE,"Sales";"sales rd2",#N/A,FALSE,"Sales"}</definedName>
    <definedName name="asdfg" localSheetId="5" hidden="1">{"conso",#N/A,FALSE,"cash flow"}</definedName>
    <definedName name="asdfg" localSheetId="3" hidden="1">{"conso",#N/A,FALSE,"cash flow"}</definedName>
    <definedName name="asdfg" hidden="1">{"conso",#N/A,FALSE,"cash flow"}</definedName>
    <definedName name="asds" localSheetId="5" hidden="1">{"'Eng (page2)'!$A$1:$D$52"}</definedName>
    <definedName name="asds" localSheetId="3" hidden="1">{"'Eng (page2)'!$A$1:$D$52"}</definedName>
    <definedName name="asds" hidden="1">{"'Eng (page2)'!$A$1:$D$52"}</definedName>
    <definedName name="asfd" localSheetId="5" hidden="1">{"'Sheet1'!$A$1:$M$69"}</definedName>
    <definedName name="asfd" localSheetId="3" hidden="1">{"'Sheet1'!$A$1:$M$69"}</definedName>
    <definedName name="asfd" hidden="1">{"'Sheet1'!$A$1:$M$69"}</definedName>
    <definedName name="asgdsage" localSheetId="5" hidden="1">{#N/A,#N/A,FALSE,"Sheet1"}</definedName>
    <definedName name="asgdsage" localSheetId="3" hidden="1">{#N/A,#N/A,FALSE,"Sheet1"}</definedName>
    <definedName name="asgdsage" hidden="1">{#N/A,#N/A,FALSE,"Sheet1"}</definedName>
    <definedName name="ASICO" hidden="1">#REF!</definedName>
    <definedName name="ass" localSheetId="5" hidden="1">{"cashflow",#N/A,FALSE,"cash flow"}</definedName>
    <definedName name="ass" localSheetId="3" hidden="1">{"cashflow",#N/A,FALSE,"cash flow"}</definedName>
    <definedName name="ass" hidden="1">{"cashflow",#N/A,FALSE,"cash flow"}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eq31231" hidden="1">#REF!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5" hidden="1">{"'Eng (page2)'!$A$1:$D$52"}</definedName>
    <definedName name="ax" localSheetId="3" hidden="1">{"'Eng (page2)'!$A$1:$D$52"}</definedName>
    <definedName name="ax" hidden="1">{"'Eng (page2)'!$A$1:$D$52"}</definedName>
    <definedName name="axaax" localSheetId="5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ax_5" localSheetId="5" hidden="1">{"cashflow",#N/A,FALSE,"cash flow"}</definedName>
    <definedName name="axaax_5" localSheetId="3" hidden="1">{"cashflow",#N/A,FALSE,"cash flow"}</definedName>
    <definedName name="axaax_5" hidden="1">{"cashflow",#N/A,FALSE,"cash flow"}</definedName>
    <definedName name="axaxax" localSheetId="5" hidden="1">{"conso",#N/A,FALSE,"cash flow"}</definedName>
    <definedName name="axaxax" localSheetId="3" hidden="1">{"conso",#N/A,FALSE,"cash flow"}</definedName>
    <definedName name="axaxax" hidden="1">{"conso",#N/A,FALSE,"cash flow"}</definedName>
    <definedName name="axaxax_5" localSheetId="5" hidden="1">{"conso",#N/A,FALSE,"cash flow"}</definedName>
    <definedName name="axaxax_5" localSheetId="3" hidden="1">{"conso",#N/A,FALSE,"cash flow"}</definedName>
    <definedName name="axaxax_5" hidden="1">{"conso",#N/A,FALSE,"cash flow"}</definedName>
    <definedName name="axs" hidden="1">#REF!</definedName>
    <definedName name="b" localSheetId="5" hidden="1">#REF!</definedName>
    <definedName name="b" localSheetId="3" hidden="1">#REF!</definedName>
    <definedName name="b" hidden="1">#REF!</definedName>
    <definedName name="B1.1" hidden="1">#N/A</definedName>
    <definedName name="B9.51" localSheetId="5" hidden="1">{"cashflow",#N/A,FALSE,"cash flow"}</definedName>
    <definedName name="B9.51" localSheetId="3" hidden="1">{"cashflow",#N/A,FALSE,"cash flow"}</definedName>
    <definedName name="B9.51" hidden="1">{"cashflow",#N/A,FALSE,"cash flow"}</definedName>
    <definedName name="bank" localSheetId="5" hidden="1">#REF!</definedName>
    <definedName name="bank" localSheetId="3" hidden="1">#REF!</definedName>
    <definedName name="bank" hidden="1">#REF!</definedName>
    <definedName name="BATT" localSheetId="5" hidden="1">{#N/A,#N/A,TRUE,"M [OS-05]-00(1)"}</definedName>
    <definedName name="BATT" localSheetId="3" hidden="1">{#N/A,#N/A,TRUE,"M [OS-05]-00(1)"}</definedName>
    <definedName name="BATT" hidden="1">{#N/A,#N/A,TRUE,"M [OS-05]-00(1)"}</definedName>
    <definedName name="bbbb" localSheetId="5" hidden="1">{"cashflow",#N/A,FALSE,"cash flow"}</definedName>
    <definedName name="bbbb" localSheetId="3" hidden="1">{"cashflow",#N/A,FALSE,"cash flow"}</definedName>
    <definedName name="bbbb" hidden="1">{"cashflow",#N/A,FALSE,"cash flow"}</definedName>
    <definedName name="bbbbbb" hidden="1">#REF!</definedName>
    <definedName name="beau" localSheetId="5" hidden="1">{"'Model'!$A$1:$N$53"}</definedName>
    <definedName name="beau" localSheetId="3" hidden="1">{"'Model'!$A$1:$N$53"}</definedName>
    <definedName name="beau" hidden="1">{"'Model'!$A$1:$N$53"}</definedName>
    <definedName name="BFRT_hsaocnryapfgkrbys17g" localSheetId="5" hidden="1">#REF!</definedName>
    <definedName name="BFRT_hsaocnryapfgkrbys17g" localSheetId="3" hidden="1">#REF!</definedName>
    <definedName name="BFRT_hsaocnryapfgkrbys17g" hidden="1">#REF!</definedName>
    <definedName name="BFRTQHTGVGKITBWB3" localSheetId="5" hidden="1">#REF!</definedName>
    <definedName name="BFRTQHTGVGKITBWB3" localSheetId="3" hidden="1">#REF!</definedName>
    <definedName name="BFRTQHTGVGKITBWB3" hidden="1">#REF!</definedName>
    <definedName name="bg" hidden="1">#REF!</definedName>
    <definedName name="BG_Del" hidden="1">15</definedName>
    <definedName name="BG_Ins" hidden="1">4</definedName>
    <definedName name="BG_Mod" hidden="1">6</definedName>
    <definedName name="bg_ส่วนกลาง" hidden="1">#REF!</definedName>
    <definedName name="BIGC" localSheetId="5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" localSheetId="5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lance" localSheetId="5" hidden="1">{#N/A,#N/A,TRUE,"M [OS-05]-00(1)";#N/A,#N/A,TRUE,"M [OS-05]-00(1)"}</definedName>
    <definedName name="blance" localSheetId="3" hidden="1">{#N/A,#N/A,TRUE,"M [OS-05]-00(1)";#N/A,#N/A,TRUE,"M [OS-05]-00(1)"}</definedName>
    <definedName name="blance" hidden="1">{#N/A,#N/A,TRUE,"M [OS-05]-00(1)";#N/A,#N/A,TRUE,"M [OS-05]-00(1)"}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NE_MESSAGES_HIDDEN" hidden="1">#REF!</definedName>
    <definedName name="book" localSheetId="5" hidden="1">#REF!</definedName>
    <definedName name="book" localSheetId="3" hidden="1">#REF!</definedName>
    <definedName name="book" hidden="1">#REF!</definedName>
    <definedName name="BOY" localSheetId="5" hidden="1">#REF!</definedName>
    <definedName name="BOY" localSheetId="3" hidden="1">#REF!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localSheetId="3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tseyb" localSheetId="5" hidden="1">#REF!</definedName>
    <definedName name="brtseyb" localSheetId="3" hidden="1">#REF!</definedName>
    <definedName name="brtseyb" hidden="1">#REF!</definedName>
    <definedName name="bsd" hidden="1">{"'Model'!$A$1:$N$53"}</definedName>
    <definedName name="BUA" localSheetId="5" hidden="1">{"conso",#N/A,FALSE,"cash flow"}</definedName>
    <definedName name="BUA" localSheetId="3" hidden="1">{"conso",#N/A,FALSE,"cash flow"}</definedName>
    <definedName name="BUA" hidden="1">{"conso",#N/A,FALSE,"cash flow"}</definedName>
    <definedName name="cafe" localSheetId="5" hidden="1">{"conso",#N/A,FALSE,"cash flow"}</definedName>
    <definedName name="cafe" localSheetId="3" hidden="1">{"conso",#N/A,FALSE,"cash flow"}</definedName>
    <definedName name="cafe" hidden="1">{"conso",#N/A,FALSE,"cash flow"}</definedName>
    <definedName name="Cal" localSheetId="5" hidden="1">{"conso",#N/A,FALSE,"cash flow"}</definedName>
    <definedName name="Cal" localSheetId="3" hidden="1">{"conso",#N/A,FALSE,"cash flow"}</definedName>
    <definedName name="Cal" hidden="1">{"conso",#N/A,FALSE,"cash flow"}</definedName>
    <definedName name="Cal.Dep." localSheetId="5" hidden="1">{"cashflow",#N/A,FALSE,"cash flow"}</definedName>
    <definedName name="Cal.Dep." localSheetId="3" hidden="1">{"cashflow",#N/A,FALSE,"cash flow"}</definedName>
    <definedName name="Cal.Dep." hidden="1">{"cashflow",#N/A,FALSE,"cash flow"}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{"'SCBMF'!$A$1:$I$51","'SCBDA'!$A$1:$I$45","'SCBBA'!$A$1:$I$37"}</definedName>
    <definedName name="cat" localSheetId="5" hidden="1">{#N/A,#N/A,FALSE,"PROJPACK"}</definedName>
    <definedName name="cat" localSheetId="3" hidden="1">{#N/A,#N/A,FALSE,"PROJPACK"}</definedName>
    <definedName name="cat" hidden="1">{#N/A,#N/A,FALSE,"PROJPACK"}</definedName>
    <definedName name="CBA" hidden="1">#REF!</definedName>
    <definedName name="CBWorkbookPriority" hidden="1">-911611058</definedName>
    <definedName name="cdsadfew" localSheetId="5" hidden="1">{"conso",#N/A,FALSE,"cash flow"}</definedName>
    <definedName name="cdsadfew" localSheetId="3" hidden="1">{"conso",#N/A,FALSE,"cash flow"}</definedName>
    <definedName name="cdsadfew" hidden="1">{"conso",#N/A,FALSE,"cash flow"}</definedName>
    <definedName name="cdu" localSheetId="5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localSheetId="5" hidden="1">{#N/A,#N/A,FALSE,"Eff-SSC2"}</definedName>
    <definedName name="cdzx" localSheetId="3" hidden="1">{#N/A,#N/A,FALSE,"Eff-SSC2"}</definedName>
    <definedName name="cdzx" hidden="1">{#N/A,#N/A,FALSE,"Eff-SSC2"}</definedName>
    <definedName name="cf" localSheetId="5" hidden="1">{"cashflow",#N/A,FALSE,"cash flow"}</definedName>
    <definedName name="cf" localSheetId="3" hidden="1">{"cashflow",#N/A,FALSE,"cash flow"}</definedName>
    <definedName name="cf" hidden="1">{"cashflow",#N/A,FALSE,"cash flow"}</definedName>
    <definedName name="cfde" localSheetId="5" hidden="1">{"cashflow",#N/A,FALSE,"cash flow"}</definedName>
    <definedName name="cfde" localSheetId="3" hidden="1">{"cashflow",#N/A,FALSE,"cash flow"}</definedName>
    <definedName name="cfde" hidden="1">{"cashflow",#N/A,FALSE,"cash flow"}</definedName>
    <definedName name="chai" localSheetId="5" hidden="1">{"conso",#N/A,FALSE,"cash flow"}</definedName>
    <definedName name="chai" localSheetId="3" hidden="1">{"conso",#N/A,FALSE,"cash flow"}</definedName>
    <definedName name="chai" hidden="1">{"conso",#N/A,FALSE,"cash flow"}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localSheetId="5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localSheetId="3" hidden="1">{#N/A,#N/A,FALSE,"Eff-SSC2"}</definedName>
    <definedName name="chutikarn" hidden="1">{#N/A,#N/A,FALSE,"Eff-SSC2"}</definedName>
    <definedName name="CIQWBGuid" hidden="1">"9ef892f2-2d2c-44f1-91c8-3a9200cdb64d"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localSheetId="5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" localSheetId="5" hidden="1">{"cashflow",#N/A,FALSE,"cash flow"}</definedName>
    <definedName name="co" localSheetId="3" hidden="1">{"cashflow",#N/A,FALSE,"cash flow"}</definedName>
    <definedName name="co" hidden="1">{"cashflow",#N/A,FALSE,"cash flow"}</definedName>
    <definedName name="Coedfjoaesf" localSheetId="5" hidden="1">{"cashflow",#N/A,FALSE,"cash flow"}</definedName>
    <definedName name="Coedfjoaesf" localSheetId="3" hidden="1">{"cashflow",#N/A,FALSE,"cash flow"}</definedName>
    <definedName name="Coedfjoaesf" hidden="1">{"cashflow",#N/A,FALSE,"cash flow"}</definedName>
    <definedName name="_xlnm.Consolidate_Area" hidden="1">#N/A</definedName>
    <definedName name="Copyright" hidden="1">"© 1995 Worley Limited"</definedName>
    <definedName name="CPP" localSheetId="5" hidden="1">{"cashflow",#N/A,FALSE,"cash flow"}</definedName>
    <definedName name="CPP" localSheetId="3" hidden="1">{"cashflow",#N/A,FALSE,"cash flow"}</definedName>
    <definedName name="CPP" hidden="1">{"cashflow",#N/A,FALSE,"cash flow"}</definedName>
    <definedName name="csd" localSheetId="5" hidden="1">{#N/A,#N/A,FALSE,"Eff-SSC2"}</definedName>
    <definedName name="csd" localSheetId="3" hidden="1">{#N/A,#N/A,FALSE,"Eff-SSC2"}</definedName>
    <definedName name="csd" hidden="1">{#N/A,#N/A,FALSE,"Eff-SSC2"}</definedName>
    <definedName name="cu" localSheetId="5" hidden="1">{"conso",#N/A,FALSE,"cash flow"}</definedName>
    <definedName name="cu" localSheetId="3" hidden="1">{"conso",#N/A,FALSE,"cash flow"}</definedName>
    <definedName name="cu" hidden="1">{"conso",#N/A,FALSE,"cash flow"}</definedName>
    <definedName name="CURVE" localSheetId="5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5" hidden="1">{"'Eng (page2)'!$A$1:$D$52"}</definedName>
    <definedName name="cut" localSheetId="3" hidden="1">{"'Eng (page2)'!$A$1:$D$52"}</definedName>
    <definedName name="cut" hidden="1">{"'Eng (page2)'!$A$1:$D$52"}</definedName>
    <definedName name="cutoff" localSheetId="5" hidden="1">{"cashflow",#N/A,FALSE,"cash flow"}</definedName>
    <definedName name="cutoff" localSheetId="3" hidden="1">{"cashflow",#N/A,FALSE,"cash flow"}</definedName>
    <definedName name="cutoff" hidden="1">{"cashflow",#N/A,FALSE,"cash flow"}</definedName>
    <definedName name="cvb" localSheetId="5" hidden="1">{#N/A,#N/A,FALSE,"Eff-SSC2"}</definedName>
    <definedName name="cvb" localSheetId="3" hidden="1">{#N/A,#N/A,FALSE,"Eff-SSC2"}</definedName>
    <definedName name="cvb" hidden="1">{#N/A,#N/A,FALSE,"Eff-SSC2"}</definedName>
    <definedName name="CVCV" localSheetId="5" hidden="1">{#VALUE!,#N/A,FALSE,0}</definedName>
    <definedName name="CVCV" localSheetId="3" hidden="1">{#VALUE!,#N/A,FALSE,0}</definedName>
    <definedName name="CVCV" hidden="1">{#VALUE!,#N/A,FALSE,0}</definedName>
    <definedName name="cxcw" localSheetId="5" hidden="1">{"cashflow",#N/A,FALSE,"cash flow"}</definedName>
    <definedName name="cxcw" localSheetId="3" hidden="1">{"cashflow",#N/A,FALSE,"cash flow"}</definedName>
    <definedName name="cxcw" hidden="1">{"cashflow",#N/A,FALSE,"cash flow"}</definedName>
    <definedName name="cxgh" localSheetId="5" hidden="1">{#N/A,#N/A,FALSE,"Eff-SSC2"}</definedName>
    <definedName name="cxgh" localSheetId="3" hidden="1">{#N/A,#N/A,FALSE,"Eff-SSC2"}</definedName>
    <definedName name="cxgh" hidden="1">{#N/A,#N/A,FALSE,"Eff-SSC2"}</definedName>
    <definedName name="cxz" localSheetId="5" hidden="1">{"cashflow",#N/A,FALSE,"cash flow"}</definedName>
    <definedName name="cxz" localSheetId="3" hidden="1">{"cashflow",#N/A,FALSE,"cash flow"}</definedName>
    <definedName name="cxz" hidden="1">{"cashflow",#N/A,FALSE,"cash flow"}</definedName>
    <definedName name="d" localSheetId="5" hidden="1">{"conso",#N/A,FALSE,"cash flow"}</definedName>
    <definedName name="d" localSheetId="3" hidden="1">{"conso",#N/A,FALSE,"cash flow"}</definedName>
    <definedName name="d" hidden="1">{"conso",#N/A,FALSE,"cash flow"}</definedName>
    <definedName name="d_1" localSheetId="5" hidden="1">{"conso",#N/A,FALSE,"cash flow"}</definedName>
    <definedName name="d_1" localSheetId="3" hidden="1">{"conso",#N/A,FALSE,"cash flow"}</definedName>
    <definedName name="d_1" hidden="1">{"conso",#N/A,FALSE,"cash flow"}</definedName>
    <definedName name="d_2" localSheetId="5" hidden="1">{"conso",#N/A,FALSE,"cash flow"}</definedName>
    <definedName name="d_2" localSheetId="3" hidden="1">{"conso",#N/A,FALSE,"cash flow"}</definedName>
    <definedName name="d_2" hidden="1">{"conso",#N/A,FALSE,"cash flow"}</definedName>
    <definedName name="dang" localSheetId="5" hidden="1">{"'预算表1 '!$A$3:$M$11"}</definedName>
    <definedName name="dang" localSheetId="3" hidden="1">{"'预算表1 '!$A$3:$M$11"}</definedName>
    <definedName name="dang" hidden="1">{"'预算表1 '!$A$3:$M$11"}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" localSheetId="5" hidden="1">{"cashflow",#N/A,FALSE,"cash flow"}</definedName>
    <definedName name="dcd" localSheetId="3" hidden="1">{"cashflow",#N/A,FALSE,"cash flow"}</definedName>
    <definedName name="dcd" hidden="1">{"cashflow",#N/A,FALSE,"cash flow"}</definedName>
    <definedName name="dd" localSheetId="5" hidden="1">{"conso",#N/A,FALSE,"cash flow"}</definedName>
    <definedName name="dd" localSheetId="3" hidden="1">{"conso",#N/A,FALSE,"cash flow"}</definedName>
    <definedName name="dd" hidden="1">{"conso",#N/A,FALSE,"cash flow"}</definedName>
    <definedName name="dddd" hidden="1">{"'Model'!$A$1:$N$53"}</definedName>
    <definedName name="ddddd" localSheetId="5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3" hidden="1">{"'Eng (page2)'!$A$1:$D$52"}</definedName>
    <definedName name="dddddd" hidden="1">{"'Eng (page2)'!$A$1:$D$52"}</definedName>
    <definedName name="ddddddddd" localSheetId="5" hidden="1">{"'Eng (page2)'!$A$1:$D$52"}</definedName>
    <definedName name="ddddddddd" localSheetId="3" hidden="1">{"'Eng (page2)'!$A$1:$D$52"}</definedName>
    <definedName name="ddddddddd" hidden="1">{"'Eng (page2)'!$A$1:$D$52"}</definedName>
    <definedName name="dddddddddd" hidden="1">#REF!</definedName>
    <definedName name="ddddddddddddd" localSheetId="5" hidden="1">{#N/A,#N/A,FALSE,"Eff-SSC2"}</definedName>
    <definedName name="ddddddddddddd" localSheetId="3" hidden="1">{#N/A,#N/A,FALSE,"Eff-SSC2"}</definedName>
    <definedName name="ddddddddddddd" hidden="1">{#N/A,#N/A,FALSE,"Eff-SSC2"}</definedName>
    <definedName name="dde" localSheetId="5" hidden="1">#REF!</definedName>
    <definedName name="dde" localSheetId="3" hidden="1">#REF!</definedName>
    <definedName name="dde" hidden="1">#REF!</definedName>
    <definedName name="ddrdr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5" hidden="1">{"'Summary'!$A$1:$J$46"}</definedName>
    <definedName name="ddrr" localSheetId="3" hidden="1">{"'Summary'!$A$1:$J$46"}</definedName>
    <definedName name="ddrr" hidden="1">{"'Summary'!$A$1:$J$46"}</definedName>
    <definedName name="ddw" localSheetId="5" hidden="1">#REF!</definedName>
    <definedName name="ddw" localSheetId="3" hidden="1">#REF!</definedName>
    <definedName name="ddw" hidden="1">#REF!</definedName>
    <definedName name="de" localSheetId="5" hidden="1">{"conso",#N/A,FALSE,"cash flow"}</definedName>
    <definedName name="de" localSheetId="3" hidden="1">{"conso",#N/A,FALSE,"cash flow"}</definedName>
    <definedName name="de" hidden="1">{"conso",#N/A,FALSE,"cash flow"}</definedName>
    <definedName name="dec" localSheetId="5" hidden="1">{"cashflow",#N/A,FALSE,"cash flow"}</definedName>
    <definedName name="dec" localSheetId="3" hidden="1">{"cashflow",#N/A,FALSE,"cash flow"}</definedName>
    <definedName name="dec" hidden="1">{"cashflow",#N/A,FALSE,"cash flow"}</definedName>
    <definedName name="Depp" localSheetId="5" hidden="1">{"cashflow",#N/A,FALSE,"cash flow"}</definedName>
    <definedName name="Depp" localSheetId="3" hidden="1">{"cashflow",#N/A,FALSE,"cash flow"}</definedName>
    <definedName name="Depp" hidden="1">{"cashflow",#N/A,FALSE,"cash flow"}</definedName>
    <definedName name="det" localSheetId="5" hidden="1">{"cashflow",#N/A,FALSE,"cash flow"}</definedName>
    <definedName name="det" localSheetId="3" hidden="1">{"cashflow",#N/A,FALSE,"cash flow"}</definedName>
    <definedName name="det" hidden="1">{"cashflow",#N/A,FALSE,"cash flow"}</definedName>
    <definedName name="dew" localSheetId="5" hidden="1">{"'Model'!$A$1:$N$53"}</definedName>
    <definedName name="dew" localSheetId="3" hidden="1">{"'Model'!$A$1:$N$53"}</definedName>
    <definedName name="dew" hidden="1">{"'Model'!$A$1:$N$53"}</definedName>
    <definedName name="df" localSheetId="5" hidden="1">{"'现金流量表（全部投资）'!$B$4:$P$23"}</definedName>
    <definedName name="df" localSheetId="3" hidden="1">{"'现金流量表（全部投资）'!$B$4:$P$23"}</definedName>
    <definedName name="df" hidden="1">{"'现金流量表（全部投资）'!$B$4:$P$23"}</definedName>
    <definedName name="dfdsac" localSheetId="5" hidden="1">{"conso",#N/A,FALSE,"cash flow"}</definedName>
    <definedName name="dfdsac" localSheetId="3" hidden="1">{"conso",#N/A,FALSE,"cash flow"}</definedName>
    <definedName name="dfdsac" hidden="1">{"conso",#N/A,FALSE,"cash flow"}</definedName>
    <definedName name="dfe" localSheetId="5" hidden="1">{"cashflow",#N/A,FALSE,"cash flow"}</definedName>
    <definedName name="dfe" localSheetId="3" hidden="1">{"cashflow",#N/A,FALSE,"cash flow"}</definedName>
    <definedName name="dfe" hidden="1">{"cashflow",#N/A,FALSE,"cash flow"}</definedName>
    <definedName name="dfg" hidden="1">{"'Model'!$A$1:$N$53"}</definedName>
    <definedName name="dfhd" localSheetId="5" hidden="1">#REF!</definedName>
    <definedName name="dfhd" localSheetId="3" hidden="1">#REF!</definedName>
    <definedName name="dfhd" hidden="1">#REF!</definedName>
    <definedName name="dfsawa" localSheetId="5" hidden="1">#REF!</definedName>
    <definedName name="dfsawa" localSheetId="3" hidden="1">#REF!</definedName>
    <definedName name="dfsawa" hidden="1">#REF!</definedName>
    <definedName name="DFTG" hidden="1">{"'SCBMF'!$A$1:$I$51","'SCBDA'!$A$1:$I$45","'SCBBA'!$A$1:$I$37"}</definedName>
    <definedName name="dgfgfd" localSheetId="5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5" hidden="1">#REF!</definedName>
    <definedName name="dgg" localSheetId="3" hidden="1">#REF!</definedName>
    <definedName name="dgg" hidden="1">#REF!</definedName>
    <definedName name="display_area_2" hidden="1">#REF!</definedName>
    <definedName name="dklsfj" localSheetId="5" hidden="1">{"conso",#N/A,FALSE,"cash flow"}</definedName>
    <definedName name="dklsfj" localSheetId="3" hidden="1">{"conso",#N/A,FALSE,"cash flow"}</definedName>
    <definedName name="dklsfj" hidden="1">{"conso",#N/A,FALSE,"cash flow"}</definedName>
    <definedName name="DONGN" localSheetId="5" hidden="1">{"'预算表1 '!$A$3:$M$11"}</definedName>
    <definedName name="DONGN" localSheetId="3" hidden="1">{"'预算表1 '!$A$3:$M$11"}</definedName>
    <definedName name="DONGN" hidden="1">{"'预算表1 '!$A$3:$M$11"}</definedName>
    <definedName name="dooe" localSheetId="5" hidden="1">{"'Eng (page2)'!$A$1:$D$52"}</definedName>
    <definedName name="dooe" localSheetId="3" hidden="1">{"'Eng (page2)'!$A$1:$D$52"}</definedName>
    <definedName name="dooe" hidden="1">{"'Eng (page2)'!$A$1:$D$52"}</definedName>
    <definedName name="dre.conso." localSheetId="5" hidden="1">{"conso",#N/A,FALSE,"cash flow"}</definedName>
    <definedName name="dre.conso." localSheetId="3" hidden="1">{"conso",#N/A,FALSE,"cash flow"}</definedName>
    <definedName name="dre.conso." hidden="1">{"conso",#N/A,FALSE,"cash flow"}</definedName>
    <definedName name="drre" localSheetId="5" hidden="1">{#N/A,#N/A,TRUE,"Config1";#N/A,#N/A,TRUE,"Config2";#N/A,#N/A,TRUE,"Config3";#N/A,#N/A,TRUE,"Config4";#N/A,#N/A,TRUE,"Config5";#N/A,#N/A,TRUE,"Config6";#N/A,#N/A,TRUE,"Config7"}</definedName>
    <definedName name="drre" localSheetId="3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5" hidden="1">{"COST",#N/A,FALSE,"SYNTHESE";"MARGIN",#N/A,FALSE,"SYNTHESE";"LOT_COM",#N/A,FALSE,"SYNTHESE"}</definedName>
    <definedName name="drree" localSheetId="3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acew" localSheetId="5" hidden="1">{"conso",#N/A,FALSE,"cash flow"}</definedName>
    <definedName name="dsacew" localSheetId="3" hidden="1">{"conso",#N/A,FALSE,"cash flow"}</definedName>
    <definedName name="dsacew" hidden="1">{"conso",#N/A,FALSE,"cash flow"}</definedName>
    <definedName name="dsddfs" localSheetId="5" hidden="1">{"cashflow",#N/A,FALSE,"cash flow"}</definedName>
    <definedName name="dsddfs" localSheetId="3" hidden="1">{"cashflow",#N/A,FALSE,"cash flow"}</definedName>
    <definedName name="dsddfs" hidden="1">{"cashflow",#N/A,FALSE,"cash flow"}</definedName>
    <definedName name="dsew" localSheetId="5" hidden="1">{"cashflow",#N/A,FALSE,"cash flow"}</definedName>
    <definedName name="dsew" localSheetId="3" hidden="1">{"cashflow",#N/A,FALSE,"cash flow"}</definedName>
    <definedName name="dsew" hidden="1">{"cashflow",#N/A,FALSE,"cash flow"}</definedName>
    <definedName name="dsfv" localSheetId="5" hidden="1">#REF!</definedName>
    <definedName name="dsfv" localSheetId="3" hidden="1">#REF!</definedName>
    <definedName name="dsfv" hidden="1">#REF!</definedName>
    <definedName name="dsg" localSheetId="5" hidden="1">{"'Model'!$A$1:$N$53"}</definedName>
    <definedName name="dsg" localSheetId="3" hidden="1">{"'Model'!$A$1:$N$53"}</definedName>
    <definedName name="dsg" hidden="1">{"'Model'!$A$1:$N$53"}</definedName>
    <definedName name="dssbfeq" hidden="1">#N/A</definedName>
    <definedName name="dswqwa" localSheetId="5" hidden="1">#REF!</definedName>
    <definedName name="dswqwa" localSheetId="3" hidden="1">#REF!</definedName>
    <definedName name="dswqwa" hidden="1">#REF!</definedName>
    <definedName name="dv" localSheetId="5" hidden="1">{#N/A,#N/A,FALSE,"Eff-SSC2"}</definedName>
    <definedName name="dv" localSheetId="3" hidden="1">{#N/A,#N/A,FALSE,"Eff-SSC2"}</definedName>
    <definedName name="dv" hidden="1">{#N/A,#N/A,FALSE,"Eff-SSC2"}</definedName>
    <definedName name="E" localSheetId="5" hidden="1">{"cashflow",#N/A,FALSE,"cash flow"}</definedName>
    <definedName name="E" localSheetId="3" hidden="1">{"cashflow",#N/A,FALSE,"cash flow"}</definedName>
    <definedName name="E" hidden="1">{"cashflow",#N/A,FALSE,"cash flow"}</definedName>
    <definedName name="e3eelephant" localSheetId="5" hidden="1">{"'Model'!$A$1:$N$53"}</definedName>
    <definedName name="e3eelephant" localSheetId="3" hidden="1">{"'Model'!$A$1:$N$53"}</definedName>
    <definedName name="e3eelephant" hidden="1">{"'Model'!$A$1:$N$53"}</definedName>
    <definedName name="e5c2" localSheetId="5" hidden="1">{"'Income Statement'!$D$96:$E$101"}</definedName>
    <definedName name="e5c2" localSheetId="3" hidden="1">{"'Income Statement'!$D$96:$E$101"}</definedName>
    <definedName name="e5c2" hidden="1">{"'Income Statement'!$D$96:$E$101"}</definedName>
    <definedName name="e65t" localSheetId="5" hidden="1">{"'Eng (page2)'!$A$1:$D$52"}</definedName>
    <definedName name="e65t" localSheetId="3" hidden="1">{"'Eng (page2)'!$A$1:$D$52"}</definedName>
    <definedName name="e65t" hidden="1">{"'Eng (page2)'!$A$1:$D$52"}</definedName>
    <definedName name="e8e8" localSheetId="5" hidden="1">{"'Eng (page2)'!$A$1:$D$52"}</definedName>
    <definedName name="e8e8" localSheetId="3" hidden="1">{"'Eng (page2)'!$A$1:$D$52"}</definedName>
    <definedName name="e8e8" hidden="1">{"'Eng (page2)'!$A$1:$D$52"}</definedName>
    <definedName name="ea" localSheetId="5" hidden="1">#REF!</definedName>
    <definedName name="ea" localSheetId="3" hidden="1">#REF!</definedName>
    <definedName name="ea" hidden="1">#REF!</definedName>
    <definedName name="ED" hidden="1">#REF!</definedName>
    <definedName name="edWFQA" localSheetId="5" hidden="1">#REF!</definedName>
    <definedName name="edWFQA" localSheetId="3" hidden="1">#REF!</definedName>
    <definedName name="edWFQA" hidden="1">#REF!</definedName>
    <definedName name="eeafecs" localSheetId="5" hidden="1">{"'Eng (page2)'!$A$1:$D$52"}</definedName>
    <definedName name="eeafecs" localSheetId="3" hidden="1">{"'Eng (page2)'!$A$1:$D$52"}</definedName>
    <definedName name="eeafecs" hidden="1">{"'Eng (page2)'!$A$1:$D$52"}</definedName>
    <definedName name="eeeeee" localSheetId="5" hidden="1">{"'Summary'!$A$1:$J$46"}</definedName>
    <definedName name="eeeeee" localSheetId="3" hidden="1">{"'Summary'!$A$1:$J$46"}</definedName>
    <definedName name="eeeeee" hidden="1">{"'Summary'!$A$1:$J$46"}</definedName>
    <definedName name="eeeeeeeee" localSheetId="5" hidden="1">{"'Income Statement'!$D$96:$E$101"}</definedName>
    <definedName name="eeeeeeeee" localSheetId="3" hidden="1">{"'Income Statement'!$D$96:$E$101"}</definedName>
    <definedName name="eeeeeeeee" hidden="1">{"'Income Statement'!$D$96:$E$101"}</definedName>
    <definedName name="EEPE" localSheetId="5" hidden="1">{"'Summary'!$A$1:$J$46"}</definedName>
    <definedName name="EEPE" localSheetId="3" hidden="1">{"'Summary'!$A$1:$J$46"}</definedName>
    <definedName name="EEPE" hidden="1">{"'Summary'!$A$1:$J$46"}</definedName>
    <definedName name="EEQ" localSheetId="5" hidden="1">{"'Summary'!$A$1:$J$46"}</definedName>
    <definedName name="EEQ" localSheetId="3" hidden="1">{"'Summary'!$A$1:$J$46"}</definedName>
    <definedName name="EEQ" hidden="1">{"'Summary'!$A$1:$J$46"}</definedName>
    <definedName name="eg2wr3gwf" localSheetId="5" hidden="1">{#N/A,#N/A,FALSE,"Sheet1"}</definedName>
    <definedName name="eg2wr3gwf" localSheetId="3" hidden="1">{#N/A,#N/A,FALSE,"Sheet1"}</definedName>
    <definedName name="eg2wr3gwf" hidden="1">{#N/A,#N/A,FALSE,"Sheet1"}</definedName>
    <definedName name="egfeqgegeg" hidden="1">#N/A</definedName>
    <definedName name="egre" localSheetId="5" hidden="1">#REF!</definedName>
    <definedName name="egre" localSheetId="3" hidden="1">#REF!</definedName>
    <definedName name="egre" hidden="1">#REF!</definedName>
    <definedName name="Entertain" localSheetId="5" hidden="1">{"closed",#N/A,FALSE,"Consolidated Products - Budget";"expanded",#N/A,FALSE,"Consolidated Products - Budget"}</definedName>
    <definedName name="Entertain" localSheetId="3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pf" localSheetId="5" hidden="1">{"'Model'!$A$1:$N$53"}</definedName>
    <definedName name="epf" localSheetId="3" hidden="1">{"'Model'!$A$1:$N$53"}</definedName>
    <definedName name="epf" hidden="1">{"'Model'!$A$1:$N$53"}</definedName>
    <definedName name="EPMWorkbookOptions_2" hidden="1">"9F3OxBOtzB60hFONCeryveGHd9WJr+7iO45h/1l2AQAA"</definedName>
    <definedName name="EPMWorkbookOptions_3" hidden="1">"JbdatyiIKQnge9AEby6yAhxX2B1R4a28jfIP1uvYxr9BH9qYNGg+WBABNBxbaz97bQ6Ip2khP4g1KD1/w9Gq1bsFP9QqbjdwrH+nMFRS1/9pPNdrWkPXJTrNYJ+fqBfx/CEwLCeyMQdp/RuWVZAJUZWR6OhNqnffs8FHD7keRMFHFcCKUanwFdI0DI7kBVYkjVEZkKBkckaFE4rFkTmvOVkqxXEb+KvO68CJgWfEFLMk6KkG2CQqH5PpJSbk"</definedName>
    <definedName name="EPMWorkbookOptions_4" hidden="1">"L+oFvxj8Q4YvPCds2e/wu4TqY21awHPqjWPZt8QcHmJjVO7v3sPKSvT+Fkv0IdLFev+v0VqTZWXQ1U4nlWF4kWEOB5U9AlRWKAkjaIxIoWTyJF8cVUhRgJBkACzyplHmywb3CUBdaIgJ7dXURld7YPHb9n2O6Y4wT8F0UG9pmlprtU8mleMEgef5w0ktZpDUlYxJWOu6pmi19rXzen5Zau2rF+XzDGIZr+X3ivp88hAulVlGFMuHD2Eue0N4"</definedName>
    <definedName name="EPMWorkbookOptions_5" hidden="1">"KWKSVPVOf7z65ea8ksw3b7kmW5jkM9quME+Z0ZS+pstY3Yb6J1fQpRLHHXEJzWdwVlsLmSRWlvWHnNlzMouVbWmnr8HH35oQsodrpGGSVDyOv+xqk6pHMdcjrofI5Xok+GBzPeJ6NPT2PcPqWZhGPs9i12wrTxdc6krZW+rmCiZBbeqNbj1HNDXMExBtzS96ZeWClJazR+lCxCSorWhGzXcPu8I8gdaeqjRbf77nPZpZMXvMJqRMktvLd71n"</definedName>
    <definedName name="EPMWorkbookOptions_6" hidden="1">"5lbtafJAxQLLl9z6VrJHbUzI6Fv5tpxTmhrmCZT2ZaXXuCCf7DGPjVwJoKGGGzcR+3pX6TaundMzKoIvjIr6V75Dk64Jm2uyNXIyc1fi3KgU8yd8doV5wtKntToXXfky+BzaXMIkp0WGFagv/WhPqiZliuGuXZDPM3I7jVp/oDb6lxy9GXw2byljtKt61vJbrEcZJaJJN5LotEMfidSlOfa2fUYmnrh9rkZS4QhBf6w4iged5SGHZGJoJ9sQ"</definedName>
    <definedName name="EPMWorkbookOptions_7" hidden="1">"oLlTxemDt+WRjM3U0HR5fghTGYQqLt1uZyTtZ+ai06SW/wiQBQwbdiB6XXvYSv/+be12cV6p+h+nb+Vu6jQAAA=="</definedName>
    <definedName name="eq5q5" localSheetId="5" hidden="1">{"'Income Statement'!$D$96:$E$101"}</definedName>
    <definedName name="eq5q5" localSheetId="3" hidden="1">{"'Income Statement'!$D$96:$E$101"}</definedName>
    <definedName name="eq5q5" hidden="1">{"'Income Statement'!$D$96:$E$101"}</definedName>
    <definedName name="eqq" localSheetId="5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qq_5" localSheetId="5" hidden="1">{"cashflow",#N/A,FALSE,"cash flow"}</definedName>
    <definedName name="eqq_5" localSheetId="3" hidden="1">{"cashflow",#N/A,FALSE,"cash flow"}</definedName>
    <definedName name="eqq_5" hidden="1">{"cashflow",#N/A,FALSE,"cash flow"}</definedName>
    <definedName name="equity" localSheetId="5" hidden="1">#REF!</definedName>
    <definedName name="equity" localSheetId="3" hidden="1">#REF!</definedName>
    <definedName name="equity" hidden="1">#REF!</definedName>
    <definedName name="erdfg" localSheetId="5" hidden="1">{#N/A,#N/A,FALSE,"Eff-SSC2"}</definedName>
    <definedName name="erdfg" localSheetId="3" hidden="1">{#N/A,#N/A,FALSE,"Eff-SSC2"}</definedName>
    <definedName name="erdfg" hidden="1">{#N/A,#N/A,FALSE,"Eff-SSC2"}</definedName>
    <definedName name="ere" localSheetId="5" hidden="1">{"cashflow",#N/A,FALSE,"cash flow"}</definedName>
    <definedName name="ere" localSheetId="3" hidden="1">{"cashflow",#N/A,FALSE,"cash flow"}</definedName>
    <definedName name="ere" hidden="1">{"cashflow",#N/A,FALSE,"cash flow"}</definedName>
    <definedName name="ergg" localSheetId="5" hidden="1">{#N/A,#N/A,FALSE,"Eff-SSC2"}</definedName>
    <definedName name="ergg" localSheetId="3" hidden="1">{#N/A,#N/A,FALSE,"Eff-SSC2"}</definedName>
    <definedName name="ergg" hidden="1">{#N/A,#N/A,FALSE,"Eff-SSC2"}</definedName>
    <definedName name="ergq" localSheetId="5" hidden="1">#REF!</definedName>
    <definedName name="ergq" localSheetId="3" hidden="1">#REF!</definedName>
    <definedName name="ergq" hidden="1">#REF!</definedName>
    <definedName name="err" localSheetId="5" hidden="1">{"COST",#N/A,FALSE,"SYNTHESE";"MARGIN",#N/A,FALSE,"SYNTHESE";"LOT_COM",#N/A,FALSE,"SYNTHESE"}</definedName>
    <definedName name="err" localSheetId="3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localSheetId="5" hidden="1">#REF!</definedName>
    <definedName name="ert" localSheetId="3" hidden="1">#REF!</definedName>
    <definedName name="ert" hidden="1">#REF!</definedName>
    <definedName name="Erui" localSheetId="5" hidden="1">{"'Model'!$A$1:$N$53"}</definedName>
    <definedName name="Erui" localSheetId="3" hidden="1">{"'Model'!$A$1:$N$53"}</definedName>
    <definedName name="Erui" hidden="1">{"'Model'!$A$1:$N$53"}</definedName>
    <definedName name="ervev" localSheetId="5" hidden="1">#REF!</definedName>
    <definedName name="ervev" localSheetId="3" hidden="1">#REF!</definedName>
    <definedName name="ervev" hidden="1">#REF!</definedName>
    <definedName name="erytrthy" localSheetId="5" hidden="1">#REF!</definedName>
    <definedName name="erytrthy" localSheetId="3" hidden="1">#REF!</definedName>
    <definedName name="erytrthy" hidden="1">#REF!</definedName>
    <definedName name="esgtwhwrh" hidden="1">#N/A</definedName>
    <definedName name="eth" localSheetId="5" hidden="1">{#N/A,#N/A,FALSE,"Eff-SSC2"}</definedName>
    <definedName name="eth" localSheetId="3" hidden="1">{#N/A,#N/A,FALSE,"Eff-SSC2"}</definedName>
    <definedName name="eth" hidden="1">{#N/A,#N/A,FALSE,"Eff-SSC2"}</definedName>
    <definedName name="etrgh" localSheetId="5" hidden="1">#REF!</definedName>
    <definedName name="etrgh" localSheetId="3" hidden="1">#REF!</definedName>
    <definedName name="etrgh" hidden="1">#REF!</definedName>
    <definedName name="EV__LASTREFTIME__" hidden="1">38898.4078935185</definedName>
    <definedName name="evv" localSheetId="5" hidden="1">{"cashflow",#N/A,FALSE,"cash flow"}</definedName>
    <definedName name="evv" localSheetId="3" hidden="1">{"cashflow",#N/A,FALSE,"cash flow"}</definedName>
    <definedName name="evv" hidden="1">{"cashflow",#N/A,FALSE,"cash flow"}</definedName>
    <definedName name="ew" localSheetId="5" hidden="1">{"kpi",#N/A,FALSE,"KPI"}</definedName>
    <definedName name="ew" localSheetId="3" hidden="1">{"kpi",#N/A,FALSE,"KPI"}</definedName>
    <definedName name="ew" hidden="1">{"kpi",#N/A,FALSE,"KPI"}</definedName>
    <definedName name="ewe" localSheetId="5" hidden="1">{"'Model'!$A$1:$N$53"}</definedName>
    <definedName name="ewe" localSheetId="3" hidden="1">{"'Model'!$A$1:$N$53"}</definedName>
    <definedName name="ewe" hidden="1">{"'Model'!$A$1:$N$53"}</definedName>
    <definedName name="ewew" localSheetId="5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wew_5" localSheetId="5" hidden="1">{"cashflow",#N/A,FALSE,"cash flow"}</definedName>
    <definedName name="ewew_5" localSheetId="3" hidden="1">{"cashflow",#N/A,FALSE,"cash flow"}</definedName>
    <definedName name="ewew_5" hidden="1">{"cashflow",#N/A,FALSE,"cash flow"}</definedName>
    <definedName name="ewg" localSheetId="5" hidden="1">{"'Model'!$A$1:$N$53"}</definedName>
    <definedName name="ewg" localSheetId="3" hidden="1">{"'Model'!$A$1:$N$53"}</definedName>
    <definedName name="ewg" hidden="1">{"'Model'!$A$1:$N$53"}</definedName>
    <definedName name="ewqfwqgf" localSheetId="5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5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5" hidden="1">{#N/A,#N/A,FALSE,"Sheet1"}</definedName>
    <definedName name="ewqgtwqg" localSheetId="3" hidden="1">{#N/A,#N/A,FALSE,"Sheet1"}</definedName>
    <definedName name="ewqgtwqg" hidden="1">{#N/A,#N/A,FALSE,"Sheet1"}</definedName>
    <definedName name="ewrt" localSheetId="5" hidden="1">#REF!</definedName>
    <definedName name="ewrt" localSheetId="3" hidden="1">#REF!</definedName>
    <definedName name="ewrt" hidden="1">#REF!</definedName>
    <definedName name="ex" localSheetId="5" hidden="1">{"conso",#N/A,FALSE,"cash flow"}</definedName>
    <definedName name="ex" localSheetId="3" hidden="1">{"conso",#N/A,FALSE,"cash flow"}</definedName>
    <definedName name="ex" hidden="1">{"conso",#N/A,FALSE,"cash flow"}</definedName>
    <definedName name="ExactAddinConnection" hidden="1">"003"</definedName>
    <definedName name="ExactAddinConnection.001" hidden="1">"TMIDB1;001;accap;1"</definedName>
    <definedName name="ExactAddinConnection.002" hidden="1">"CPNT01;002;mengtalekk;1"</definedName>
    <definedName name="ExactAddinConnection.003" hidden="1">"CPNT01;003;anchalee.s;1"</definedName>
    <definedName name="ExactAddinConnection.998" hidden="1">"wong109178-1;998;chey109859;1"</definedName>
    <definedName name="ExactAddinReports" hidden="1">17</definedName>
    <definedName name="EY" localSheetId="5" hidden="1">{"cashflow",#N/A,FALSE,"cash flow"}</definedName>
    <definedName name="EY" localSheetId="3" hidden="1">{"cashflow",#N/A,FALSE,"cash flow"}</definedName>
    <definedName name="EY" hidden="1">{"cashflow",#N/A,FALSE,"cash flow"}</definedName>
    <definedName name="eyu" localSheetId="5" hidden="1">{#N/A,#N/A,FALSE,"Eff-SSC2"}</definedName>
    <definedName name="eyu" localSheetId="3" hidden="1">{#N/A,#N/A,FALSE,"Eff-SSC2"}</definedName>
    <definedName name="eyu" hidden="1">{#N/A,#N/A,FALSE,"Eff-SSC2"}</definedName>
    <definedName name="F" localSheetId="5" hidden="1">{"cashflow",#N/A,FALSE,"cash flow"}</definedName>
    <definedName name="F" localSheetId="3" hidden="1">{"cashflow",#N/A,FALSE,"cash flow"}</definedName>
    <definedName name="F" hidden="1">{"cashflow",#N/A,FALSE,"cash flow"}</definedName>
    <definedName name="fafhiodsai" localSheetId="5" hidden="1">{"'Model'!$A$1:$N$53"}</definedName>
    <definedName name="fafhiodsai" localSheetId="3" hidden="1">{"'Model'!$A$1:$N$53"}</definedName>
    <definedName name="fafhiodsai" hidden="1">{"'Model'!$A$1:$N$53"}</definedName>
    <definedName name="fbdfzdb" localSheetId="5" hidden="1">#REF!</definedName>
    <definedName name="fbdfzdb" localSheetId="3" hidden="1">#REF!</definedName>
    <definedName name="fbdfzdb" hidden="1">#REF!</definedName>
    <definedName name="fcdhfgh" localSheetId="5" hidden="1">{"conso",#N/A,FALSE,"cash flow"}</definedName>
    <definedName name="fcdhfgh" localSheetId="3" hidden="1">{"conso",#N/A,FALSE,"cash flow"}</definedName>
    <definedName name="fcdhfgh" hidden="1">{"conso",#N/A,FALSE,"cash flow"}</definedName>
    <definedName name="FCode" hidden="1">#REF!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kjgsl" localSheetId="5" hidden="1">{"cashflow",#N/A,FALSE,"cash flow"}</definedName>
    <definedName name="fdkjgsl" localSheetId="3" hidden="1">{"cashflow",#N/A,FALSE,"cash flow"}</definedName>
    <definedName name="fdkjgsl" hidden="1">{"cashflow",#N/A,FALSE,"cash flow"}</definedName>
    <definedName name="FFD" hidden="1">#REF!</definedName>
    <definedName name="fffffffffff" localSheetId="5" hidden="1">{"'Model'!$A$1:$N$53"}</definedName>
    <definedName name="fffffffffff" localSheetId="3" hidden="1">{"'Model'!$A$1:$N$53"}</definedName>
    <definedName name="fffffffffff" hidden="1">{"'Model'!$A$1:$N$53"}</definedName>
    <definedName name="fgff" localSheetId="5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hjkl" hidden="1">{"'ITOCHU8'!$E$228:$S$350"}</definedName>
    <definedName name="fgt" localSheetId="5" hidden="1">{"'Model'!$A$1:$N$53"}</definedName>
    <definedName name="fgt" localSheetId="3" hidden="1">{"'Model'!$A$1:$N$53"}</definedName>
    <definedName name="fgt" hidden="1">{"'Model'!$A$1:$N$53"}</definedName>
    <definedName name="fill" localSheetId="5" hidden="1">#REF!</definedName>
    <definedName name="fill" localSheetId="3" hidden="1">#REF!</definedName>
    <definedName name="fill" hidden="1">#REF!</definedName>
    <definedName name="Fix" localSheetId="5" hidden="1">{"'Model'!$A$1:$N$53"}</definedName>
    <definedName name="Fix" localSheetId="3" hidden="1">{"'Model'!$A$1:$N$53"}</definedName>
    <definedName name="Fix" hidden="1">{"'Model'!$A$1:$N$53"}</definedName>
    <definedName name="fpa" localSheetId="5" hidden="1">{#N/A,#N/A,FALSE,"PCS"}</definedName>
    <definedName name="fpa" localSheetId="3" hidden="1">{#N/A,#N/A,FALSE,"PCS"}</definedName>
    <definedName name="fpa" hidden="1">{#N/A,#N/A,FALSE,"PCS"}</definedName>
    <definedName name="FR" localSheetId="5" hidden="1">#REF!</definedName>
    <definedName name="FR" localSheetId="3" hidden="1">#REF!</definedName>
    <definedName name="FR" hidden="1">#REF!</definedName>
    <definedName name="frgfewq" localSheetId="5" hidden="1">{#N/A,#N/A,FALSE,"Sheet1"}</definedName>
    <definedName name="frgfewq" localSheetId="3" hidden="1">{#N/A,#N/A,FALSE,"Sheet1"}</definedName>
    <definedName name="frgfewq" hidden="1">{#N/A,#N/A,FALSE,"Sheet1"}</definedName>
    <definedName name="fse" localSheetId="5" hidden="1">{"'Model'!$A$1:$N$53"}</definedName>
    <definedName name="fse" localSheetId="3" hidden="1">{"'Model'!$A$1:$N$53"}</definedName>
    <definedName name="fse" hidden="1">{"'Model'!$A$1:$N$53"}</definedName>
    <definedName name="fss" hidden="1">#REF!</definedName>
    <definedName name="fw" localSheetId="5" hidden="1">{"'Income Statement'!$D$96:$E$101"}</definedName>
    <definedName name="fw" localSheetId="3" hidden="1">{"'Income Statement'!$D$96:$E$101"}</definedName>
    <definedName name="fw" hidden="1">{"'Income Statement'!$D$96:$E$101"}</definedName>
    <definedName name="fwegew2" localSheetId="5" hidden="1">{#N/A,#N/A,FALSE,"Sheet1"}</definedName>
    <definedName name="fwegew2" localSheetId="3" hidden="1">{#N/A,#N/A,FALSE,"Sheet1"}</definedName>
    <definedName name="fwegew2" hidden="1">{#N/A,#N/A,FALSE,"Sheet1"}</definedName>
    <definedName name="fx" hidden="1">{"'Model'!$A$1:$N$53"}</definedName>
    <definedName name="g" hidden="1">#N/A</definedName>
    <definedName name="gaeg" localSheetId="5" hidden="1">{"'Model'!$A$1:$N$53"}</definedName>
    <definedName name="gaeg" localSheetId="3" hidden="1">{"'Model'!$A$1:$N$53"}</definedName>
    <definedName name="gaeg" hidden="1">{"'Model'!$A$1:$N$53"}</definedName>
    <definedName name="gbh" localSheetId="5" hidden="1">{"'Model'!$A$1:$N$53"}</definedName>
    <definedName name="gbh" localSheetId="3" hidden="1">{"'Model'!$A$1:$N$53"}</definedName>
    <definedName name="gbh" hidden="1">{"'Model'!$A$1:$N$53"}</definedName>
    <definedName name="gd" localSheetId="5" hidden="1">{"cashflow",#N/A,FALSE,"cash flow"}</definedName>
    <definedName name="gd" localSheetId="3" hidden="1">{"cashflow",#N/A,FALSE,"cash flow"}</definedName>
    <definedName name="gd" hidden="1">{"cashflow",#N/A,FALSE,"cash flow"}</definedName>
    <definedName name="gde" localSheetId="5" hidden="1">{"'Income Statement'!$D$96:$E$101"}</definedName>
    <definedName name="gde" localSheetId="3" hidden="1">{"'Income Statement'!$D$96:$E$101"}</definedName>
    <definedName name="gde" hidden="1">{"'Income Statement'!$D$96:$E$101"}</definedName>
    <definedName name="ge" localSheetId="5" hidden="1">{"'Model'!$A$1:$N$53"}</definedName>
    <definedName name="ge" localSheetId="3" hidden="1">{"'Model'!$A$1:$N$53"}</definedName>
    <definedName name="ge" hidden="1">{"'Model'!$A$1:$N$53"}</definedName>
    <definedName name="ge.conso." localSheetId="5" hidden="1">{"conso",#N/A,FALSE,"cash flow"}</definedName>
    <definedName name="ge.conso." localSheetId="3" hidden="1">{"conso",#N/A,FALSE,"cash flow"}</definedName>
    <definedName name="ge.conso." hidden="1">{"conso",#N/A,FALSE,"cash flow"}</definedName>
    <definedName name="ges" localSheetId="5" hidden="1">{"'Model'!$A$1:$N$53"}</definedName>
    <definedName name="ges" localSheetId="3" hidden="1">{"'Model'!$A$1:$N$53"}</definedName>
    <definedName name="ges" hidden="1">{"'Model'!$A$1:$N$53"}</definedName>
    <definedName name="gfbnml" localSheetId="5" hidden="1">#REF!</definedName>
    <definedName name="gfbnml" localSheetId="3" hidden="1">#REF!</definedName>
    <definedName name="gfbnml" hidden="1">#REF!</definedName>
    <definedName name="GGGGGG" hidden="1">#REF!</definedName>
    <definedName name="gggggggggggggggt" localSheetId="5" hidden="1">{#N/A,#N/A,FALSE,"Eff-SSC2"}</definedName>
    <definedName name="gggggggggggggggt" localSheetId="3" hidden="1">{#N/A,#N/A,FALSE,"Eff-SSC2"}</definedName>
    <definedName name="gggggggggggggggt" hidden="1">{#N/A,#N/A,FALSE,"Eff-SSC2"}</definedName>
    <definedName name="ggs" hidden="1">#REF!</definedName>
    <definedName name="gh" localSheetId="5" hidden="1">{"'预算表1 '!$A$3:$M$11"}</definedName>
    <definedName name="gh" localSheetId="3" hidden="1">{"'预算表1 '!$A$3:$M$11"}</definedName>
    <definedName name="gh" hidden="1">{"'预算表1 '!$A$3:$M$11"}</definedName>
    <definedName name="ghj" localSheetId="5" hidden="1">{#N/A,#N/A,TRUE,"Config1";#N/A,#N/A,TRUE,"Config2";#N/A,#N/A,TRUE,"Config3";#N/A,#N/A,TRUE,"Config4";#N/A,#N/A,TRUE,"Config5";#N/A,#N/A,TRUE,"Config6";#N/A,#N/A,TRUE,"Config7"}</definedName>
    <definedName name="ghj" localSheetId="3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uu" localSheetId="5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5" hidden="1">{#N/A,#N/A,FALSE,"Sheet1"}</definedName>
    <definedName name="GIG" localSheetId="3" hidden="1">{#N/A,#N/A,FALSE,"Sheet1"}</definedName>
    <definedName name="GIG" hidden="1">{#N/A,#N/A,FALSE,"Sheet1"}</definedName>
    <definedName name="GJ" localSheetId="5" hidden="1">{"'Income Statement'!$D$96:$E$101"}</definedName>
    <definedName name="GJ" localSheetId="3" hidden="1">{"'Income Statement'!$D$96:$E$101"}</definedName>
    <definedName name="GJ" hidden="1">{"'Income Statement'!$D$96:$E$101"}</definedName>
    <definedName name="gjv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ongcheng" localSheetId="5" hidden="1">{"'预算表1 '!$A$3:$M$11"}</definedName>
    <definedName name="gongcheng" localSheetId="3" hidden="1">{"'预算表1 '!$A$3:$M$11"}</definedName>
    <definedName name="gongcheng" hidden="1">{"'预算表1 '!$A$3:$M$11"}</definedName>
    <definedName name="GOP" localSheetId="5" hidden="1">{#N/A,#N/A,FALSE,"Sheet1"}</definedName>
    <definedName name="GOP" localSheetId="3" hidden="1">{#N/A,#N/A,FALSE,"Sheet1"}</definedName>
    <definedName name="GOP" hidden="1">{#N/A,#N/A,FALSE,"Sheet1"}</definedName>
    <definedName name="GOT" localSheetId="5" hidden="1">{#N/A,#N/A,FALSE,"Sheet1"}</definedName>
    <definedName name="GOT" localSheetId="3" hidden="1">{#N/A,#N/A,FALSE,"Sheet1"}</definedName>
    <definedName name="GOT" hidden="1">{#N/A,#N/A,FALSE,"Sheet1"}</definedName>
    <definedName name="gtr" localSheetId="5" hidden="1">{#N/A,#N/A,FALSE,"Eff-SSC2"}</definedName>
    <definedName name="gtr" localSheetId="3" hidden="1">{#N/A,#N/A,FALSE,"Eff-SSC2"}</definedName>
    <definedName name="gtr" hidden="1">{#N/A,#N/A,FALSE,"Eff-SSC2"}</definedName>
    <definedName name="gtregtrtr" localSheetId="5" hidden="1">{#N/A,#N/A,FALSE,"Eff-SSC2"}</definedName>
    <definedName name="gtregtrtr" localSheetId="3" hidden="1">{#N/A,#N/A,FALSE,"Eff-SSC2"}</definedName>
    <definedName name="gtregtrtr" hidden="1">{#N/A,#N/A,FALSE,"Eff-SSC2"}</definedName>
    <definedName name="gtrrrrrrr" localSheetId="5" hidden="1">#REF!</definedName>
    <definedName name="gtrrrrrrr" localSheetId="3" hidden="1">#REF!</definedName>
    <definedName name="gtrrrrrrr" hidden="1">#REF!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localSheetId="5" hidden="1">{#N/A,#N/A,TRUE,"Config1";#N/A,#N/A,TRUE,"Config2";#N/A,#N/A,TRUE,"Config3";#N/A,#N/A,TRUE,"Config4";#N/A,#N/A,TRUE,"Config5";#N/A,#N/A,TRUE,"Config6";#N/A,#N/A,TRUE,"Config7"}</definedName>
    <definedName name="gui" localSheetId="3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un" localSheetId="5" hidden="1">{#N/A,#N/A,FALSE,"Variables";#N/A,#N/A,FALSE,"NPV Cashflows NZ$";#N/A,#N/A,FALSE,"Cashflows NZ$"}</definedName>
    <definedName name="gun" localSheetId="3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w" hidden="1">{"'Model'!$A$1:$N$53"}</definedName>
    <definedName name="h" localSheetId="5" hidden="1">{"conso",#N/A,FALSE,"cash flow"}</definedName>
    <definedName name="h" localSheetId="3" hidden="1">{"conso",#N/A,FALSE,"cash flow"}</definedName>
    <definedName name="h" hidden="1">{"conso",#N/A,FALSE,"cash flow"}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localSheetId="5" hidden="1">#REF!</definedName>
    <definedName name="hayamin" localSheetId="3" hidden="1">#REF!</definedName>
    <definedName name="hayamin" hidden="1">#REF!</definedName>
    <definedName name="hello" hidden="1">#REF!</definedName>
    <definedName name="hg" localSheetId="5" hidden="1">{"cashflow",#N/A,FALSE,"cash flow"}</definedName>
    <definedName name="hg" localSheetId="3" hidden="1">{"cashflow",#N/A,FALSE,"cash flow"}</definedName>
    <definedName name="hg" hidden="1">{"cashflow",#N/A,FALSE,"cash flow"}</definedName>
    <definedName name="hgdruiuyioe5nhio" localSheetId="5" hidden="1">#REF!</definedName>
    <definedName name="hgdruiuyioe5nhio" localSheetId="3" hidden="1">#REF!</definedName>
    <definedName name="hgdruiuyioe5nhio" hidden="1">#REF!</definedName>
    <definedName name="hgf" localSheetId="5" hidden="1">{"'现金流量表（全部投资）'!$B$4:$P$23"}</definedName>
    <definedName name="hgf" localSheetId="3" hidden="1">{"'现金流量表（全部投资）'!$B$4:$P$23"}</definedName>
    <definedName name="hgf" hidden="1">{"'现金流量表（全部投资）'!$B$4:$P$23"}</definedName>
    <definedName name="hggi" localSheetId="5" hidden="1">#REF!</definedName>
    <definedName name="hggi" localSheetId="3" hidden="1">#REF!</definedName>
    <definedName name="hggi" hidden="1">#REF!</definedName>
    <definedName name="HGH" hidden="1">#REF!</definedName>
    <definedName name="hh" localSheetId="5" hidden="1">{"conso",#N/A,FALSE,"cash flow"}</definedName>
    <definedName name="hh" localSheetId="3" hidden="1">{"conso",#N/A,FALSE,"cash flow"}</definedName>
    <definedName name="hh" hidden="1">{"conso",#N/A,FALSE,"cash flow"}</definedName>
    <definedName name="hho" hidden="1">#REF!</definedName>
    <definedName name="hi" hidden="1">#REF!</definedName>
    <definedName name="HiddenRows" hidden="1">#REF!</definedName>
    <definedName name="hijo" localSheetId="5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5" hidden="1">{#N/A,#N/A,FALSE,"Sheet1"}</definedName>
    <definedName name="HIP" localSheetId="3" hidden="1">{#N/A,#N/A,FALSE,"Sheet1"}</definedName>
    <definedName name="HIP" hidden="1">{#N/A,#N/A,FALSE,"Sheet1"}</definedName>
    <definedName name="hitech" localSheetId="5" hidden="1">#REF!</definedName>
    <definedName name="hitech" localSheetId="3" hidden="1">#REF!</definedName>
    <definedName name="hitech" hidden="1">#REF!</definedName>
    <definedName name="hiuhl" localSheetId="5" hidden="1">{"'Model'!$A$1:$N$53"}</definedName>
    <definedName name="hiuhl" localSheetId="3" hidden="1">{"'Model'!$A$1:$N$53"}</definedName>
    <definedName name="hiuhl" hidden="1">{"'Model'!$A$1:$N$53"}</definedName>
    <definedName name="hj" localSheetId="5" hidden="1">{"conso",#N/A,FALSE,"cash flow"}</definedName>
    <definedName name="hj" localSheetId="3" hidden="1">{"conso",#N/A,FALSE,"cash flow"}</definedName>
    <definedName name="hj" hidden="1">{"conso",#N/A,FALSE,"cash flow"}</definedName>
    <definedName name="hjk" localSheetId="5" hidden="1">#REF!</definedName>
    <definedName name="hjk" localSheetId="3" hidden="1">#REF!</definedName>
    <definedName name="hjk" hidden="1">#REF!</definedName>
    <definedName name="hkuh" localSheetId="5" hidden="1">{"conso",#N/A,FALSE,"cash flow"}</definedName>
    <definedName name="hkuh" localSheetId="3" hidden="1">{"conso",#N/A,FALSE,"cash flow"}</definedName>
    <definedName name="hkuh" hidden="1">{"conso",#N/A,FALSE,"cash flow"}</definedName>
    <definedName name="hl" localSheetId="5" hidden="1">{"conso",#N/A,FALSE,"cash flow"}</definedName>
    <definedName name="hl" localSheetId="3" hidden="1">{"conso",#N/A,FALSE,"cash flow"}</definedName>
    <definedName name="hl" hidden="1">{"conso",#N/A,FALSE,"cash flow"}</definedName>
    <definedName name="hmg" localSheetId="5" hidden="1">{"cashflow",#N/A,FALSE,"cash flow"}</definedName>
    <definedName name="hmg" localSheetId="3" hidden="1">{"cashflow",#N/A,FALSE,"cash flow"}</definedName>
    <definedName name="hmg" hidden="1">{"cashflow",#N/A,FALSE,"cash flow"}</definedName>
    <definedName name="HNHJ" localSheetId="5" hidden="1">#REF!</definedName>
    <definedName name="HNHJ" localSheetId="3" hidden="1">#REF!</definedName>
    <definedName name="HNHJ" hidden="1">#REF!</definedName>
    <definedName name="HOP" localSheetId="5" hidden="1">{#N/A,#N/A,FALSE,"Sheet1"}</definedName>
    <definedName name="HOP" localSheetId="3" hidden="1">{#N/A,#N/A,FALSE,"Sheet1"}</definedName>
    <definedName name="HOP" hidden="1">{#N/A,#N/A,FALSE,"Sheet1"}</definedName>
    <definedName name="hqqq" localSheetId="5" hidden="1">{"cashflow",#N/A,FALSE,"cash flow"}</definedName>
    <definedName name="hqqq" localSheetId="3" hidden="1">{"cashflow",#N/A,FALSE,"cash flow"}</definedName>
    <definedName name="hqqq" hidden="1">{"cashflow",#N/A,FALSE,"cash flow"}</definedName>
    <definedName name="HRH" localSheetId="5" hidden="1">#REF!</definedName>
    <definedName name="HRH" localSheetId="3" hidden="1">#REF!</definedName>
    <definedName name="HRH" hidden="1">#REF!</definedName>
    <definedName name="HRHRH" localSheetId="5" hidden="1">#REF!</definedName>
    <definedName name="HRHRH" localSheetId="3" hidden="1">#REF!</definedName>
    <definedName name="HRHRH" hidden="1">#REF!</definedName>
    <definedName name="ht" hidden="1">{"'Model'!$A$1:$N$53"}</definedName>
    <definedName name="hter" localSheetId="5" hidden="1">{"'Model'!$A$1:$N$53"}</definedName>
    <definedName name="hter" localSheetId="3" hidden="1">{"'Model'!$A$1:$N$53"}</definedName>
    <definedName name="hter" hidden="1">{"'Model'!$A$1:$N$53"}</definedName>
    <definedName name="HTH" localSheetId="5" hidden="1">#REF!</definedName>
    <definedName name="HTH" localSheetId="3" hidden="1">#REF!</definedName>
    <definedName name="HTH" hidden="1">#REF!</definedName>
    <definedName name="HTM_L" localSheetId="5" hidden="1">{"'预算表1 '!$A$3:$M$11"}</definedName>
    <definedName name="HTM_L" localSheetId="3" hidden="1">{"'预算表1 '!$A$3:$M$11"}</definedName>
    <definedName name="HTM_L" hidden="1">{"'预算表1 '!$A$3:$M$11"}</definedName>
    <definedName name="HTML" localSheetId="5" hidden="1">{"'Eng (page2)'!$A$1:$D$52"}</definedName>
    <definedName name="HTML" localSheetId="3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Control_1" hidden="1">{"'Sheet1'!$A$1:$Z$85","'Sheet1'!$AB$3"}</definedName>
    <definedName name="HTML_DD" localSheetId="5" hidden="1">{"'预算表1 '!$A$3:$M$11"}</definedName>
    <definedName name="HTML_DD" localSheetId="3" hidden="1">{"'预算表1 '!$A$3:$M$11"}</definedName>
    <definedName name="HTML_DD" hidden="1">{"'预算表1 '!$A$3:$M$11"}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5" hidden="1">{"'Eng (page2)'!$A$1:$D$52"}</definedName>
    <definedName name="html1" localSheetId="3" hidden="1">{"'Eng (page2)'!$A$1:$D$52"}</definedName>
    <definedName name="html1" hidden="1">{"'Eng (page2)'!$A$1:$D$52"}</definedName>
    <definedName name="HTTRH" localSheetId="5" hidden="1">#REF!</definedName>
    <definedName name="HTTRH" localSheetId="3" hidden="1">#REF!</definedName>
    <definedName name="HTTRH" hidden="1">#REF!</definedName>
    <definedName name="hu" localSheetId="5" hidden="1">{"cashflow",#N/A,FALSE,"cash flow"}</definedName>
    <definedName name="hu" localSheetId="3" hidden="1">{"cashflow",#N/A,FALSE,"cash flow"}</definedName>
    <definedName name="hu" hidden="1">{"cashflow",#N/A,FALSE,"cash flow"}</definedName>
    <definedName name="hvlpp" hidden="1">#N/A</definedName>
    <definedName name="hwwki" localSheetId="5" hidden="1">{"conso",#N/A,FALSE,"cash flow"}</definedName>
    <definedName name="hwwki" localSheetId="3" hidden="1">{"conso",#N/A,FALSE,"cash flow"}</definedName>
    <definedName name="hwwki" hidden="1">{"conso",#N/A,FALSE,"cash flow"}</definedName>
    <definedName name="hy" hidden="1">#REF!</definedName>
    <definedName name="I" localSheetId="5" hidden="1">{"cashflow",#N/A,FALSE,"cash flow"}</definedName>
    <definedName name="I" localSheetId="3" hidden="1">{"cashflow",#N/A,FALSE,"cash flow"}</definedName>
    <definedName name="I" hidden="1">{"cashflow",#N/A,FALSE,"cash flow"}</definedName>
    <definedName name="II" localSheetId="5" hidden="1">{"cashflow",#N/A,FALSE,"cash flow"}</definedName>
    <definedName name="II" localSheetId="3" hidden="1">{"cashflow",#N/A,FALSE,"cash flow"}</definedName>
    <definedName name="II" hidden="1">{"cashflow",#N/A,FALSE,"cash flow"}</definedName>
    <definedName name="iiii" localSheetId="5" hidden="1">{#N/A,#N/A,FALSE,"Eff-SSC2"}</definedName>
    <definedName name="iiii" localSheetId="3" hidden="1">{#N/A,#N/A,FALSE,"Eff-SSC2"}</definedName>
    <definedName name="iiii" hidden="1">{#N/A,#N/A,FALSE,"Eff-SSC2"}</definedName>
    <definedName name="IIIII" localSheetId="5" hidden="1">{"cashflow",#N/A,FALSE,"cash flow"}</definedName>
    <definedName name="IIIII" localSheetId="3" hidden="1">{"cashflow",#N/A,FALSE,"cash flow"}</definedName>
    <definedName name="IIIII" hidden="1">{"cashflow",#N/A,FALSE,"cash flow"}</definedName>
    <definedName name="iiiiii" localSheetId="5" hidden="1">{"'Model'!$A$1:$N$53"}</definedName>
    <definedName name="iiiiii" localSheetId="3" hidden="1">{"'Model'!$A$1:$N$53"}</definedName>
    <definedName name="iiiiii" hidden="1">{"'Model'!$A$1:$N$53"}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" localSheetId="5" hidden="1">{"conso",#N/A,FALSE,"cash flow"}</definedName>
    <definedName name="IN" localSheetId="3" hidden="1">{"conso",#N/A,FALSE,"cash flow"}</definedName>
    <definedName name="IN" hidden="1">{"conso",#N/A,FALSE,"cash flow"}</definedName>
    <definedName name="Interco2" hidden="1">#REF!</definedName>
    <definedName name="invert_e" localSheetId="5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o" hidden="1">{"'Model'!$A$1:$N$53"}</definedName>
    <definedName name="IQ" localSheetId="5" hidden="1">{"'Summary'!$A$1:$J$46"}</definedName>
    <definedName name="IQ" localSheetId="3" hidden="1">{"'Summary'!$A$1:$J$46"}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EST_REUT" hidden="1">"c5453"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43467.7087615741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EST_REUT" hidden="1">"c3634"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39779.4527893519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ul" hidden="1">#REF!</definedName>
    <definedName name="IUIRFFFR" localSheetId="5" hidden="1">#REF!</definedName>
    <definedName name="IUIRFFFR" localSheetId="3" hidden="1">#REF!</definedName>
    <definedName name="IUIRFFFR" hidden="1">#REF!</definedName>
    <definedName name="iy" localSheetId="5" hidden="1">{#N/A,#N/A,FALSE,"Eff-SSC2"}</definedName>
    <definedName name="iy" localSheetId="3" hidden="1">{#N/A,#N/A,FALSE,"Eff-SSC2"}</definedName>
    <definedName name="iy" hidden="1">{#N/A,#N/A,FALSE,"Eff-SSC2"}</definedName>
    <definedName name="J" localSheetId="5" hidden="1">#REF!</definedName>
    <definedName name="J" localSheetId="3" hidden="1">#REF!</definedName>
    <definedName name="J" hidden="1">#REF!</definedName>
    <definedName name="ja" hidden="1">#REF!</definedName>
    <definedName name="Jas" localSheetId="5" hidden="1">{"'Feb 99'!$A$1:$G$30"}</definedName>
    <definedName name="Jas" localSheetId="3" hidden="1">{"'Feb 99'!$A$1:$G$30"}</definedName>
    <definedName name="Jas" hidden="1">{"'Feb 99'!$A$1:$G$30"}</definedName>
    <definedName name="jdskjsdfdsjf" localSheetId="5" hidden="1">{"conso",#N/A,FALSE,"cash flow"}</definedName>
    <definedName name="jdskjsdfdsjf" localSheetId="3" hidden="1">{"conso",#N/A,FALSE,"cash flow"}</definedName>
    <definedName name="jdskjsdfdsjf" hidden="1">{"conso",#N/A,FALSE,"cash flow"}</definedName>
    <definedName name="jewkoa2" localSheetId="5" hidden="1">{"cashflow",#N/A,FALSE,"cash flow"}</definedName>
    <definedName name="jewkoa2" localSheetId="3" hidden="1">{"cashflow",#N/A,FALSE,"cash flow"}</definedName>
    <definedName name="jewkoa2" hidden="1">{"cashflow",#N/A,FALSE,"cash flow"}</definedName>
    <definedName name="jffgj" localSheetId="5" hidden="1">#REF!</definedName>
    <definedName name="jffgj" localSheetId="3" hidden="1">#REF!</definedName>
    <definedName name="jffgj" hidden="1">#REF!</definedName>
    <definedName name="jfkd" localSheetId="5" hidden="1">{"'Eng (page2)'!$A$1:$D$52"}</definedName>
    <definedName name="jfkd" localSheetId="3" hidden="1">{"'Eng (page2)'!$A$1:$D$52"}</definedName>
    <definedName name="jfkd" hidden="1">{"'Eng (page2)'!$A$1:$D$52"}</definedName>
    <definedName name="JGL" localSheetId="5" hidden="1">{"'Income Statement'!$D$96:$E$101"}</definedName>
    <definedName name="JGL" localSheetId="3" hidden="1">{"'Income Statement'!$D$96:$E$101"}</definedName>
    <definedName name="JGL" hidden="1">{"'Income Statement'!$D$96:$E$101"}</definedName>
    <definedName name="jhgj" localSheetId="5" hidden="1">{"COST",#N/A,FALSE,"SYNTHESE";"MARGIN",#N/A,FALSE,"SYNTHESE";"LOT_COM",#N/A,FALSE,"SYNTHESE"}</definedName>
    <definedName name="jhgj" localSheetId="3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bno" localSheetId="5" hidden="1">#REF!</definedName>
    <definedName name="jibno" localSheetId="3" hidden="1">#REF!</definedName>
    <definedName name="jibno" hidden="1">#REF!</definedName>
    <definedName name="jijiji" localSheetId="5" hidden="1">{"'Model'!$A$1:$N$53"}</definedName>
    <definedName name="jijiji" localSheetId="3" hidden="1">{"'Model'!$A$1:$N$53"}</definedName>
    <definedName name="jijiji" hidden="1">{"'Model'!$A$1:$N$53"}</definedName>
    <definedName name="jin" localSheetId="5" hidden="1">{"'Eng (page2)'!$A$1:$D$52"}</definedName>
    <definedName name="jin" localSheetId="3" hidden="1">{"'Eng (page2)'!$A$1:$D$52"}</definedName>
    <definedName name="jin" hidden="1">{"'Eng (page2)'!$A$1:$D$52"}</definedName>
    <definedName name="jjj" hidden="1">#REF!</definedName>
    <definedName name="jjjjjjjjjjj" localSheetId="5" hidden="1">{"'Model'!$A$1:$N$53"}</definedName>
    <definedName name="jjjjjjjjjjj" localSheetId="3" hidden="1">{"'Model'!$A$1:$N$53"}</definedName>
    <definedName name="jjjjjjjjjjj" hidden="1">{"'Model'!$A$1:$N$53"}</definedName>
    <definedName name="jjjjjjjjjjjjjjjjj" localSheetId="5" hidden="1">{"'Model'!$A$1:$N$53"}</definedName>
    <definedName name="jjjjjjjjjjjjjjjjj" localSheetId="3" hidden="1">{"'Model'!$A$1:$N$53"}</definedName>
    <definedName name="jjjjjjjjjjjjjjjjj" hidden="1">{"'Model'!$A$1:$N$53"}</definedName>
    <definedName name="JKKK" localSheetId="5" hidden="1">#REF!</definedName>
    <definedName name="JKKK" localSheetId="3" hidden="1">#REF!</definedName>
    <definedName name="JKKK" hidden="1">#REF!</definedName>
    <definedName name="JKL" localSheetId="5" hidden="1">#REF!</definedName>
    <definedName name="JKL" localSheetId="3" hidden="1">#REF!</definedName>
    <definedName name="JKL" hidden="1">#REF!</definedName>
    <definedName name="jkmhcd" localSheetId="5" hidden="1">{"'Eng (page2)'!$A$1:$D$52"}</definedName>
    <definedName name="jkmhcd" localSheetId="3" hidden="1">{"'Eng (page2)'!$A$1:$D$52"}</definedName>
    <definedName name="jkmhcd" hidden="1">{"'Eng (page2)'!$A$1:$D$52"}</definedName>
    <definedName name="ju\" localSheetId="5" hidden="1">{"cashflow",#N/A,FALSE,"cash flow"}</definedName>
    <definedName name="ju\" localSheetId="3" hidden="1">{"cashflow",#N/A,FALSE,"cash flow"}</definedName>
    <definedName name="ju\" hidden="1">{"cashflow",#N/A,FALSE,"cash flow"}</definedName>
    <definedName name="july" localSheetId="5" hidden="1">#REF!</definedName>
    <definedName name="july" localSheetId="3" hidden="1">#REF!</definedName>
    <definedName name="july" hidden="1">#REF!</definedName>
    <definedName name="jun" localSheetId="5" hidden="1">{"cashflow",#N/A,FALSE,"cash flow"}</definedName>
    <definedName name="jun" localSheetId="3" hidden="1">{"cashflow",#N/A,FALSE,"cash flow"}</definedName>
    <definedName name="jun" hidden="1">{"cashflow",#N/A,FALSE,"cash flow"}</definedName>
    <definedName name="K2a" localSheetId="5" hidden="1">{#N/A,#N/A,FALSE,"Sheet1"}</definedName>
    <definedName name="K2a" localSheetId="3" hidden="1">{#N/A,#N/A,FALSE,"Sheet1"}</definedName>
    <definedName name="K2a" hidden="1">{#N/A,#N/A,FALSE,"Sheet1"}</definedName>
    <definedName name="k9k" localSheetId="5" hidden="1">#REF!</definedName>
    <definedName name="k9k" localSheetId="3" hidden="1">#REF!</definedName>
    <definedName name="k9k" hidden="1">#REF!</definedName>
    <definedName name="KAA" localSheetId="5" hidden="1">{#N/A,#N/A,FALSE,"Sheet1"}</definedName>
    <definedName name="KAA" localSheetId="3" hidden="1">{#N/A,#N/A,FALSE,"Sheet1"}</definedName>
    <definedName name="KAA" hidden="1">{#N/A,#N/A,FALSE,"Sheet1"}</definedName>
    <definedName name="kaka" localSheetId="5" hidden="1">{"'Income Statement'!$D$96:$E$101"}</definedName>
    <definedName name="kaka" localSheetId="3" hidden="1">{"'Income Statement'!$D$96:$E$101"}</definedName>
    <definedName name="kaka" hidden="1">{"'Income Statement'!$D$96:$E$101"}</definedName>
    <definedName name="KB" localSheetId="5" hidden="1">{#N/A,#N/A,FALSE,"Sheet1"}</definedName>
    <definedName name="KB" localSheetId="3" hidden="1">{#N/A,#N/A,FALSE,"Sheet1"}</definedName>
    <definedName name="KB" hidden="1">{#N/A,#N/A,FALSE,"Sheet1"}</definedName>
    <definedName name="KHJGDFGFHGHJ" localSheetId="5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i" localSheetId="5" hidden="1">{"'Model'!$A$1:$N$53"}</definedName>
    <definedName name="ki" localSheetId="3" hidden="1">{"'Model'!$A$1:$N$53"}</definedName>
    <definedName name="ki" hidden="1">{"'Model'!$A$1:$N$53"}</definedName>
    <definedName name="KICK" localSheetId="5" hidden="1">{#N/A,#N/A,FALSE,"Sheet1"}</definedName>
    <definedName name="KICK" localSheetId="3" hidden="1">{#N/A,#N/A,FALSE,"Sheet1"}</definedName>
    <definedName name="KICK" hidden="1">{#N/A,#N/A,FALSE,"Sheet1"}</definedName>
    <definedName name="kie" localSheetId="5" hidden="1">{"'Eng (page2)'!$A$1:$D$52"}</definedName>
    <definedName name="kie" localSheetId="3" hidden="1">{"'Eng (page2)'!$A$1:$D$52"}</definedName>
    <definedName name="kie" hidden="1">{"'Eng (page2)'!$A$1:$D$52"}</definedName>
    <definedName name="kkkk" localSheetId="5" hidden="1">{"cashflow",#N/A,FALSE,"cash flow"}</definedName>
    <definedName name="kkkk" localSheetId="3" hidden="1">{"cashflow",#N/A,FALSE,"cash flow"}</definedName>
    <definedName name="kkkk" hidden="1">{"cashflow",#N/A,FALSE,"cash flow"}</definedName>
    <definedName name="kkzc" localSheetId="5" hidden="1">{#N/A,#N/A,FALSE,"Sheet1"}</definedName>
    <definedName name="kkzc" localSheetId="3" hidden="1">{#N/A,#N/A,FALSE,"Sheet1"}</definedName>
    <definedName name="kkzc" hidden="1">{#N/A,#N/A,FALSE,"Sheet1"}</definedName>
    <definedName name="klk" localSheetId="5" hidden="1">{"'Eng (page2)'!$A$1:$D$52"}</definedName>
    <definedName name="klk" localSheetId="3" hidden="1">{"'Eng (page2)'!$A$1:$D$52"}</definedName>
    <definedName name="klk" hidden="1">{"'Eng (page2)'!$A$1:$D$52"}</definedName>
    <definedName name="KLO" localSheetId="5" hidden="1">{"'Eng (page2)'!$A$1:$D$52"}</definedName>
    <definedName name="KLO" localSheetId="3" hidden="1">{"'Eng (page2)'!$A$1:$D$52"}</definedName>
    <definedName name="KLO" hidden="1">{"'Eng (page2)'!$A$1:$D$52"}</definedName>
    <definedName name="KLP" localSheetId="5" hidden="1">{#N/A,#N/A,FALSE,"Sheet1"}</definedName>
    <definedName name="KLP" localSheetId="3" hidden="1">{#N/A,#N/A,FALSE,"Sheet1"}</definedName>
    <definedName name="KLP" hidden="1">{#N/A,#N/A,FALSE,"Sheet1"}</definedName>
    <definedName name="koo" hidden="1">#REF!</definedName>
    <definedName name="kop" hidden="1">#REF!</definedName>
    <definedName name="kp" localSheetId="5" hidden="1">{"'Eng (page2)'!$A$1:$D$52"}</definedName>
    <definedName name="kp" localSheetId="3" hidden="1">{"'Eng (page2)'!$A$1:$D$52"}</definedName>
    <definedName name="kp" hidden="1">{"'Eng (page2)'!$A$1:$D$52"}</definedName>
    <definedName name="ksk" hidden="1">#REF!</definedName>
    <definedName name="kskk" localSheetId="5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e" localSheetId="5" hidden="1">{"'Model'!$A$1:$N$53"}</definedName>
    <definedName name="kue" localSheetId="3" hidden="1">{"'Model'!$A$1:$N$53"}</definedName>
    <definedName name="kue" hidden="1">{"'Model'!$A$1:$N$53"}</definedName>
    <definedName name="kvs" localSheetId="5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y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localSheetId="5" hidden="1">{"cashflow",#N/A,FALSE,"cash flow"}</definedName>
    <definedName name="L" localSheetId="3" hidden="1">{"cashflow",#N/A,FALSE,"cash flow"}</definedName>
    <definedName name="L" hidden="1">{"cashflow",#N/A,FALSE,"cash flow"}</definedName>
    <definedName name="ldp" localSheetId="5" hidden="1">{"'Model'!$A$1:$N$53"}</definedName>
    <definedName name="ldp" localSheetId="3" hidden="1">{"'Model'!$A$1:$N$53"}</definedName>
    <definedName name="ldp" hidden="1">{"'Model'!$A$1:$N$53"}</definedName>
    <definedName name="Leasehold2" hidden="1">#REF!</definedName>
    <definedName name="lek" localSheetId="5" hidden="1">{"Physical Count Securities",#N/A,FALSE,"BFIT B&amp;D Valuation"}</definedName>
    <definedName name="lek" localSheetId="3" hidden="1">{"Physical Count Securities",#N/A,FALSE,"BFIT B&amp;D Valuation"}</definedName>
    <definedName name="lek" hidden="1">{"Physical Count Securities",#N/A,FALSE,"BFIT B&amp;D Valuation"}</definedName>
    <definedName name="les" hidden="1">#REF!</definedName>
    <definedName name="lfo" localSheetId="5" hidden="1">{"'Model'!$A$1:$N$53"}</definedName>
    <definedName name="lfo" localSheetId="3" hidden="1">{"'Model'!$A$1:$N$53"}</definedName>
    <definedName name="lfo" hidden="1">{"'Model'!$A$1:$N$53"}</definedName>
    <definedName name="lgo" localSheetId="5" hidden="1">{"'Model'!$A$1:$N$53"}</definedName>
    <definedName name="lgo" localSheetId="3" hidden="1">{"'Model'!$A$1:$N$53"}</definedName>
    <definedName name="lgo" hidden="1">{"'Model'!$A$1:$N$53"}</definedName>
    <definedName name="lgp" localSheetId="5" hidden="1">{"'Model'!$A$1:$N$53"}</definedName>
    <definedName name="lgp" localSheetId="3" hidden="1">{"'Model'!$A$1:$N$53"}</definedName>
    <definedName name="lgp" hidden="1">{"'Model'!$A$1:$N$53"}</definedName>
    <definedName name="lh" hidden="1">{"'Model'!$A$1:$N$53"}</definedName>
    <definedName name="lhin" localSheetId="5" hidden="1">{"'Eng (page2)'!$A$1:$D$52"}</definedName>
    <definedName name="lhin" localSheetId="3" hidden="1">{"'Eng (page2)'!$A$1:$D$52"}</definedName>
    <definedName name="lhin" hidden="1">{"'Eng (page2)'!$A$1:$D$52"}</definedName>
    <definedName name="lhp" localSheetId="5" hidden="1">{"'Model'!$A$1:$N$53"}</definedName>
    <definedName name="lhp" localSheetId="3" hidden="1">{"'Model'!$A$1:$N$53"}</definedName>
    <definedName name="lhp" hidden="1">{"'Model'!$A$1:$N$53"}</definedName>
    <definedName name="LIK" localSheetId="5" hidden="1">{#N/A,#N/A,FALSE,"Sheet1"}</definedName>
    <definedName name="LIK" localSheetId="3" hidden="1">{#N/A,#N/A,FALSE,"Sheet1"}</definedName>
    <definedName name="LIK" hidden="1">{#N/A,#N/A,FALSE,"Sheet1"}</definedName>
    <definedName name="limcount" hidden="1">2</definedName>
    <definedName name="liult" localSheetId="5" hidden="1">#REF!</definedName>
    <definedName name="liult" localSheetId="3" hidden="1">#REF!</definedName>
    <definedName name="liult" hidden="1">#REF!</definedName>
    <definedName name="ll.cashflow." localSheetId="5" hidden="1">{"cashflow",#N/A,FALSE,"cash flow"}</definedName>
    <definedName name="ll.cashflow." localSheetId="3" hidden="1">{"cashflow",#N/A,FALSE,"cash flow"}</definedName>
    <definedName name="ll.cashflow." hidden="1">{"cashflow",#N/A,FALSE,"cash flow"}</definedName>
    <definedName name="lll" hidden="1">{"'Eng (page2)'!$A$1:$D$52"}</definedName>
    <definedName name="lloo" localSheetId="5" hidden="1">#REF!</definedName>
    <definedName name="lloo" localSheetId="3" hidden="1">#REF!</definedName>
    <definedName name="lloo" hidden="1">#REF!</definedName>
    <definedName name="lo" localSheetId="5" hidden="1">{"'Model'!$A$1:$N$53"}</definedName>
    <definedName name="lo" localSheetId="3" hidden="1">{"'Model'!$A$1:$N$53"}</definedName>
    <definedName name="lo" hidden="1">{"'Model'!$A$1:$N$53"}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k" localSheetId="5" hidden="1">{#N/A,#N/A,TRUE,"M [OS-05]-00(1)"}</definedName>
    <definedName name="lok" localSheetId="3" hidden="1">{#N/A,#N/A,TRUE,"M [OS-05]-00(1)"}</definedName>
    <definedName name="lok" hidden="1">{#N/A,#N/A,TRUE,"M [OS-05]-00(1)"}</definedName>
    <definedName name="lop" localSheetId="5" hidden="1">{"'Model'!$A$1:$N$53"}</definedName>
    <definedName name="lop" localSheetId="3" hidden="1">{"'Model'!$A$1:$N$53"}</definedName>
    <definedName name="lop" hidden="1">{"'Model'!$A$1:$N$53"}</definedName>
    <definedName name="lowsulfurdiesel" localSheetId="5" hidden="1">{"PAGE1",#N/A,FALSE,"YIELDS";"PAGE2",#N/A,FALSE,"YIELDS";"PAGE3",#N/A,FALSE,"YIELDS"}</definedName>
    <definedName name="lowsulfurdiesel" localSheetId="3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p" hidden="1">{"'Model'!$A$1:$N$53"}</definedName>
    <definedName name="lso" localSheetId="5" hidden="1">{"'Model'!$A$1:$N$53"}</definedName>
    <definedName name="lso" localSheetId="3" hidden="1">{"'Model'!$A$1:$N$53"}</definedName>
    <definedName name="lso" hidden="1">{"'Model'!$A$1:$N$53"}</definedName>
    <definedName name="lu6uluyl" localSheetId="5" hidden="1">#REF!</definedName>
    <definedName name="lu6uluyl" localSheetId="3" hidden="1">#REF!</definedName>
    <definedName name="lu6uluyl" hidden="1">#REF!</definedName>
    <definedName name="LUCK" localSheetId="5" hidden="1">{#N/A,#N/A,FALSE,"Sheet1"}</definedName>
    <definedName name="LUCK" localSheetId="3" hidden="1">{#N/A,#N/A,FALSE,"Sheet1"}</definedName>
    <definedName name="LUCK" hidden="1">{#N/A,#N/A,FALSE,"Sheet1"}</definedName>
    <definedName name="luil" localSheetId="5" hidden="1">{#N/A,#N/A,FALSE,"Eff-SSC2"}</definedName>
    <definedName name="luil" localSheetId="3" hidden="1">{#N/A,#N/A,FALSE,"Eff-SSC2"}</definedName>
    <definedName name="luil" hidden="1">{#N/A,#N/A,FALSE,"Eff-SSC2"}</definedName>
    <definedName name="lvjksdl" localSheetId="5" hidden="1">{"conso",#N/A,FALSE,"cash flow"}</definedName>
    <definedName name="lvjksdl" localSheetId="3" hidden="1">{"conso",#N/A,FALSE,"cash flow"}</definedName>
    <definedName name="lvjksdl" hidden="1">{"conso",#N/A,FALSE,"cash flow"}</definedName>
    <definedName name="lyluey" localSheetId="5" hidden="1">#REF!</definedName>
    <definedName name="lyluey" localSheetId="3" hidden="1">#REF!</definedName>
    <definedName name="lyluey" hidden="1">#REF!</definedName>
    <definedName name="M" localSheetId="5" hidden="1">{"cashflow",#N/A,FALSE,"cash flow"}</definedName>
    <definedName name="M" localSheetId="3" hidden="1">{"cashflow",#N/A,FALSE,"cash flow"}</definedName>
    <definedName name="M" hidden="1">{"cashflow",#N/A,FALSE,"cash flow"}</definedName>
    <definedName name="m." localSheetId="5" hidden="1">{"conso",#N/A,FALSE,"cash flow"}</definedName>
    <definedName name="m." localSheetId="3" hidden="1">{"conso",#N/A,FALSE,"cash flow"}</definedName>
    <definedName name="m." hidden="1">{"conso",#N/A,FALSE,"cash flow"}</definedName>
    <definedName name="MH" localSheetId="5" hidden="1">{#N/A,#N/A,FALSE,"Eff-SSC2"}</definedName>
    <definedName name="MH" localSheetId="3" hidden="1">{#N/A,#N/A,FALSE,"Eff-SSC2"}</definedName>
    <definedName name="MH" hidden="1">{#N/A,#N/A,FALSE,"Eff-SSC2"}</definedName>
    <definedName name="min" localSheetId="5" hidden="1">{"'Feb 99'!$A$1:$G$30"}</definedName>
    <definedName name="min" localSheetId="3" hidden="1">{"'Feb 99'!$A$1:$G$30"}</definedName>
    <definedName name="min" hidden="1">{"'Feb 99'!$A$1:$G$30"}</definedName>
    <definedName name="mks" localSheetId="5" hidden="1">{"'Model'!$A$1:$N$53"}</definedName>
    <definedName name="mks" localSheetId="3" hidden="1">{"'Model'!$A$1:$N$53"}</definedName>
    <definedName name="mks" hidden="1">{"'Model'!$A$1:$N$53"}</definedName>
    <definedName name="mlk" localSheetId="5" hidden="1">{"cashflow",#N/A,FALSE,"cash flow"}</definedName>
    <definedName name="mlk" localSheetId="3" hidden="1">{"cashflow",#N/A,FALSE,"cash flow"}</definedName>
    <definedName name="mlk" hidden="1">{"cashflow",#N/A,FALSE,"cash flow"}</definedName>
    <definedName name="mlkmlkm" localSheetId="5" hidden="1">{"cashflow",#N/A,FALSE,"cash flow"}</definedName>
    <definedName name="mlkmlkm" localSheetId="3" hidden="1">{"cashflow",#N/A,FALSE,"cash flow"}</definedName>
    <definedName name="mlkmlkm" hidden="1">{"cashflow",#N/A,FALSE,"cash flow"}</definedName>
    <definedName name="monmon" localSheetId="5" hidden="1">{"'Model'!$A$1:$N$53"}</definedName>
    <definedName name="monmon" localSheetId="3" hidden="1">{"'Model'!$A$1:$N$53"}</definedName>
    <definedName name="monmon" hidden="1">{"'Model'!$A$1:$N$53"}</definedName>
    <definedName name="mun" localSheetId="5" hidden="1">{"'Model'!$A$1:$N$53"}</definedName>
    <definedName name="mun" localSheetId="3" hidden="1">{"'Model'!$A$1:$N$53"}</definedName>
    <definedName name="mun" hidden="1">{"'Model'!$A$1:$N$53"}</definedName>
    <definedName name="nbm" localSheetId="5" hidden="1">{#N/A,#N/A,FALSE,"Eff-SSC2"}</definedName>
    <definedName name="nbm" localSheetId="3" hidden="1">{#N/A,#N/A,FALSE,"Eff-SSC2"}</definedName>
    <definedName name="nbm" hidden="1">{#N/A,#N/A,FALSE,"Eff-SSC2"}</definedName>
    <definedName name="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i" localSheetId="5" hidden="1">{"conso",#N/A,FALSE,"cash flow"}</definedName>
    <definedName name="ni" localSheetId="3" hidden="1">{"conso",#N/A,FALSE,"cash flow"}</definedName>
    <definedName name="ni" hidden="1">{"conso",#N/A,FALSE,"cash flow"}</definedName>
    <definedName name="nid" localSheetId="5" hidden="1">{"'Model'!$A$1:$N$53"}</definedName>
    <definedName name="nid" localSheetId="3" hidden="1">{"'Model'!$A$1:$N$53"}</definedName>
    <definedName name="nid" hidden="1">{"'Model'!$A$1:$N$53"}</definedName>
    <definedName name="nil" localSheetId="5" hidden="1">{"'Model'!$A$1:$N$53"}</definedName>
    <definedName name="nil" localSheetId="3" hidden="1">{"'Model'!$A$1:$N$53"}</definedName>
    <definedName name="nil" hidden="1">{"'Model'!$A$1:$N$53"}</definedName>
    <definedName name="nn" localSheetId="5" hidden="1">{"'Model'!$A$1:$N$53"}</definedName>
    <definedName name="nn" localSheetId="3" hidden="1">{"'Model'!$A$1:$N$53"}</definedName>
    <definedName name="nn" hidden="1">{"'Model'!$A$1:$N$53"}</definedName>
    <definedName name="N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localSheetId="5" hidden="1">{"conso",#N/A,FALSE,"cash flow"}</definedName>
    <definedName name="nnn" localSheetId="3" hidden="1">{"conso",#N/A,FALSE,"cash flow"}</definedName>
    <definedName name="nnn" hidden="1">{"conso",#N/A,FALSE,"cash flow"}</definedName>
    <definedName name="nok" localSheetId="5" hidden="1">#REF!</definedName>
    <definedName name="nok" localSheetId="3" hidden="1">#REF!</definedName>
    <definedName name="nok" hidden="1">#REF!</definedName>
    <definedName name="NOV_REPORT" hidden="1">#REF!</definedName>
    <definedName name="NSJ" localSheetId="5" hidden="1">{"cashflow",#N/A,FALSE,"cash flow"}</definedName>
    <definedName name="NSJ" localSheetId="3" hidden="1">{"cashflow",#N/A,FALSE,"cash flow"}</definedName>
    <definedName name="NSJ" hidden="1">{"cashflow",#N/A,FALSE,"cash flow"}</definedName>
    <definedName name="nso" localSheetId="5" hidden="1">{#N/A,#N/A,FALSE,"PROJPACK"}</definedName>
    <definedName name="nso" localSheetId="3" hidden="1">{#N/A,#N/A,FALSE,"PROJPACK"}</definedName>
    <definedName name="nso" hidden="1">{#N/A,#N/A,FALSE,"PROJPACK"}</definedName>
    <definedName name="nu" localSheetId="5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." localSheetId="5" hidden="1">{"cashflow",#N/A,FALSE,"cash flow"}</definedName>
    <definedName name="nu." localSheetId="3" hidden="1">{"cashflow",#N/A,FALSE,"cash flow"}</definedName>
    <definedName name="nu." hidden="1">{"cashflow",#N/A,FALSE,"cash flow"}</definedName>
    <definedName name="nut" hidden="1">#REF!</definedName>
    <definedName name="nye" localSheetId="5" hidden="1">{#N/A,#N/A,TRUE,"Config1";#N/A,#N/A,TRUE,"Config2";#N/A,#N/A,TRUE,"Config3";#N/A,#N/A,TRUE,"Config4";#N/A,#N/A,TRUE,"Config5";#N/A,#N/A,TRUE,"Config6";#N/A,#N/A,TRUE,"Config7"}</definedName>
    <definedName name="nye" localSheetId="3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" localSheetId="5" hidden="1">{"cashflow",#N/A,FALSE,"cash flow"}</definedName>
    <definedName name="o" localSheetId="3" hidden="1">{"cashflow",#N/A,FALSE,"cash flow"}</definedName>
    <definedName name="o" hidden="1">{"cashflow",#N/A,FALSE,"cash flow"}</definedName>
    <definedName name="OCT" localSheetId="5" hidden="1">#REF!</definedName>
    <definedName name="OCT" localSheetId="3" hidden="1">#REF!</definedName>
    <definedName name="OCT" hidden="1">#REF!</definedName>
    <definedName name="oeoeoeoeo" localSheetId="5" hidden="1">{"'Model'!$A$1:$N$53"}</definedName>
    <definedName name="oeoeoeoeo" localSheetId="3" hidden="1">{"'Model'!$A$1:$N$53"}</definedName>
    <definedName name="oeoeoeoeo" hidden="1">{"'Model'!$A$1:$N$53"}</definedName>
    <definedName name="ok" localSheetId="5" hidden="1">{#N/A,#N/A,FALSE,"Eff-SSC2"}</definedName>
    <definedName name="ok" localSheetId="3" hidden="1">{#N/A,#N/A,FALSE,"Eff-SSC2"}</definedName>
    <definedName name="ok" hidden="1">{#N/A,#N/A,FALSE,"Eff-SSC2"}</definedName>
    <definedName name="olj" localSheetId="5" hidden="1">{"'Eng (page2)'!$A$1:$D$52"}</definedName>
    <definedName name="olj" localSheetId="3" hidden="1">{"'Eng (page2)'!$A$1:$D$52"}</definedName>
    <definedName name="olj" hidden="1">{"'Eng (page2)'!$A$1:$D$52"}</definedName>
    <definedName name="ommy" hidden="1">{"'ITOCHU8'!$E$228:$S$350"}</definedName>
    <definedName name="ommy1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" hidden="1">{"'Model'!$A$1:$N$53"}</definedName>
    <definedName name="oppppp" localSheetId="5" hidden="1">{"'预算表1 '!$A$3:$M$11"}</definedName>
    <definedName name="oppppp" localSheetId="3" hidden="1">{"'预算表1 '!$A$3:$M$11"}</definedName>
    <definedName name="oppppp" hidden="1">{"'预算表1 '!$A$3:$M$11"}</definedName>
    <definedName name="orange" hidden="1">#REF!</definedName>
    <definedName name="OrderTable" hidden="1">#REF!</definedName>
    <definedName name="ots" localSheetId="5" hidden="1">{#VALUE!,#N/A,FALSE,0}</definedName>
    <definedName name="ots" localSheetId="3" hidden="1">{#VALUE!,#N/A,FALSE,0}</definedName>
    <definedName name="ots" hidden="1">{#VALUE!,#N/A,FALSE,0}</definedName>
    <definedName name="ouil" localSheetId="5" hidden="1">{#N/A,#N/A,FALSE,"Eff-SSC2"}</definedName>
    <definedName name="ouil" localSheetId="3" hidden="1">{#N/A,#N/A,FALSE,"Eff-SSC2"}</definedName>
    <definedName name="ouil" hidden="1">{#N/A,#N/A,FALSE,"Eff-SSC2"}</definedName>
    <definedName name="oyyu" localSheetId="5" hidden="1">{#N/A,#N/A,FALSE,"Eff-SSC2"}</definedName>
    <definedName name="oyyu" localSheetId="3" hidden="1">{#N/A,#N/A,FALSE,"Eff-SSC2"}</definedName>
    <definedName name="oyyu" hidden="1">{#N/A,#N/A,FALSE,"Eff-SSC2"}</definedName>
    <definedName name="p" localSheetId="5" hidden="1">{"conso",#N/A,FALSE,"cash flow"}</definedName>
    <definedName name="p" localSheetId="3" hidden="1">{"conso",#N/A,FALSE,"cash flow"}</definedName>
    <definedName name="p" hidden="1">{"conso",#N/A,FALSE,"cash flow"}</definedName>
    <definedName name="pae" localSheetId="5" hidden="1">#REF!</definedName>
    <definedName name="pae" localSheetId="3" hidden="1">#REF!</definedName>
    <definedName name="pae" hidden="1">#REF!</definedName>
    <definedName name="pcs" localSheetId="5" hidden="1">{#N/A,#N/A,FALSE,"Eff-SSC2"}</definedName>
    <definedName name="pcs" localSheetId="3" hidden="1">{#N/A,#N/A,FALSE,"Eff-SSC2"}</definedName>
    <definedName name="pcs" hidden="1">{#N/A,#N/A,FALSE,"Eff-SSC2"}</definedName>
    <definedName name="PDO" localSheetId="5" hidden="1">{"'Summary'!$A$1:$J$46"}</definedName>
    <definedName name="PDO" localSheetId="3" hidden="1">{"'Summary'!$A$1:$J$46"}</definedName>
    <definedName name="PDO" hidden="1">{"'Summary'!$A$1:$J$46"}</definedName>
    <definedName name="pdq" localSheetId="5" hidden="1">{"'Summary'!$A$1:$J$46"}</definedName>
    <definedName name="pdq" localSheetId="3" hidden="1">{"'Summary'!$A$1:$J$46"}</definedName>
    <definedName name="pdq" hidden="1">{"'Summary'!$A$1:$J$46"}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#REF!</definedName>
    <definedName name="Pivot2" localSheetId="5" hidden="1">{"closed",#N/A,FALSE,"Consolidated Products - Budget";"expanded",#N/A,FALSE,"Consolidated Products - Budget"}</definedName>
    <definedName name="Pivot2" localSheetId="3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5" hidden="1">{"closed",#N/A,FALSE,"Consolidated Products - Budget";"expanded",#N/A,FALSE,"Consolidated Products - Budget"}</definedName>
    <definedName name="pivot3" localSheetId="3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localSheetId="5" hidden="1">#REF!</definedName>
    <definedName name="PivotTable7.doc" localSheetId="3" hidden="1">#REF!</definedName>
    <definedName name="PivotTable7.doc" hidden="1">#REF!</definedName>
    <definedName name="pkpkpk" localSheetId="5" hidden="1">{"'Model'!$A$1:$N$53"}</definedName>
    <definedName name="pkpkpk" localSheetId="3" hidden="1">{"'Model'!$A$1:$N$53"}</definedName>
    <definedName name="pkpkpk" hidden="1">{"'Model'!$A$1:$N$53"}</definedName>
    <definedName name="plmo" hidden="1">#REF!</definedName>
    <definedName name="poi" localSheetId="5" hidden="1">{#N/A,#N/A,FALSE,"Eff-SSC2"}</definedName>
    <definedName name="poi" localSheetId="3" hidden="1">{#N/A,#N/A,FALSE,"Eff-SSC2"}</definedName>
    <definedName name="poi" hidden="1">{#N/A,#N/A,FALSE,"Eff-SSC2"}</definedName>
    <definedName name="pom" localSheetId="5" hidden="1">#REF!</definedName>
    <definedName name="pom" localSheetId="3" hidden="1">#REF!</definedName>
    <definedName name="pom" hidden="1">#REF!</definedName>
    <definedName name="poopoopoo" localSheetId="5" hidden="1">{"'Model'!$A$1:$N$53"}</definedName>
    <definedName name="poopoopoo" localSheetId="3" hidden="1">{"'Model'!$A$1:$N$53"}</definedName>
    <definedName name="poopoopoo" hidden="1">{"'Model'!$A$1:$N$53"}</definedName>
    <definedName name="pop" localSheetId="5" hidden="1">{"cashflow",#N/A,FALSE,"cash flow"}</definedName>
    <definedName name="pop" localSheetId="3" hidden="1">{"cashflow",#N/A,FALSE,"cash flow"}</definedName>
    <definedName name="pop" hidden="1">{"cashflow",#N/A,FALSE,"cash flow"}</definedName>
    <definedName name="PPE2" hidden="1">#REF!</definedName>
    <definedName name="ppiokl" hidden="1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ppppppp" localSheetId="5" hidden="1">{"'Model'!$A$1:$N$53"}</definedName>
    <definedName name="ppppppppppppp" localSheetId="3" hidden="1">{"'Model'!$A$1:$N$53"}</definedName>
    <definedName name="ppppppppppppp" hidden="1">{"'Model'!$A$1:$N$53"}</definedName>
    <definedName name="_xlnm.Print_Area" localSheetId="5">'Page 10-11'!$A$1:$F$102</definedName>
    <definedName name="_xlnm.Print_Area" localSheetId="2">'Page 7'!$A$1:$I$45</definedName>
    <definedName name="_xlnm.Print_Area" localSheetId="4">'Page 9'!$A$1:$H$49</definedName>
    <definedName name="PRJE1" localSheetId="5" hidden="1">{"'Eng (page2)'!$A$1:$D$52"}</definedName>
    <definedName name="PRJE1" localSheetId="3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localSheetId="5" hidden="1">{"cashflow",#N/A,FALSE,"cash flow"}</definedName>
    <definedName name="q" localSheetId="3" hidden="1">{"cashflow",#N/A,FALSE,"cash flow"}</definedName>
    <definedName name="q" hidden="1">{"cashflow",#N/A,FALSE,"cash flow"}</definedName>
    <definedName name="q2q" localSheetId="5" hidden="1">{"'预算表1 '!$A$3:$M$11"}</definedName>
    <definedName name="q2q" localSheetId="3" hidden="1">{"'预算表1 '!$A$3:$M$11"}</definedName>
    <definedName name="q2q" hidden="1">{"'预算表1 '!$A$3:$M$11"}</definedName>
    <definedName name="Q2WQ" localSheetId="5" hidden="1">#REF!</definedName>
    <definedName name="Q2WQ" localSheetId="3" hidden="1">#REF!</definedName>
    <definedName name="Q2WQ" hidden="1">#REF!</definedName>
    <definedName name="QA" localSheetId="5" hidden="1">{"conso",#N/A,FALSE,"cash flow"}</definedName>
    <definedName name="QA" localSheetId="3" hidden="1">{"conso",#N/A,FALSE,"cash flow"}</definedName>
    <definedName name="QA" hidden="1">{"conso",#N/A,FALSE,"cash flow"}</definedName>
    <definedName name="qaqa" localSheetId="5" hidden="1">{"conso",#N/A,FALSE,"cash flow"}</definedName>
    <definedName name="qaqa" localSheetId="3" hidden="1">{"conso",#N/A,FALSE,"cash flow"}</definedName>
    <definedName name="qaqa" hidden="1">{"conso",#N/A,FALSE,"cash flow"}</definedName>
    <definedName name="qaqa_5" localSheetId="5" hidden="1">{"conso",#N/A,FALSE,"cash flow"}</definedName>
    <definedName name="qaqa_5" localSheetId="3" hidden="1">{"conso",#N/A,FALSE,"cash flow"}</definedName>
    <definedName name="qaqa_5" hidden="1">{"conso",#N/A,FALSE,"cash flow"}</definedName>
    <definedName name="qaqas" localSheetId="5" hidden="1">{"cashflow",#N/A,FALSE,"cash flow"}</definedName>
    <definedName name="qaqas" localSheetId="3" hidden="1">{"cashflow",#N/A,FALSE,"cash flow"}</definedName>
    <definedName name="qaqas" hidden="1">{"cashflow",#N/A,FALSE,"cash flow"}</definedName>
    <definedName name="qaqas_5" localSheetId="5" hidden="1">{"cashflow",#N/A,FALSE,"cash flow"}</definedName>
    <definedName name="qaqas_5" localSheetId="3" hidden="1">{"cashflow",#N/A,FALSE,"cash flow"}</definedName>
    <definedName name="qaqas_5" hidden="1">{"cashflow",#N/A,FALSE,"cash flow"}</definedName>
    <definedName name="qaqasa" localSheetId="5" hidden="1">{"conso",#N/A,FALSE,"cash flow"}</definedName>
    <definedName name="qaqasa" localSheetId="3" hidden="1">{"conso",#N/A,FALSE,"cash flow"}</definedName>
    <definedName name="qaqasa" hidden="1">{"conso",#N/A,FALSE,"cash flow"}</definedName>
    <definedName name="qaqasa_5" localSheetId="5" hidden="1">{"conso",#N/A,FALSE,"cash flow"}</definedName>
    <definedName name="qaqasa_5" localSheetId="3" hidden="1">{"conso",#N/A,FALSE,"cash flow"}</definedName>
    <definedName name="qaqasa_5" hidden="1">{"conso",#N/A,FALSE,"cash flow"}</definedName>
    <definedName name="qaqass" localSheetId="5" hidden="1">{"conso",#N/A,FALSE,"cash flow"}</definedName>
    <definedName name="qaqass" localSheetId="3" hidden="1">{"conso",#N/A,FALSE,"cash flow"}</definedName>
    <definedName name="qaqass" hidden="1">{"conso",#N/A,FALSE,"cash flow"}</definedName>
    <definedName name="qaqass_5" localSheetId="5" hidden="1">{"conso",#N/A,FALSE,"cash flow"}</definedName>
    <definedName name="qaqass_5" localSheetId="3" hidden="1">{"conso",#N/A,FALSE,"cash flow"}</definedName>
    <definedName name="qaqass_5" hidden="1">{"conso",#N/A,FALSE,"cash flow"}</definedName>
    <definedName name="QAS" localSheetId="5" hidden="1">{"'预算表1 '!$A$3:$M$11"}</definedName>
    <definedName name="QAS" localSheetId="3" hidden="1">{"'预算表1 '!$A$3:$M$11"}</definedName>
    <definedName name="QAS" hidden="1">{"'预算表1 '!$A$3:$M$11"}</definedName>
    <definedName name="QE" localSheetId="5" hidden="1">{"cashflow",#N/A,FALSE,"cash flow"}</definedName>
    <definedName name="QE" localSheetId="3" hidden="1">{"cashflow",#N/A,FALSE,"cash flow"}</definedName>
    <definedName name="QE" hidden="1">{"cashflow",#N/A,FALSE,"cash flow"}</definedName>
    <definedName name="qegqeg" localSheetId="5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5" hidden="1">{#N/A,#N/A,FALSE,"Sheet1"}</definedName>
    <definedName name="qere" localSheetId="3" hidden="1">{#N/A,#N/A,FALSE,"Sheet1"}</definedName>
    <definedName name="qere" hidden="1">{#N/A,#N/A,FALSE,"Sheet1"}</definedName>
    <definedName name="qergq" localSheetId="5" hidden="1">#REF!</definedName>
    <definedName name="qergq" localSheetId="3" hidden="1">#REF!</definedName>
    <definedName name="qergq" hidden="1">#REF!</definedName>
    <definedName name="qqqq" localSheetId="5" hidden="1">{"'预算表1 '!$A$3:$M$11"}</definedName>
    <definedName name="qqqq" localSheetId="3" hidden="1">{"'预算表1 '!$A$3:$M$11"}</definedName>
    <definedName name="qqqq" hidden="1">{"'预算表1 '!$A$3:$M$11"}</definedName>
    <definedName name="qqqqq" localSheetId="5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5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_5" localSheetId="5" hidden="1">{"cashflow",#N/A,FALSE,"cash flow"}</definedName>
    <definedName name="qqqqqq_5" localSheetId="3" hidden="1">{"cashflow",#N/A,FALSE,"cash flow"}</definedName>
    <definedName name="qqqqqq_5" hidden="1">{"cashflow",#N/A,FALSE,"cash flow"}</definedName>
    <definedName name="qqqqqqqq" localSheetId="5" hidden="1">{"'Model'!$A$1:$N$53"}</definedName>
    <definedName name="qqqqqqqq" localSheetId="3" hidden="1">{"'Model'!$A$1:$N$53"}</definedName>
    <definedName name="qqqqqqqq" hidden="1">{"'Model'!$A$1:$N$53"}</definedName>
    <definedName name="qr" localSheetId="5" hidden="1">{#N/A,#N/A,FALSE,"Eff-SSC2"}</definedName>
    <definedName name="qr" localSheetId="3" hidden="1">{#N/A,#N/A,FALSE,"Eff-SSC2"}</definedName>
    <definedName name="qr" hidden="1">{#N/A,#N/A,FALSE,"Eff-SSC2"}</definedName>
    <definedName name="qra" localSheetId="5" hidden="1">{#N/A,#N/A,FALSE,"Eff-SSC2"}</definedName>
    <definedName name="qra" localSheetId="3" hidden="1">{#N/A,#N/A,FALSE,"Eff-SSC2"}</definedName>
    <definedName name="qra" hidden="1">{#N/A,#N/A,FALSE,"Eff-SSC2"}</definedName>
    <definedName name="qrqfr12fr" localSheetId="5" hidden="1">{#N/A,#N/A,FALSE,"Sheet1"}</definedName>
    <definedName name="qrqfr12fr" localSheetId="3" hidden="1">{#N/A,#N/A,FALSE,"Sheet1"}</definedName>
    <definedName name="qrqfr12fr" hidden="1">{#N/A,#N/A,FALSE,"Sheet1"}</definedName>
    <definedName name="qrrrr" localSheetId="5" hidden="1">{#N/A,#N/A,TRUE,"M [OS-05]-00(1)"}</definedName>
    <definedName name="qrrrr" localSheetId="3" hidden="1">{#N/A,#N/A,TRUE,"M [OS-05]-00(1)"}</definedName>
    <definedName name="qrrrr" hidden="1">{#N/A,#N/A,TRUE,"M [OS-05]-00(1)"}</definedName>
    <definedName name="qtq3t321t31t" localSheetId="5" hidden="1">{#N/A,#N/A,FALSE,"Sheet1"}</definedName>
    <definedName name="qtq3t321t31t" localSheetId="3" hidden="1">{#N/A,#N/A,FALSE,"Sheet1"}</definedName>
    <definedName name="qtq3t321t31t" hidden="1">{#N/A,#N/A,FALSE,"Sheet1"}</definedName>
    <definedName name="qw" localSheetId="5" hidden="1">#REF!</definedName>
    <definedName name="qw" localSheetId="3" hidden="1">#REF!</definedName>
    <definedName name="qw" hidden="1">#REF!</definedName>
    <definedName name="qwa" localSheetId="5" hidden="1">{"'Income Statement'!$D$96:$E$101"}</definedName>
    <definedName name="qwa" localSheetId="3" hidden="1">{"'Income Statement'!$D$96:$E$101"}</definedName>
    <definedName name="qwa" hidden="1">{"'Income Statement'!$D$96:$E$101"}</definedName>
    <definedName name="qwdwfc" localSheetId="5" hidden="1">#REF!</definedName>
    <definedName name="qwdwfc" localSheetId="3" hidden="1">#REF!</definedName>
    <definedName name="qwdwfc" hidden="1">#REF!</definedName>
    <definedName name="qwqwq" localSheetId="5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wqwq_5" localSheetId="5" hidden="1">{"cashflow",#N/A,FALSE,"cash flow"}</definedName>
    <definedName name="qwqwq_5" localSheetId="3" hidden="1">{"cashflow",#N/A,FALSE,"cash flow"}</definedName>
    <definedName name="qwqwq_5" hidden="1">{"cashflow",#N/A,FALSE,"cash flow"}</definedName>
    <definedName name="qwrfwe" localSheetId="5" hidden="1">{#N/A,#N/A,FALSE,"Eff-SSC2"}</definedName>
    <definedName name="qwrfwe" localSheetId="3" hidden="1">{#N/A,#N/A,FALSE,"Eff-SSC2"}</definedName>
    <definedName name="qwrfwe" hidden="1">{#N/A,#N/A,FALSE,"Eff-SSC2"}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localSheetId="5" hidden="1">{"'Income Statement'!$D$96:$E$101"}</definedName>
    <definedName name="qwwww" localSheetId="3" hidden="1">{"'Income Statement'!$D$96:$E$101"}</definedName>
    <definedName name="qwwww" hidden="1">{"'Income Statement'!$D$96:$E$101"}</definedName>
    <definedName name="rae" localSheetId="5" hidden="1">{"cashflow",#N/A,FALSE,"cash flow"}</definedName>
    <definedName name="rae" localSheetId="3" hidden="1">{"cashflow",#N/A,FALSE,"cash flow"}</definedName>
    <definedName name="rae" hidden="1">{"cashflow",#N/A,FALSE,"cash flow"}</definedName>
    <definedName name="RCArea" hidden="1">#REF!</definedName>
    <definedName name="RD" localSheetId="5" hidden="1">{"'Model'!$A$1:$N$53"}</definedName>
    <definedName name="RD" localSheetId="3" hidden="1">{"'Model'!$A$1:$N$53"}</definedName>
    <definedName name="RD" hidden="1">{"'Model'!$A$1:$N$53"}</definedName>
    <definedName name="rea" localSheetId="5" hidden="1">{"'Model'!$A$1:$N$53"}</definedName>
    <definedName name="rea" localSheetId="3" hidden="1">{"'Model'!$A$1:$N$53"}</definedName>
    <definedName name="rea" hidden="1">{"'Model'!$A$1:$N$53"}</definedName>
    <definedName name="RECQ207" localSheetId="5" hidden="1">{"Physical Count Securities",#N/A,FALSE,"BFIT B&amp;D Valuation"}</definedName>
    <definedName name="RECQ207" localSheetId="3" hidden="1">{"Physical Count Securities",#N/A,FALSE,"BFIT B&amp;D Valuation"}</definedName>
    <definedName name="RECQ207" hidden="1">{"Physical Count Securities",#N/A,FALSE,"BFIT B&amp;D Valuation"}</definedName>
    <definedName name="REF" localSheetId="5" hidden="1">#REF!</definedName>
    <definedName name="REF" localSheetId="3" hidden="1">#REF!</definedName>
    <definedName name="REF" hidden="1">#REF!</definedName>
    <definedName name="regq" localSheetId="5" hidden="1">{#N/A,#N/A,FALSE,"Eff-SSC2"}</definedName>
    <definedName name="regq" localSheetId="3" hidden="1">{#N/A,#N/A,FALSE,"Eff-SSC2"}</definedName>
    <definedName name="regq" hidden="1">{#N/A,#N/A,FALSE,"Eff-SSC2"}</definedName>
    <definedName name="rer" localSheetId="5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_5" localSheetId="5" hidden="1">{"cashflow",#N/A,FALSE,"cash flow"}</definedName>
    <definedName name="rer_5" localSheetId="3" hidden="1">{"cashflow",#N/A,FALSE,"cash flow"}</definedName>
    <definedName name="rer_5" hidden="1">{"cashflow",#N/A,FALSE,"cash flow"}</definedName>
    <definedName name="rere" localSheetId="5" hidden="1">{"conso",#N/A,FALSE,"cash flow"}</definedName>
    <definedName name="rere" localSheetId="3" hidden="1">{"conso",#N/A,FALSE,"cash flow"}</definedName>
    <definedName name="rere" hidden="1">{"conso",#N/A,FALSE,"cash flow"}</definedName>
    <definedName name="rere_5" localSheetId="5" hidden="1">{"conso",#N/A,FALSE,"cash flow"}</definedName>
    <definedName name="rere_5" localSheetId="3" hidden="1">{"conso",#N/A,FALSE,"cash flow"}</definedName>
    <definedName name="rere_5" hidden="1">{"conso",#N/A,FALSE,"cash flow"}</definedName>
    <definedName name="res_sum" localSheetId="5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ve" localSheetId="5" hidden="1">{"'2003'!$A$1:$AH$6"}</definedName>
    <definedName name="reve" localSheetId="3" hidden="1">{"'2003'!$A$1:$AH$6"}</definedName>
    <definedName name="reve" hidden="1">{"'2003'!$A$1:$AH$6"}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" localSheetId="5" hidden="1">{"'Model'!$A$1:$N$53"}</definedName>
    <definedName name="rg" localSheetId="3" hidden="1">{"'Model'!$A$1:$N$53"}</definedName>
    <definedName name="rg" hidden="1">{"'Model'!$A$1:$N$53"}</definedName>
    <definedName name="rge" localSheetId="5" hidden="1">{"'Model'!$A$1:$N$53"}</definedName>
    <definedName name="rge" localSheetId="3" hidden="1">{"'Model'!$A$1:$N$53"}</definedName>
    <definedName name="rge" hidden="1">{"'Model'!$A$1:$N$53"}</definedName>
    <definedName name="rgt" localSheetId="5" hidden="1">{#N/A,#N/A,FALSE,"Eff-SSC2"}</definedName>
    <definedName name="rgt" localSheetId="3" hidden="1">{#N/A,#N/A,FALSE,"Eff-SSC2"}</definedName>
    <definedName name="rgt" hidden="1">{#N/A,#N/A,FALSE,"Eff-SSC2"}</definedName>
    <definedName name="rgtq" localSheetId="5" hidden="1">{#N/A,#N/A,FALSE,"Eff-SSC2"}</definedName>
    <definedName name="rgtq" localSheetId="3" hidden="1">{#N/A,#N/A,FALSE,"Eff-SSC2"}</definedName>
    <definedName name="rgtq" hidden="1">{#N/A,#N/A,FALSE,"Eff-SSC2"}</definedName>
    <definedName name="rhrt" localSheetId="5" hidden="1">#REF!</definedName>
    <definedName name="rhrt" localSheetId="3" hidden="1">#REF!</definedName>
    <definedName name="rhrt" hidden="1">#REF!</definedName>
    <definedName name="ROP" localSheetId="5" hidden="1">{#N/A,#N/A,FALSE,"Sheet1"}</definedName>
    <definedName name="ROP" localSheetId="3" hidden="1">{#N/A,#N/A,FALSE,"Sheet1"}</definedName>
    <definedName name="ROP" hidden="1">{#N/A,#N/A,FALSE,"Sheet1"}</definedName>
    <definedName name="ROT" localSheetId="5" hidden="1">{#N/A,#N/A,FALSE,"Sheet1"}</definedName>
    <definedName name="ROT" localSheetId="3" hidden="1">{#N/A,#N/A,FALSE,"Sheet1"}</definedName>
    <definedName name="ROT" hidden="1">{#N/A,#N/A,FALSE,"Sheet1"}</definedName>
    <definedName name="rp" localSheetId="5" hidden="1">{"'Model'!$A$1:$N$53"}</definedName>
    <definedName name="rp" localSheetId="3" hidden="1">{"'Model'!$A$1:$N$53"}</definedName>
    <definedName name="rp" hidden="1">{"'Model'!$A$1:$N$53"}</definedName>
    <definedName name="RPB" hidden="1">#REF!</definedName>
    <definedName name="rqf1fr" localSheetId="5" hidden="1">{#N/A,#N/A,FALSE,"Sheet1"}</definedName>
    <definedName name="rqf1fr" localSheetId="3" hidden="1">{#N/A,#N/A,FALSE,"Sheet1"}</definedName>
    <definedName name="rqf1fr" hidden="1">{#N/A,#N/A,FALSE,"Sheet1"}</definedName>
    <definedName name="rrd" localSheetId="5" hidden="1">{"COST",#N/A,FALSE,"SYNTHESE";"MARGIN",#N/A,FALSE,"SYNTHESE";"LOT_COM",#N/A,FALSE,"SYNTHESE"}</definedName>
    <definedName name="rrd" localSheetId="3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rrrrrrrrrrrrrrrrrrr" localSheetId="5" hidden="1">#REF!</definedName>
    <definedName name="rrrrrrrrrrrrrrrrrrrrrrrrrr" localSheetId="3" hidden="1">#REF!</definedName>
    <definedName name="rrrrrrrrrrrrrrrrrrrrrrrrrr" hidden="1">#REF!</definedName>
    <definedName name="rt" localSheetId="5" hidden="1">{"'Eng (page2)'!$A$1:$D$52"}</definedName>
    <definedName name="rt" localSheetId="3" hidden="1">{"'Eng (page2)'!$A$1:$D$52"}</definedName>
    <definedName name="rt" hidden="1">{"'Eng (page2)'!$A$1:$D$52"}</definedName>
    <definedName name="rtfgh" localSheetId="5" hidden="1">{#N/A,#N/A,FALSE,"Eff-SSC2"}</definedName>
    <definedName name="rtfgh" localSheetId="3" hidden="1">{#N/A,#N/A,FALSE,"Eff-SSC2"}</definedName>
    <definedName name="rtfgh" hidden="1">{#N/A,#N/A,FALSE,"Eff-SSC2"}</definedName>
    <definedName name="rthb" localSheetId="5" hidden="1">#REF!</definedName>
    <definedName name="rthb" localSheetId="3" hidden="1">#REF!</definedName>
    <definedName name="rthb" hidden="1">#REF!</definedName>
    <definedName name="rthy" localSheetId="5" hidden="1">#REF!</definedName>
    <definedName name="rthy" localSheetId="3" hidden="1">#REF!</definedName>
    <definedName name="rthy" hidden="1">#REF!</definedName>
    <definedName name="rtynhj" localSheetId="5" hidden="1">{#N/A,#N/A,FALSE,"Eff-SSC2"}</definedName>
    <definedName name="rtynhj" localSheetId="3" hidden="1">{#N/A,#N/A,FALSE,"Eff-SSC2"}</definedName>
    <definedName name="rtynhj" hidden="1">{#N/A,#N/A,FALSE,"Eff-SSC2"}</definedName>
    <definedName name="rung" localSheetId="5" hidden="1">{#N/A,#N/A,FALSE,"Eff-SSC2"}</definedName>
    <definedName name="rung" localSheetId="3" hidden="1">{#N/A,#N/A,FALSE,"Eff-SSC2"}</definedName>
    <definedName name="rung" hidden="1">{#N/A,#N/A,FALSE,"Eff-SSC2"}</definedName>
    <definedName name="RUT" localSheetId="5" hidden="1">{#N/A,#N/A,FALSE,"Sheet1"}</definedName>
    <definedName name="RUT" localSheetId="3" hidden="1">{#N/A,#N/A,FALSE,"Sheet1"}</definedName>
    <definedName name="RUT" hidden="1">{#N/A,#N/A,FALSE,"Sheet1"}</definedName>
    <definedName name="rutrut" localSheetId="5" hidden="1">{"'Model'!$A$1:$N$53"}</definedName>
    <definedName name="rutrut" localSheetId="3" hidden="1">{"'Model'!$A$1:$N$53"}</definedName>
    <definedName name="rutrut" hidden="1">{"'Model'!$A$1:$N$53"}</definedName>
    <definedName name="rwere" localSheetId="5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hetteh" hidden="1">#N/A</definedName>
    <definedName name="ryt" localSheetId="5" hidden="1">{"'Income Statement'!$D$96:$E$101"}</definedName>
    <definedName name="ryt" localSheetId="3" hidden="1">{"'Income Statement'!$D$96:$E$101"}</definedName>
    <definedName name="ryt" hidden="1">{"'Income Statement'!$D$96:$E$101"}</definedName>
    <definedName name="s" localSheetId="5" hidden="1">{"conso",#N/A,FALSE,"cash flow"}</definedName>
    <definedName name="s" localSheetId="3" hidden="1">{"conso",#N/A,FALSE,"cash flow"}</definedName>
    <definedName name="s" hidden="1">{"conso",#N/A,FALSE,"cash flow"}</definedName>
    <definedName name="sa" localSheetId="5" hidden="1">{"conso",#N/A,FALSE,"cash flow"}</definedName>
    <definedName name="sa" localSheetId="3" hidden="1">{"conso",#N/A,FALSE,"cash flow"}</definedName>
    <definedName name="sa" hidden="1">{"conso",#N/A,FALSE,"cash flow"}</definedName>
    <definedName name="SAE" localSheetId="5" hidden="1">{"'Eng (page2)'!$A$1:$D$52"}</definedName>
    <definedName name="SAE" localSheetId="3" hidden="1">{"'Eng (page2)'!$A$1:$D$52"}</definedName>
    <definedName name="SAE" hidden="1">{"'Eng (page2)'!$A$1:$D$52"}</definedName>
    <definedName name="SAF" localSheetId="5" hidden="1">{"cashflow",#N/A,FALSE,"cash flow"}</definedName>
    <definedName name="SAF" localSheetId="3" hidden="1">{"cashflow",#N/A,FALSE,"cash flow"}</definedName>
    <definedName name="SAF" hidden="1">{"cashflow",#N/A,FALSE,"cash flow"}</definedName>
    <definedName name="sal" localSheetId="5" hidden="1">{"conso",#N/A,FALSE,"cash flow"}</definedName>
    <definedName name="sal" localSheetId="3" hidden="1">{"conso",#N/A,FALSE,"cash flow"}</definedName>
    <definedName name="sal" hidden="1">{"conso",#N/A,FALSE,"cash flow"}</definedName>
    <definedName name="sala" localSheetId="5" hidden="1">{"conso",#N/A,FALSE,"cash flow"}</definedName>
    <definedName name="sala" localSheetId="3" hidden="1">{"conso",#N/A,FALSE,"cash flow"}</definedName>
    <definedName name="sala" hidden="1">{"conso",#N/A,FALSE,"cash flow"}</definedName>
    <definedName name="salary" localSheetId="5" hidden="1">{"cashflow",#N/A,FALSE,"cash flow"}</definedName>
    <definedName name="salary" localSheetId="3" hidden="1">{"cashflow",#N/A,FALSE,"cash flow"}</definedName>
    <definedName name="salary" hidden="1">{"cashflow",#N/A,FALSE,"cash flow"}</definedName>
    <definedName name="Sale1" localSheetId="5" hidden="1">{"revable",#N/A,FALSE,"REVABLE"}</definedName>
    <definedName name="Sale1" localSheetId="3" hidden="1">{"revable",#N/A,FALSE,"REVABLE"}</definedName>
    <definedName name="Sale1" hidden="1">{"revable",#N/A,FALSE,"REVABLE"}</definedName>
    <definedName name="sale2" localSheetId="5" hidden="1">{"hilight1",#N/A,FALSE,"HILIGHT1"}</definedName>
    <definedName name="sale2" localSheetId="3" hidden="1">{"hilight1",#N/A,FALSE,"HILIGHT1"}</definedName>
    <definedName name="sale2" hidden="1">{"hilight1",#N/A,FALSE,"HILIGHT1"}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localSheetId="5" hidden="1">Main.SAPF4Help()</definedName>
    <definedName name="SAPFuncF4Help" localSheetId="3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 localSheetId="3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" hidden="1">#REF!</definedName>
    <definedName name="sdfgdthyh" localSheetId="5" hidden="1">{"cashflow",#N/A,FALSE,"cash flow"}</definedName>
    <definedName name="sdfgdthyh" localSheetId="3" hidden="1">{"cashflow",#N/A,FALSE,"cash flow"}</definedName>
    <definedName name="sdfgdthyh" hidden="1">{"cashflow",#N/A,FALSE,"cash flow"}</definedName>
    <definedName name="sdhshd" localSheetId="5" hidden="1">{#N/A,#N/A,FALSE,"Sheet1"}</definedName>
    <definedName name="sdhshd" localSheetId="3" hidden="1">{#N/A,#N/A,FALSE,"Sheet1"}</definedName>
    <definedName name="sdhshd" hidden="1">{#N/A,#N/A,FALSE,"Sheet1"}</definedName>
    <definedName name="sdjt" localSheetId="5" hidden="1">#REF!</definedName>
    <definedName name="sdjt" localSheetId="3" hidden="1">#REF!</definedName>
    <definedName name="sdjt" hidden="1">#REF!</definedName>
    <definedName name="sdkdskdfsk" localSheetId="5" hidden="1">#REF!</definedName>
    <definedName name="sdkdskdfsk" localSheetId="3" hidden="1">#REF!</definedName>
    <definedName name="sdkdskdfsk" hidden="1">#REF!</definedName>
    <definedName name="sdrwewedrqw" hidden="1">#REF!</definedName>
    <definedName name="sdsf" localSheetId="5" hidden="1">{"cashflow",#N/A,FALSE,"cash flow"}</definedName>
    <definedName name="sdsf" localSheetId="3" hidden="1">{"cashflow",#N/A,FALSE,"cash flow"}</definedName>
    <definedName name="sdsf" hidden="1">{"cashflow",#N/A,FALSE,"cash flow"}</definedName>
    <definedName name="sell" localSheetId="5" hidden="1">{"'Eng (page2)'!$A$1:$D$52"}</definedName>
    <definedName name="sell" localSheetId="3" hidden="1">{"'Eng (page2)'!$A$1:$D$52"}</definedName>
    <definedName name="sell" hidden="1">{"'Eng (page2)'!$A$1:$D$52"}</definedName>
    <definedName name="sencount" hidden="1">1</definedName>
    <definedName name="sep" localSheetId="5" hidden="1">{"conso",#N/A,FALSE,"cash flow"}</definedName>
    <definedName name="sep" localSheetId="3" hidden="1">{"conso",#N/A,FALSE,"cash flow"}</definedName>
    <definedName name="sep" hidden="1">{"conso",#N/A,FALSE,"cash flow"}</definedName>
    <definedName name="september" localSheetId="5" hidden="1">{"conso",#N/A,FALSE,"cash flow"}</definedName>
    <definedName name="september" localSheetId="3" hidden="1">{"conso",#N/A,FALSE,"cash flow"}</definedName>
    <definedName name="september" hidden="1">{"conso",#N/A,FALSE,"cash flow"}</definedName>
    <definedName name="sesa" localSheetId="5" hidden="1">{#N/A,#N/A,FALSE,"Sheet1"}</definedName>
    <definedName name="sesa" localSheetId="3" hidden="1">{#N/A,#N/A,FALSE,"Sheet1"}</definedName>
    <definedName name="sesa" hidden="1">{#N/A,#N/A,FALSE,"Sheet1"}</definedName>
    <definedName name="sfasf" localSheetId="5" hidden="1">{#N/A,#N/A,FALSE,"Sheet1"}</definedName>
    <definedName name="sfasf" localSheetId="3" hidden="1">{#N/A,#N/A,FALSE,"Sheet1"}</definedName>
    <definedName name="sfasf" hidden="1">{#N/A,#N/A,FALSE,"Sheet1"}</definedName>
    <definedName name="sfd" localSheetId="5" hidden="1">{"cashflow",#N/A,FALSE,"cash flow"}</definedName>
    <definedName name="sfd" localSheetId="3" hidden="1">{"cashflow",#N/A,FALSE,"cash flow"}</definedName>
    <definedName name="sfd" hidden="1">{"cashflow",#N/A,FALSE,"cash flow"}</definedName>
    <definedName name="sfdawgsrgedrhdthtfdjh" localSheetId="5" hidden="1">{"'Eng (page2)'!$A$1:$D$52"}</definedName>
    <definedName name="sfdawgsrgedrhdthtfdjh" localSheetId="3" hidden="1">{"'Eng (page2)'!$A$1:$D$52"}</definedName>
    <definedName name="sfdawgsrgedrhdthtfdjh" hidden="1">{"'Eng (page2)'!$A$1:$D$52"}</definedName>
    <definedName name="sfgrds" localSheetId="5" hidden="1">#REF!</definedName>
    <definedName name="sfgrds" localSheetId="3" hidden="1">#REF!</definedName>
    <definedName name="sfgrds" hidden="1">#REF!</definedName>
    <definedName name="sfsf2" localSheetId="5" hidden="1">#REF!</definedName>
    <definedName name="sfsf2" localSheetId="3" hidden="1">#REF!</definedName>
    <definedName name="sfsf2" hidden="1">#REF!</definedName>
    <definedName name="sfsfs" localSheetId="5" hidden="1">#REF!</definedName>
    <definedName name="sfsfs" localSheetId="3" hidden="1">#REF!</definedName>
    <definedName name="sfsfs" hidden="1">#REF!</definedName>
    <definedName name="sg" hidden="1">{"'Model'!$A$1:$N$53"}</definedName>
    <definedName name="sgf" localSheetId="5" hidden="1">#REF!</definedName>
    <definedName name="sgf" localSheetId="3" hidden="1">#REF!</definedName>
    <definedName name="sgf" hidden="1">#REF!</definedName>
    <definedName name="sgr" hidden="1">#REF!</definedName>
    <definedName name="sgswre" hidden="1">#N/A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les" localSheetId="5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kiw" localSheetId="5" hidden="1">{"'Model'!$A$1:$N$53"}</definedName>
    <definedName name="slkiw" localSheetId="3" hidden="1">{"'Model'!$A$1:$N$53"}</definedName>
    <definedName name="slkiw" hidden="1">{"'Model'!$A$1:$N$53"}</definedName>
    <definedName name="software" localSheetId="5" hidden="1">{"'Eng (page2)'!$A$1:$D$52"}</definedName>
    <definedName name="software" localSheetId="3" hidden="1">{"'Eng (page2)'!$A$1:$D$52"}</definedName>
    <definedName name="software" hidden="1">{"'Eng (page2)'!$A$1:$D$52"}</definedName>
    <definedName name="Sort" localSheetId="5" hidden="1">#REF!</definedName>
    <definedName name="Sort" localSheetId="3" hidden="1">#REF!</definedName>
    <definedName name="Sort" hidden="1">#REF!</definedName>
    <definedName name="SpecialPrice" hidden="1">#REF!</definedName>
    <definedName name="splendid" localSheetId="5" hidden="1">{"Physical Count Securities",#N/A,FALSE,"BFIT B&amp;D Valuation"}</definedName>
    <definedName name="splendid" localSheetId="3" hidden="1">{"Physical Count Securities",#N/A,FALSE,"BFIT B&amp;D Valuation"}</definedName>
    <definedName name="splendid" hidden="1">{"Physical Count Securities",#N/A,FALSE,"BFIT B&amp;D Valuation"}</definedName>
    <definedName name="SPRC_02" hidden="1">#REF!</definedName>
    <definedName name="srdtbyrn" localSheetId="5" hidden="1">#REF!</definedName>
    <definedName name="srdtbyrn" localSheetId="3" hidden="1">#REF!</definedName>
    <definedName name="srdtbyrn" hidden="1">#REF!</definedName>
    <definedName name="SS" localSheetId="5" hidden="1">{"Physical Count Securities",#N/A,FALSE,"BFIT B&amp;D Valuation"}</definedName>
    <definedName name="SS" localSheetId="3" hidden="1">{"Physical Count Securities",#N/A,FALSE,"BFIT B&amp;D Valuation"}</definedName>
    <definedName name="SS" hidden="1">{"Physical Count Securities",#N/A,FALSE,"BFIT B&amp;D Valuation"}</definedName>
    <definedName name="sss" localSheetId="5" hidden="1">{"'Eng (page2)'!$A$1:$D$52"}</definedName>
    <definedName name="sss" localSheetId="3" hidden="1">{"'Eng (page2)'!$A$1:$D$52"}</definedName>
    <definedName name="sss" hidden="1">{"'Eng (page2)'!$A$1:$D$52"}</definedName>
    <definedName name="ssss" localSheetId="5" hidden="1">{"conso",#N/A,FALSE,"cash flow"}</definedName>
    <definedName name="ssss" localSheetId="3" hidden="1">{"conso",#N/A,FALSE,"cash flow"}</definedName>
    <definedName name="ssss" hidden="1">{"conso",#N/A,FALSE,"cash flow"}</definedName>
    <definedName name="sssss" localSheetId="5" hidden="1">{"cashflow",#N/A,FALSE,"cash flow"}</definedName>
    <definedName name="sssss" localSheetId="3" hidden="1">{"cashflow",#N/A,FALSE,"cash flow"}</definedName>
    <definedName name="sssss" hidden="1">{"cashflow",#N/A,FALSE,"cash flow"}</definedName>
    <definedName name="stamp" localSheetId="5" hidden="1">{"'Eng (page2)'!$A$1:$D$52"}</definedName>
    <definedName name="stamp" localSheetId="3" hidden="1">{"'Eng (page2)'!$A$1:$D$52"}</definedName>
    <definedName name="stamp" hidden="1">{"'Eng (page2)'!$A$1:$D$52"}</definedName>
    <definedName name="supharatkabsuwan" localSheetId="5" hidden="1">{"cashflow",#N/A,FALSE,"cash flow"}</definedName>
    <definedName name="supharatkabsuwan" localSheetId="3" hidden="1">{"cashflow",#N/A,FALSE,"cash flow"}</definedName>
    <definedName name="supharatkabsuwan" hidden="1">{"cashflow",#N/A,FALSE,"cash flow"}</definedName>
    <definedName name="SUR" localSheetId="5" hidden="1">{"cashflow",#N/A,FALSE,"cash flow"}</definedName>
    <definedName name="SUR" localSheetId="3" hidden="1">{"cashflow",#N/A,FALSE,"cash flow"}</definedName>
    <definedName name="SUR" hidden="1">{"cashflow",#N/A,FALSE,"cash flow"}</definedName>
    <definedName name="suwit" localSheetId="5" hidden="1">#REF!</definedName>
    <definedName name="suwit" localSheetId="3" hidden="1">#REF!</definedName>
    <definedName name="suwit" hidden="1">#REF!</definedName>
    <definedName name="suwit11" localSheetId="5" hidden="1">#REF!</definedName>
    <definedName name="suwit11" localSheetId="3" hidden="1">#REF!</definedName>
    <definedName name="suwit11" hidden="1">#REF!</definedName>
    <definedName name="SVE" localSheetId="5" hidden="1">{#N/A,#N/A,FALSE,"Eff-SSC2"}</definedName>
    <definedName name="SVE" localSheetId="3" hidden="1">{#N/A,#N/A,FALSE,"Eff-SSC2"}</definedName>
    <definedName name="SVE" hidden="1">{#N/A,#N/A,FALSE,"Eff-SSC2"}</definedName>
    <definedName name="t" localSheetId="5" hidden="1">{"cashflow",#N/A,FALSE,"cash flow"}</definedName>
    <definedName name="t" localSheetId="3" hidden="1">{"cashflow",#N/A,FALSE,"cash flow"}</definedName>
    <definedName name="t" hidden="1">{"cashflow",#N/A,FALSE,"cash flow"}</definedName>
    <definedName name="t2g42" localSheetId="5" hidden="1">{#N/A,#N/A,FALSE,"Sheet1"}</definedName>
    <definedName name="t2g42" localSheetId="3" hidden="1">{#N/A,#N/A,FALSE,"Sheet1"}</definedName>
    <definedName name="t2g42" hidden="1">{#N/A,#N/A,FALSE,"Sheet1"}</definedName>
    <definedName name="tai" localSheetId="5" hidden="1">{"'Model'!$A$1:$N$53"}</definedName>
    <definedName name="tai" localSheetId="3" hidden="1">{"'Model'!$A$1:$N$53"}</definedName>
    <definedName name="tai" hidden="1">{"'Model'!$A$1:$N$53"}</definedName>
    <definedName name="TB95f9a018_c1c6_4ffd_8af6_67785da767c4" localSheetId="5" hidden="1">#REF!</definedName>
    <definedName name="TB95f9a018_c1c6_4ffd_8af6_67785da767c4" localSheetId="3" hidden="1">#REF!</definedName>
    <definedName name="TB95f9a018_c1c6_4ffd_8af6_67785da767c4" hidden="1">#REF!</definedName>
    <definedName name="TBb233dedc_fa17_45b0_b445_df15cea293db" localSheetId="5" hidden="1">#REF!</definedName>
    <definedName name="TBb233dedc_fa17_45b0_b445_df15cea293db" localSheetId="3" hidden="1">#REF!</definedName>
    <definedName name="TBb233dedc_fa17_45b0_b445_df15cea293db" hidden="1">#REF!</definedName>
    <definedName name="tbl_ProdInfo" hidden="1">#REF!</definedName>
    <definedName name="te" localSheetId="5" hidden="1">{"conso",#N/A,FALSE,"cash flow"}</definedName>
    <definedName name="te" localSheetId="3" hidden="1">{"conso",#N/A,FALSE,"cash flow"}</definedName>
    <definedName name="te" hidden="1">{"conso",#N/A,FALSE,"cash flow"}</definedName>
    <definedName name="teg" localSheetId="5" hidden="1">#REF!</definedName>
    <definedName name="teg" localSheetId="3" hidden="1">#REF!</definedName>
    <definedName name="teg" hidden="1">#REF!</definedName>
    <definedName name="Tem" localSheetId="5" hidden="1">{"'Income Statement'!$D$96:$E$101"}</definedName>
    <definedName name="Tem" localSheetId="3" hidden="1">{"'Income Statement'!$D$96:$E$101"}</definedName>
    <definedName name="Tem" hidden="1">{"'Income Statement'!$D$96:$E$101"}</definedName>
    <definedName name="TextRefCopyRangeCount" hidden="1">1</definedName>
    <definedName name="teyu" localSheetId="5" hidden="1">{#N/A,#N/A,FALSE,"Eff-SSC2"}</definedName>
    <definedName name="teyu" localSheetId="3" hidden="1">{#N/A,#N/A,FALSE,"Eff-SSC2"}</definedName>
    <definedName name="teyu" hidden="1">{#N/A,#N/A,FALSE,"Eff-SSC2"}</definedName>
    <definedName name="tg3t" localSheetId="5" hidden="1">#REF!</definedName>
    <definedName name="tg3t" localSheetId="3" hidden="1">#REF!</definedName>
    <definedName name="tg3t" hidden="1">#REF!</definedName>
    <definedName name="tgvrfgbv" localSheetId="5" hidden="1">#REF!</definedName>
    <definedName name="tgvrfgbv" localSheetId="3" hidden="1">#REF!</definedName>
    <definedName name="tgvrfgbv" hidden="1">#REF!</definedName>
    <definedName name="tjy" hidden="1">#REF!</definedName>
    <definedName name="tom" localSheetId="5" hidden="1">{"'Eng (page2)'!$A$1:$D$52"}</definedName>
    <definedName name="tom" localSheetId="3" hidden="1">{"'Eng (page2)'!$A$1:$D$52"}</definedName>
    <definedName name="tom" hidden="1">{"'Eng (page2)'!$A$1:$D$52"}</definedName>
    <definedName name="too" localSheetId="5" hidden="1">{"conso",#N/A,FALSE,"cash flow"}</definedName>
    <definedName name="too" localSheetId="3" hidden="1">{"conso",#N/A,FALSE,"cash flow"}</definedName>
    <definedName name="too" hidden="1">{"conso",#N/A,FALSE,"cash flow"}</definedName>
    <definedName name="too_pop" localSheetId="5" hidden="1">{"conso",#N/A,FALSE,"cash flow"}</definedName>
    <definedName name="too_pop" localSheetId="3" hidden="1">{"conso",#N/A,FALSE,"cash flow"}</definedName>
    <definedName name="too_pop" hidden="1">{"conso",#N/A,FALSE,"cash flow"}</definedName>
    <definedName name="Tools" hidden="1">{"EXPORT",#N/A,FALSE,"A8CONTENT"}</definedName>
    <definedName name="toooo" localSheetId="5" hidden="1">{"conso",#N/A,FALSE,"cash flow"}</definedName>
    <definedName name="toooo" localSheetId="3" hidden="1">{"conso",#N/A,FALSE,"cash flow"}</definedName>
    <definedName name="toooo" hidden="1">{"conso",#N/A,FALSE,"cash flow"}</definedName>
    <definedName name="TPM" localSheetId="5" hidden="1">{#N/A,#N/A,FALSE,"Sheet1"}</definedName>
    <definedName name="TPM" localSheetId="3" hidden="1">{#N/A,#N/A,FALSE,"Sheet1"}</definedName>
    <definedName name="TPM" hidden="1">{#N/A,#N/A,FALSE,"Sheet1"}</definedName>
    <definedName name="tqert" localSheetId="5" hidden="1">#REF!</definedName>
    <definedName name="tqert" localSheetId="3" hidden="1">#REF!</definedName>
    <definedName name="tqert" hidden="1">#REF!</definedName>
    <definedName name="train" localSheetId="5" hidden="1">{#N/A,#N/A,TRUE,"Config1";#N/A,#N/A,TRUE,"Config2";#N/A,#N/A,TRUE,"Config3";#N/A,#N/A,TRUE,"Config4";#N/A,#N/A,TRUE,"Config5";#N/A,#N/A,TRUE,"Config6";#N/A,#N/A,TRUE,"Config7"}</definedName>
    <definedName name="train" localSheetId="3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C" localSheetId="5" hidden="1">{"cashflow",#N/A,FALSE,"cash flow"}</definedName>
    <definedName name="TRC" localSheetId="3" hidden="1">{"cashflow",#N/A,FALSE,"cash flow"}</definedName>
    <definedName name="TRC" hidden="1">{"cashflow",#N/A,FALSE,"cash flow"}</definedName>
    <definedName name="tre4r564t" localSheetId="5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5" hidden="1">{"'Model'!$A$1:$N$53"}</definedName>
    <definedName name="treetree" localSheetId="3" hidden="1">{"'Model'!$A$1:$N$53"}</definedName>
    <definedName name="treetree" hidden="1">{"'Model'!$A$1:$N$53"}</definedName>
    <definedName name="Trend" localSheetId="5" hidden="1">{"closed",#N/A,FALSE,"Consolidated Products - Budget";"expanded",#N/A,FALSE,"Consolidated Products - Budget"}</definedName>
    <definedName name="Trend" localSheetId="3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REYE" localSheetId="5" hidden="1">#REF!</definedName>
    <definedName name="TREYE" localSheetId="3" hidden="1">#REF!</definedName>
    <definedName name="TREYE" hidden="1">#REF!</definedName>
    <definedName name="trryh" localSheetId="5" hidden="1">{#N/A,#N/A,FALSE,"Eff-SSC2"}</definedName>
    <definedName name="trryh" localSheetId="3" hidden="1">{#N/A,#N/A,FALSE,"Eff-SSC2"}</definedName>
    <definedName name="trryh" hidden="1">{#N/A,#N/A,FALSE,"Eff-SSC2"}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ki" hidden="1">#REF!</definedName>
    <definedName name="T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tt" localSheetId="5" hidden="1">{0,0,0,0}</definedName>
    <definedName name="ttttt" localSheetId="3" hidden="1">{0,0,0,0}</definedName>
    <definedName name="ttttt" hidden="1">{0,0,0,0}</definedName>
    <definedName name="tuk" localSheetId="5" hidden="1">{#N/A,#N/A,FALSE,"Eff-SSC2"}</definedName>
    <definedName name="tuk" localSheetId="3" hidden="1">{#N/A,#N/A,FALSE,"Eff-SSC2"}</definedName>
    <definedName name="tuk" hidden="1">{#N/A,#N/A,FALSE,"Eff-SSC2"}</definedName>
    <definedName name="tun" localSheetId="5" hidden="1">{"'Model'!$A$1:$N$53"}</definedName>
    <definedName name="tun" localSheetId="3" hidden="1">{"'Model'!$A$1:$N$53"}</definedName>
    <definedName name="tun" hidden="1">{"'Model'!$A$1:$N$53"}</definedName>
    <definedName name="ty" localSheetId="5" hidden="1">{"cashflow",#N/A,FALSE,"cash flow"}</definedName>
    <definedName name="ty" localSheetId="3" hidden="1">{"cashflow",#N/A,FALSE,"cash flow"}</definedName>
    <definedName name="ty" hidden="1">{"cashflow",#N/A,FALSE,"cash flow"}</definedName>
    <definedName name="tydi" localSheetId="5" hidden="1">{#N/A,#N/A,FALSE,"Eff-SSC2"}</definedName>
    <definedName name="tydi" localSheetId="3" hidden="1">{#N/A,#N/A,FALSE,"Eff-SSC2"}</definedName>
    <definedName name="tydi" hidden="1">{#N/A,#N/A,FALSE,"Eff-SSC2"}</definedName>
    <definedName name="tyhnmty" localSheetId="5" hidden="1">#REF!</definedName>
    <definedName name="tyhnmty" localSheetId="3" hidden="1">#REF!</definedName>
    <definedName name="tyhnmty" hidden="1">#REF!</definedName>
    <definedName name="TYJN" localSheetId="5" hidden="1">#REF!</definedName>
    <definedName name="TYJN" localSheetId="3" hidden="1">#REF!</definedName>
    <definedName name="TYJN" hidden="1">#REF!</definedName>
    <definedName name="tynh" localSheetId="5" hidden="1">{#N/A,#N/A,FALSE,"Eff-SSC2"}</definedName>
    <definedName name="tynh" localSheetId="3" hidden="1">{#N/A,#N/A,FALSE,"Eff-SSC2"}</definedName>
    <definedName name="tynh" hidden="1">{#N/A,#N/A,FALSE,"Eff-SSC2"}</definedName>
    <definedName name="tyrw" localSheetId="5" hidden="1">{#N/A,#N/A,FALSE,"Eff-SSC2"}</definedName>
    <definedName name="tyrw" localSheetId="3" hidden="1">{#N/A,#N/A,FALSE,"Eff-SSC2"}</definedName>
    <definedName name="tyrw" hidden="1">{#N/A,#N/A,FALSE,"Eff-SSC2"}</definedName>
    <definedName name="tyun67" localSheetId="5" hidden="1">#REF!</definedName>
    <definedName name="tyun67" localSheetId="3" hidden="1">#REF!</definedName>
    <definedName name="tyun67" hidden="1">#REF!</definedName>
    <definedName name="tyuy" localSheetId="5" hidden="1">{"cashflow",#N/A,FALSE,"cash flow"}</definedName>
    <definedName name="tyuy" localSheetId="3" hidden="1">{"cashflow",#N/A,FALSE,"cash flow"}</definedName>
    <definedName name="tyuy" hidden="1">{"cashflow",#N/A,FALSE,"cash flow"}</definedName>
    <definedName name="uiij" localSheetId="5" hidden="1">{"cashflow",#N/A,FALSE,"cash flow"}</definedName>
    <definedName name="uiij" localSheetId="3" hidden="1">{"cashflow",#N/A,FALSE,"cash flow"}</definedName>
    <definedName name="uiij" hidden="1">{"cashflow",#N/A,FALSE,"cash flow"}</definedName>
    <definedName name="uirswegq" localSheetId="5" hidden="1">#REF!</definedName>
    <definedName name="uirswegq" localSheetId="3" hidden="1">#REF!</definedName>
    <definedName name="uirswegq" hidden="1">#REF!</definedName>
    <definedName name="ujj" localSheetId="5" hidden="1">{"'Eng (page2)'!$A$1:$D$52"}</definedName>
    <definedName name="ujj" localSheetId="3" hidden="1">{"'Eng (page2)'!$A$1:$D$52"}</definedName>
    <definedName name="ujj" hidden="1">{"'Eng (page2)'!$A$1:$D$52"}</definedName>
    <definedName name="ujvol" localSheetId="5" hidden="1">{#N/A,#N/A,FALSE,"Eff-SSC2"}</definedName>
    <definedName name="ujvol" localSheetId="3" hidden="1">{#N/A,#N/A,FALSE,"Eff-SSC2"}</definedName>
    <definedName name="ujvol" hidden="1">{#N/A,#N/A,FALSE,"Eff-SSC2"}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localSheetId="5" hidden="1">{"'Eng (page2)'!$A$1:$D$52"}</definedName>
    <definedName name="Uor" localSheetId="3" hidden="1">{"'Eng (page2)'!$A$1:$D$52"}</definedName>
    <definedName name="Uor" hidden="1">{"'Eng (page2)'!$A$1:$D$52"}</definedName>
    <definedName name="utt" localSheetId="5" hidden="1">{#N/A,#N/A,FALSE,"Eff-SSC2"}</definedName>
    <definedName name="utt" localSheetId="3" hidden="1">{#N/A,#N/A,FALSE,"Eff-SSC2"}</definedName>
    <definedName name="utt" hidden="1">{#N/A,#N/A,FALSE,"Eff-SSC2"}</definedName>
    <definedName name="utyl" localSheetId="5" hidden="1">{#N/A,#N/A,FALSE,"Eff-SSC2"}</definedName>
    <definedName name="utyl" localSheetId="3" hidden="1">{#N/A,#N/A,FALSE,"Eff-SSC2"}</definedName>
    <definedName name="utyl" hidden="1">{#N/A,#N/A,FALSE,"Eff-SSC2"}</definedName>
    <definedName name="uu" localSheetId="5" hidden="1">{"'Eng (page2)'!$A$1:$D$52"}</definedName>
    <definedName name="uu" localSheetId="3" hidden="1">{"'Eng (page2)'!$A$1:$D$52"}</definedName>
    <definedName name="uu" hidden="1">{"'Eng (page2)'!$A$1:$D$52"}</definedName>
    <definedName name="uuo" localSheetId="5" hidden="1">#REF!</definedName>
    <definedName name="uuo" localSheetId="3" hidden="1">#REF!</definedName>
    <definedName name="uuo" hidden="1">#REF!</definedName>
    <definedName name="uuuu" hidden="1">#REF!</definedName>
    <definedName name="uuuuuuuuu" localSheetId="5" hidden="1">{"conso",#N/A,FALSE,"cash flow"}</definedName>
    <definedName name="uuuuuuuuu" localSheetId="3" hidden="1">{"conso",#N/A,FALSE,"cash flow"}</definedName>
    <definedName name="uuuuuuuuu" hidden="1">{"conso",#N/A,FALSE,"cash flow"}</definedName>
    <definedName name="uyt" localSheetId="5" hidden="1">{"COST",#N/A,FALSE,"SYNTHESE";"MARGIN",#N/A,FALSE,"SYNTHESE";"LOT_COM",#N/A,FALSE,"SYNTHESE"}</definedName>
    <definedName name="uyt" localSheetId="3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" localSheetId="5" hidden="1">{#N/A,#N/A,FALSE,"Sheet1"}</definedName>
    <definedName name="V" hidden="1">{#N/A,#N/A,FALSE,"Sheet1"}</definedName>
    <definedName name="vbs" localSheetId="5" hidden="1">{"'Model'!$A$1:$N$53"}</definedName>
    <definedName name="vbs" localSheetId="3" hidden="1">{"'Model'!$A$1:$N$53"}</definedName>
    <definedName name="vbs" hidden="1">{"'Model'!$A$1:$N$53"}</definedName>
    <definedName name="vdcds" localSheetId="5" hidden="1">{"cashflow",#N/A,FALSE,"cash flow"}</definedName>
    <definedName name="vdcds" localSheetId="3" hidden="1">{"cashflow",#N/A,FALSE,"cash flow"}</definedName>
    <definedName name="vdcds" hidden="1">{"cashflow",#N/A,FALSE,"cash flow"}</definedName>
    <definedName name="veer" localSheetId="5" hidden="1">{#N/A,#N/A,FALSE,"Eff-SSC2"}</definedName>
    <definedName name="veer" localSheetId="3" hidden="1">{#N/A,#N/A,FALSE,"Eff-SSC2"}</definedName>
    <definedName name="veer" hidden="1">{#N/A,#N/A,FALSE,"Eff-SSC2"}</definedName>
    <definedName name="veevee" localSheetId="5" hidden="1">{"'Model'!$A$1:$N$53"}</definedName>
    <definedName name="veevee" localSheetId="3" hidden="1">{"'Model'!$A$1:$N$53"}</definedName>
    <definedName name="veevee" hidden="1">{"'Model'!$A$1:$N$53"}</definedName>
    <definedName name="vfayg" localSheetId="5" hidden="1">{"cashflow",#N/A,FALSE,"cash flow"}</definedName>
    <definedName name="vfayg" localSheetId="3" hidden="1">{"cashflow",#N/A,FALSE,"cash flow"}</definedName>
    <definedName name="vfayg" hidden="1">{"cashflow",#N/A,FALSE,"cash flow"}</definedName>
    <definedName name="viiuuiiu" hidden="1">#N/A</definedName>
    <definedName name="VKL" localSheetId="5" hidden="1">{#N/A,#N/A,FALSE,"Sheet1"}</definedName>
    <definedName name="VKL" localSheetId="3" hidden="1">{#N/A,#N/A,FALSE,"Sheet1"}</definedName>
    <definedName name="VKL" hidden="1">{#N/A,#N/A,FALSE,"Sheet1"}</definedName>
    <definedName name="VRP" localSheetId="5" hidden="1">{"'Feb 99'!$A$1:$G$30"}</definedName>
    <definedName name="VRP" localSheetId="3" hidden="1">{"'Feb 99'!$A$1:$G$30"}</definedName>
    <definedName name="VRP" hidden="1">{"'Feb 99'!$A$1:$G$30"}</definedName>
    <definedName name="VSA" localSheetId="5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VSA" localSheetId="3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" localSheetId="5" hidden="1">{"cashflow",#N/A,FALSE,"cash flow"}</definedName>
    <definedName name="w" localSheetId="3" hidden="1">{"cashflow",#N/A,FALSE,"cash flow"}</definedName>
    <definedName name="w" hidden="1">{"cashflow",#N/A,FALSE,"cash flow"}</definedName>
    <definedName name="w4y" localSheetId="5" hidden="1">{#N/A,#N/A,FALSE,"Eff-SSC2"}</definedName>
    <definedName name="w4y" localSheetId="3" hidden="1">{#N/A,#N/A,FALSE,"Eff-SSC2"}</definedName>
    <definedName name="w4y" hidden="1">{#N/A,#N/A,FALSE,"Eff-SSC2"}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na" localSheetId="5" hidden="1">{"'Model'!$A$1:$N$53"}</definedName>
    <definedName name="wanna" localSheetId="3" hidden="1">{"'Model'!$A$1:$N$53"}</definedName>
    <definedName name="wanna" hidden="1">{"'Model'!$A$1:$N$53"}</definedName>
    <definedName name="wd" localSheetId="5" hidden="1">#REF!</definedName>
    <definedName name="wd" localSheetId="3" hidden="1">#REF!</definedName>
    <definedName name="wd" hidden="1">#REF!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localSheetId="5" hidden="1">#REF!</definedName>
    <definedName name="WDEWFCD" localSheetId="3" hidden="1">#REF!</definedName>
    <definedName name="WDEWFCD" hidden="1">#REF!</definedName>
    <definedName name="wdf" localSheetId="5" hidden="1">#REF!</definedName>
    <definedName name="wdf" localSheetId="3" hidden="1">#REF!</definedName>
    <definedName name="wdf" hidden="1">#REF!</definedName>
    <definedName name="WDR.CONSO." localSheetId="5" hidden="1">{"conso",#N/A,FALSE,"cash flow"}</definedName>
    <definedName name="WDR.CONSO." localSheetId="3" hidden="1">{"conso",#N/A,FALSE,"cash flow"}</definedName>
    <definedName name="WDR.CONSO." hidden="1">{"conso",#N/A,FALSE,"cash flow"}</definedName>
    <definedName name="wdwd" localSheetId="5" hidden="1">#REF!</definedName>
    <definedName name="wdwd" localSheetId="3" hidden="1">#REF!</definedName>
    <definedName name="wdwd" hidden="1">#REF!</definedName>
    <definedName name="WE" hidden="1">#REF!</definedName>
    <definedName name="wed" localSheetId="5" hidden="1">{"'Model'!$A$1:$N$53"}</definedName>
    <definedName name="wed" localSheetId="3" hidden="1">{"'Model'!$A$1:$N$53"}</definedName>
    <definedName name="wed" hidden="1">{"'Model'!$A$1:$N$53"}</definedName>
    <definedName name="weee" localSheetId="5" hidden="1">{"'Eng (page2)'!$A$1:$D$52"}</definedName>
    <definedName name="weee" localSheetId="3" hidden="1">{"'Eng (page2)'!$A$1:$D$52"}</definedName>
    <definedName name="weee" hidden="1">{"'Eng (page2)'!$A$1:$D$52"}</definedName>
    <definedName name="week34" localSheetId="5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3" hidden="1">{#N/A,#N/A,FALSE,"Eff-SSC2"}</definedName>
    <definedName name="week38" hidden="1">{#N/A,#N/A,FALSE,"Eff-SSC2"}</definedName>
    <definedName name="weewee" localSheetId="5" hidden="1">{"'Model'!$A$1:$N$53"}</definedName>
    <definedName name="weewee" localSheetId="3" hidden="1">{"'Model'!$A$1:$N$53"}</definedName>
    <definedName name="weewee" hidden="1">{"'Model'!$A$1:$N$53"}</definedName>
    <definedName name="wefwe" localSheetId="5" hidden="1">#REF!</definedName>
    <definedName name="wefwe" localSheetId="3" hidden="1">#REF!</definedName>
    <definedName name="wefwe" hidden="1">#REF!</definedName>
    <definedName name="weg" localSheetId="5" hidden="1">{"'Model'!$A$1:$N$53"}</definedName>
    <definedName name="weg" localSheetId="3" hidden="1">{"'Model'!$A$1:$N$53"}</definedName>
    <definedName name="weg" hidden="1">{"'Model'!$A$1:$N$53"}</definedName>
    <definedName name="wegdfn" localSheetId="5" hidden="1">#REF!</definedName>
    <definedName name="wegdfn" localSheetId="3" hidden="1">#REF!</definedName>
    <definedName name="wegdfn" hidden="1">#REF!</definedName>
    <definedName name="weporupot4" localSheetId="5" hidden="1">#REF!</definedName>
    <definedName name="weporupot4" localSheetId="3" hidden="1">#REF!</definedName>
    <definedName name="weporupot4" hidden="1">#REF!</definedName>
    <definedName name="werwer" localSheetId="5" hidden="1">{"'Model'!$A$1:$N$53"}</definedName>
    <definedName name="werwer" localSheetId="3" hidden="1">{"'Model'!$A$1:$N$53"}</definedName>
    <definedName name="werwer" hidden="1">{"'Model'!$A$1:$N$53"}</definedName>
    <definedName name="WEWEWE" localSheetId="5" hidden="1">#REF!</definedName>
    <definedName name="WEWEWE" localSheetId="3" hidden="1">#REF!</definedName>
    <definedName name="WEWEWE" hidden="1">#REF!</definedName>
    <definedName name="wgfewqge" localSheetId="5" hidden="1">{#N/A,#N/A,FALSE,"Sheet1"}</definedName>
    <definedName name="wgfewqge" localSheetId="3" hidden="1">{#N/A,#N/A,FALSE,"Sheet1"}</definedName>
    <definedName name="wgfewqge" hidden="1">{#N/A,#N/A,FALSE,"Sheet1"}</definedName>
    <definedName name="wimol" localSheetId="5" hidden="1">{"conso",#N/A,FALSE,"cash flow"}</definedName>
    <definedName name="wimol" localSheetId="3" hidden="1">{"conso",#N/A,FALSE,"cash flow"}</definedName>
    <definedName name="wimol" hidden="1">{"conso",#N/A,FALSE,"cash flow"}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an" localSheetId="5" hidden="1">{#N/A,#N/A,FALSE,"Sheet1"}</definedName>
    <definedName name="woan" localSheetId="3" hidden="1">{#N/A,#N/A,FALSE,"Sheet1"}</definedName>
    <definedName name="woan" hidden="1">{#N/A,#N/A,FALSE,"Sheet1"}</definedName>
    <definedName name="woodflow" localSheetId="5" hidden="1">{#N/A,#N/A,FALSE,"Variables";#N/A,#N/A,FALSE,"NPV Cashflows NZ$";#N/A,#N/A,FALSE,"Cashflows NZ$"}</definedName>
    <definedName name="woodflow" localSheetId="3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" hidden="1">{"'Model'!$A$1:$N$53"}</definedName>
    <definedName name="wqqq" localSheetId="5" hidden="1">{"'Income Statement'!$D$96:$E$101"}</definedName>
    <definedName name="wqqq" localSheetId="3" hidden="1">{"'Income Statement'!$D$96:$E$101"}</definedName>
    <definedName name="wqqq" hidden="1">{"'Income Statement'!$D$96:$E$101"}</definedName>
    <definedName name="wqtqg3g" localSheetId="5" hidden="1">{#N/A,#N/A,FALSE,"Sheet1"}</definedName>
    <definedName name="wqtqg3g" localSheetId="3" hidden="1">{#N/A,#N/A,FALSE,"Sheet1"}</definedName>
    <definedName name="wqtqg3g" hidden="1">{#N/A,#N/A,FALSE,"Sheet1"}</definedName>
    <definedName name="wqw" localSheetId="5" hidden="1">{"'Model'!$A$1:$N$53"}</definedName>
    <definedName name="wqw" localSheetId="3" hidden="1">{"'Model'!$A$1:$N$53"}</definedName>
    <definedName name="wqw" hidden="1">{"'Model'!$A$1:$N$53"}</definedName>
    <definedName name="wqwqw" localSheetId="5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qwqw_5" localSheetId="5" hidden="1">{"cashflow",#N/A,FALSE,"cash flow"}</definedName>
    <definedName name="wqwqw_5" localSheetId="3" hidden="1">{"cashflow",#N/A,FALSE,"cash flow"}</definedName>
    <definedName name="wqwqw_5" hidden="1">{"cashflow",#N/A,FALSE,"cash flow"}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3" hidden="1">{#N/A,#N/A,FALSE,"17MAY";#N/A,#N/A,FALSE,"24MAY"}</definedName>
    <definedName name="wrn.1." hidden="1">{#N/A,#N/A,FALSE,"17MAY";#N/A,#N/A,FALSE,"24MAY"}</definedName>
    <definedName name="wrn.1_lev." localSheetId="5" hidden="1">{"level1",#N/A,FALSE,"1_LEV";"LEVEL1",#N/A,FALSE,"1_LEV"}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localSheetId="3" hidden="1">{"lev1bt",#N/A,FALSE,"1_LEVB-T"}</definedName>
    <definedName name="wrn.1_levbt." hidden="1">{"lev1bt",#N/A,FALSE,"1_LEVB-T"}</definedName>
    <definedName name="wrn.2.2" localSheetId="5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2_levmon." localSheetId="5" hidden="1">{"lev2mon",#N/A,FALSE,"2_levmon"}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localSheetId="3" hidden="1">{"lev2tytbt",#N/A,FALSE,"2_LEVYTDB-T"}</definedName>
    <definedName name="wrn.2_levytdbt." hidden="1">{"lev2tytbt",#N/A,FALSE,"2_LEVYTDB-T"}</definedName>
    <definedName name="wrn.A." localSheetId="5" hidden="1">{#N/A,#N/A,FALSE,"Eff-SSC2"}</definedName>
    <definedName name="wrn.A." localSheetId="3" hidden="1">{#N/A,#N/A,FALSE,"Eff-SSC2"}</definedName>
    <definedName name="wrn.A." hidden="1">{#N/A,#N/A,FALSE,"Eff-SSC2"}</definedName>
    <definedName name="wrn.AA." localSheetId="5" hidden="1">{#N/A,#N/A,TRUE,"M [OS-05]-00(1)"}</definedName>
    <definedName name="wrn.AA." localSheetId="3" hidden="1">{#N/A,#N/A,TRUE,"M [OS-05]-00(1)"}</definedName>
    <definedName name="wrn.AA." hidden="1">{#N/A,#N/A,TRUE,"M [OS-05]-00(1)"}</definedName>
    <definedName name="wrn.ADMIN." hidden="1">{#N/A,#N/A,FALSE,"CONSO-AD"}</definedName>
    <definedName name="wrn.ADMIN._1" hidden="1">{#N/A,#N/A,FALSE,"CONSO-AD"}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{"PAGE1",#N/A,FALSE,"YIELDS";"PAGE2",#N/A,FALSE,"YIELDS";"PAGE3",#N/A,FALSE,"YIELDS"}</definedName>
    <definedName name="wrn.ALL." localSheetId="3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Annual._.Report." hidden="1">{"annual",#N/A,FALSE,"Pro Forma";#N/A,#N/A,FALSE,"Golf Operations"}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ckup." localSheetId="5" hidden="1">{"financials",#N/A,FALSE,"BASIC";"interest",#N/A,FALSE,"BASIC";"leasing and financing",#N/A,FALSE,"BASIC";"returns back up",#N/A,FALSE,"BASIC"}</definedName>
    <definedName name="wrn.backup." localSheetId="3" hidden="1">{"financials",#N/A,FALSE,"BASIC";"interest",#N/A,FALSE,"BASIC";"leasing and financing",#N/A,FALSE,"BASIC";"returns back up",#N/A,FALSE,"BASIC"}</definedName>
    <definedName name="wrn.backup." hidden="1">{"financials",#N/A,FALSE,"BASIC";"interest",#N/A,FALSE,"BASIC";"leasing and financing",#N/A,FALSE,"BASIC";"returns back up",#N/A,FALSE,"BASIC"}</definedName>
    <definedName name="wrn.BALANCE." localSheetId="5" hidden="1">{"balance",#N/A,FALSE,"BALANCE"}</definedName>
    <definedName name="wrn.BALANCE." localSheetId="3" hidden="1">{"balance",#N/A,FALSE,"BALANCE"}</definedName>
    <definedName name="wrn.BALANCE." hidden="1">{"balance",#N/A,FALSE,"BALANCE"}</definedName>
    <definedName name="wrn.Balance._.Sheet." localSheetId="5" hidden="1">{"Balsheet",#N/A,FALSE,"BalSheet"}</definedName>
    <definedName name="wrn.Balance._.Sheet." localSheetId="3" hidden="1">{"Balsheet",#N/A,FALSE,"BalSheet"}</definedName>
    <definedName name="wrn.Balance._.Sheet." hidden="1">{"Balsheet",#N/A,FALSE,"BalSheet"}</definedName>
    <definedName name="wrn.bank._.model." localSheetId="5" hidden="1">{"banks",#N/A,FALSE,"BASIC"}</definedName>
    <definedName name="wrn.bank._.model." localSheetId="3" hidden="1">{"banks",#N/A,FALSE,"BASIC"}</definedName>
    <definedName name="wrn.bank._.model." hidden="1">{"banks",#N/A,FALSE,"BASIC"}</definedName>
    <definedName name="wrn.Banque." hidden="1">{#N/A,#N/A,FALSE,"Pg. Garde";#N/A,#N/A,FALSE,"CONSO PL";#N/A,#N/A,FALSE,"CONSO-PL ROOMS";#N/A,#N/A,FALSE,"CONSO- F&amp;B";#N/A,#N/A,FALSE,"CONSO-ENG  -  Non Op."}</definedName>
    <definedName name="wrn.Banque._1" hidden="1">{#N/A,#N/A,FALSE,"Pg. Garde";#N/A,#N/A,FALSE,"CONSO PL";#N/A,#N/A,FALSE,"CONSO-PL ROOMS";#N/A,#N/A,FALSE,"CONSO- F&amp;B";#N/A,#N/A,FALSE,"CONSO-ENG  -  Non Op."}</definedName>
    <definedName name="wrn.BB." localSheetId="5" hidden="1">{#N/A,#N/A,TRUE,"M [OS-05]-00(1)";#N/A,#N/A,TRUE,"M [OS-05]-00(1)"}</definedName>
    <definedName name="wrn.BB." localSheetId="3" hidden="1">{#N/A,#N/A,TRUE,"M [OS-05]-00(1)";#N/A,#N/A,TRUE,"M [OS-05]-00(1)"}</definedName>
    <definedName name="wrn.BB." hidden="1">{#N/A,#N/A,TRUE,"M [OS-05]-00(1)";#N/A,#N/A,TRUE,"M [OS-05]-00(1)"}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SS.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5" hidden="1">{#N/A,#N/A,TRUE,"Config1";#N/A,#N/A,TRUE,"Config2";#N/A,#N/A,TRUE,"Config3";#N/A,#N/A,TRUE,"Config4";#N/A,#N/A,TRUE,"Config5";#N/A,#N/A,TRUE,"Config6";#N/A,#N/A,TRUE,"Config7"}</definedName>
    <definedName name="wrn.BTS." localSheetId="3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5" hidden="1">{#N/A,#N/A,TRUE,"Sheet1"}</definedName>
    <definedName name="wrn.Budget._.Plan." localSheetId="3" hidden="1">{#N/A,#N/A,TRUE,"Sheet1"}</definedName>
    <definedName name="wrn.Budget._.Plan." hidden="1">{#N/A,#N/A,TRUE,"Sheet1"}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_1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hidden="1">{#N/A,#N/A,FALSE,"Occupied";#N/A,#N/A,FALSE,"A.V.R.R.";#N/A,#N/A,FALSE,"Occupancy";#N/A,#N/A,FALSE,"Room Rev."}</definedName>
    <definedName name="wrn.Budget._.Room._.Rev.._1" hidden="1">{#N/A,#N/A,FALSE,"Occupied";#N/A,#N/A,FALSE,"A.V.R.R.";#N/A,#N/A,FALSE,"Occupancy";#N/A,#N/A,FALSE,"Room Rev."}</definedName>
    <definedName name="wrn.Capacity." localSheetId="5" hidden="1">{#N/A,#N/A,FALSE,"Capacity"}</definedName>
    <definedName name="wrn.Capacity." localSheetId="3" hidden="1">{#N/A,#N/A,FALSE,"Capacity"}</definedName>
    <definedName name="wrn.Capacity." hidden="1">{#N/A,#N/A,FALSE,"Capacity"}</definedName>
    <definedName name="wrn.CAPEX." localSheetId="5" hidden="1">{"capex_annual",#N/A,TRUE,"CAPEX";"capex_monthly",#N/A,TRUE,"CAPEX"}</definedName>
    <definedName name="wrn.CAPEX." localSheetId="3" hidden="1">{"capex_annual",#N/A,TRUE,"CAPEX";"capex_monthly",#N/A,TRUE,"CAPEX"}</definedName>
    <definedName name="wrn.CAPEX." hidden="1">{"capex_annual",#N/A,TRUE,"CAPEX";"capex_monthly",#N/A,TRUE,"CAPEX"}</definedName>
    <definedName name="wrn.Cashflow." localSheetId="5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ashflow._.Summary." localSheetId="5" hidden="1">{#N/A,#N/A,FALSE,"Cashflow"}</definedName>
    <definedName name="wrn.Cashflow._.Summary." localSheetId="3" hidden="1">{#N/A,#N/A,FALSE,"Cashflow"}</definedName>
    <definedName name="wrn.Cashflow._.Summary." hidden="1">{#N/A,#N/A,FALSE,"Cashflow"}</definedName>
    <definedName name="wrn.charts." localSheetId="5" hidden="1">{"newyork",#N/A,FALSE,"Plots-Annually";"florida",#N/A,FALSE,"Plots-Annually"}</definedName>
    <definedName name="wrn.charts." localSheetId="3" hidden="1">{"newyork",#N/A,FALSE,"Plots-Annually";"florida",#N/A,FALSE,"Plots-Annually"}</definedName>
    <definedName name="wrn.charts." hidden="1">{"newyork",#N/A,FALSE,"Plots-Annually";"florida",#N/A,FALSE,"Plots-Annually"}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localSheetId="5" hidden="1">{"condensate",#N/A,FALSE,"CNTRYTYPE"}</definedName>
    <definedName name="wrn.condensate." localSheetId="3" hidden="1">{"condensate",#N/A,FALSE,"CNTRYTYPE"}</definedName>
    <definedName name="wrn.condensate." hidden="1">{"condensate",#N/A,FALSE,"CNTRYTYPE"}</definedName>
    <definedName name="wrn.conpack" localSheetId="5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" localSheetId="3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localSheetId="5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localSheetId="3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o." localSheetId="5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localSheetId="3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ELTA." localSheetId="5" hidden="1">{"table II 1",#N/A,FALSE,"DTables";"table II 2",#N/A,FALSE,"DTables";"table III 3",#N/A,FALSE,"DTables";"table III 4",#N/A,FALSE,"DTables"}</definedName>
    <definedName name="wrn.DELTA." localSheetId="3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5" hidden="1">{"Demand by Product MT",#N/A,TRUE,"PRDEMPOR";"Demand by Sector MT",#N/A,TRUE,"PRDEMPOR"}</definedName>
    <definedName name="wrn.Demand._.MT." localSheetId="3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5" hidden="1">{"Demand by Product MTOE",#N/A,TRUE,"PRDEMPOR";"Demand by Sector MTOE",#N/A,TRUE,"PRDEMPOR"}</definedName>
    <definedName name="wrn.Demand._.MTOE." localSheetId="3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V_SYNTHESE." localSheetId="5" hidden="1">{"COST",#N/A,FALSE,"SYNTHESE";"MARGIN",#N/A,FALSE,"SYNTHESE";"LOT_COM",#N/A,FALSE,"SYNTHESE"}</definedName>
    <definedName name="wrn.DEV_SYNTHESE." localSheetId="3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DOM." hidden="1">{"DOM",#N/A,FALSE,"A8CONTENT"}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ERGY." hidden="1">{#N/A,#N/A,FALSE,"CONSO-ENG"}</definedName>
    <definedName name="wrn.ENERGY._1" hidden="1">{#N/A,#N/A,FALSE,"CONSO-ENG"}</definedName>
    <definedName name="wrn.ex_f." localSheetId="5" hidden="1">{#N/A,#N/A,FALSE,"EX-FORECAST"}</definedName>
    <definedName name="wrn.ex_f." localSheetId="3" hidden="1">{#N/A,#N/A,FALSE,"EX-FORECAST"}</definedName>
    <definedName name="wrn.ex_f." hidden="1">{#N/A,#N/A,FALSE,"EX-FORECAST"}</definedName>
    <definedName name="wrn.EXPORT." hidden="1">{"EXPORT",#N/A,FALSE,"A8CONTENT"}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3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B._.Rev._.Budget._.98._1" hidden="1">{#N/A,#N/A,FALSE,"F &amp; B Rev. Summary";#N/A,#N/A,FALSE,"Amphytrion";#N/A,#N/A,FALSE,"Pavillon";#N/A,#N/A,FALSE,"Bar";#N/A,#N/A,FALSE,"Room Service - Mb.";#N/A,#N/A,FALSE,"Banquets"}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localSheetId="3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5" hidden="1">{#N/A,#N/A,FALSE,"Variables";#N/A,#N/A,FALSE,"Cashflows";#N/A,#N/A,FALSE,"NPV Cashflow"}</definedName>
    <definedName name="wrn.Financial._.Summary._.US._.Dollars." localSheetId="3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3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NON._.OP._.BUDGET." hidden="1">{#N/A,#N/A,FALSE,"P &amp; L - U.s.a.";#N/A,#N/A,FALSE,"Non - Op.   REPORTING";#N/A,#N/A,FALSE,"Non - Op.   S.N.D.B.";#N/A,#N/A,FALSE,"Rec.  P.B.I."}</definedName>
    <definedName name="wrn.FULL._.NON._.OP._.BUDGET._1" hidden="1">{#N/A,#N/A,FALSE,"P &amp; L - U.s.a.";#N/A,#N/A,FALSE,"Non - Op.   REPORTING";#N/A,#N/A,FALSE,"Non - Op.   S.N.D.B.";#N/A,#N/A,FALSE,"Rec.  P.B.I."}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_1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REPORT." localSheetId="5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" localSheetId="3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_1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5" hidden="1">{"GASCOND",#N/A,FALSE,"CONDENSATE";"CRUDECOND",#N/A,FALSE,"CONDENSATE";"TOTALCOND",#N/A,FALSE,"CONDENSATE"}</definedName>
    <definedName name="wrn.GASCOND." localSheetId="3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5" hidden="1">{"monthly",#N/A,FALSE,"GASODEM";"qtr to yr",#N/A,FALSE,"GASODEM"}</definedName>
    <definedName name="wrn.GASODEM." localSheetId="3" hidden="1">{"monthly",#N/A,FALSE,"GASODEM";"qtr to yr",#N/A,FALSE,"GASODEM"}</definedName>
    <definedName name="wrn.GASODEM." hidden="1">{"monthly",#N/A,FALSE,"GASODEM";"qtr to yr",#N/A,FALSE,"GASODEM"}</definedName>
    <definedName name="wrn.graphdata." localSheetId="5" hidden="1">{#N/A,#N/A,FALSE,"GraphData"}</definedName>
    <definedName name="wrn.graphdata." localSheetId="3" hidden="1">{#N/A,#N/A,FALSE,"GraphData"}</definedName>
    <definedName name="wrn.graphdata." hidden="1">{#N/A,#N/A,FALSE,"GraphData"}</definedName>
    <definedName name="wrn.greg." hidden="1">{"three",#N/A,FALSE,"Capital";"four",#N/A,FALSE,"Capital"}</definedName>
    <definedName name="wrn.heavy." localSheetId="5" hidden="1">{"heavy",#N/A,FALSE,"CNTRYTYPE"}</definedName>
    <definedName name="wrn.heavy." localSheetId="3" hidden="1">{"heavy",#N/A,FALSE,"CNTRYTYPE"}</definedName>
    <definedName name="wrn.heavy." hidden="1">{"heavy",#N/A,FALSE,"CNTRYTYPE"}</definedName>
    <definedName name="wrn.hilight1." localSheetId="5" hidden="1">{"hilight1",#N/A,FALSE,"HILIGHT1"}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localSheetId="3" hidden="1">{"hilight3",#N/A,FALSE,"HILIGHT3"}</definedName>
    <definedName name="wrn.hilight3." hidden="1">{"hilight3",#N/A,FALSE,"HILIGHT3"}</definedName>
    <definedName name="wrn.Ilijan._.Print." localSheetId="5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lijan._.Print." localSheetId="3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lijan._.Print.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ncome." localSheetId="5" hidden="1">{"income",#N/A,FALSE,"INCOME"}</definedName>
    <definedName name="wrn.income." localSheetId="3" hidden="1">{"income",#N/A,FALSE,"INCOME"}</definedName>
    <definedName name="wrn.income." hidden="1">{"income",#N/A,FALSE,"INCOME"}</definedName>
    <definedName name="wrn.index." localSheetId="5" hidden="1">{"index",#N/A,FALSE,"INDEX"}</definedName>
    <definedName name="wrn.index." localSheetId="3" hidden="1">{"index",#N/A,FALSE,"INDEX"}</definedName>
    <definedName name="wrn.index." hidden="1">{"index",#N/A,FALSE,"INDEX"}</definedName>
    <definedName name="wrn.Input._.and._.Growths." localSheetId="5" hidden="1">{"Product Demands Input",#N/A,TRUE,"PRDEMPOR";"Annual Growth Rates",#N/A,TRUE,"PRDEMPOR"}</definedName>
    <definedName name="wrn.Input._.and._.Growths." localSheetId="3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s." hidden="1">{"Inflation-BaseYear",#N/A,FALSE,"Inputs"}</definedName>
    <definedName name="wrn.INSTALLATION." localSheetId="5" hidden="1">{#N/A,#N/A,FALSE,"Sheet1"}</definedName>
    <definedName name="wrn.INSTALLATION." localSheetId="3" hidden="1">{#N/A,#N/A,FALSE,"Sheet1"}</definedName>
    <definedName name="wrn.INSTALLATION." hidden="1">{#N/A,#N/A,FALSE,"Sheet1"}</definedName>
    <definedName name="wrn.KPI." localSheetId="5" hidden="1">{"kpi",#N/A,FALSE,"KPI"}</definedName>
    <definedName name="wrn.KPI." localSheetId="3" hidden="1">{"kpi",#N/A,FALSE,"KPI"}</definedName>
    <definedName name="wrn.KPI." hidden="1">{"kpi",#N/A,FALSE,"KPI"}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LAST._.YEAR._1" hidden="1">{#N/A,#N/A,FALSE,"lst-year";#N/A,#N/A,FALSE,"MSEGLY";#N/A,#N/A,FALSE,"PL-ROOM-LY";#N/A,#N/A,FALSE,"f&amp;b-ly";#N/A,#N/A,FALSE,"OI-LY";#N/A,#N/A,FALSE,"ENG-LY";#N/A,#N/A,FALSE,"AD-LY"}</definedName>
    <definedName name="wrn.light._.sour." localSheetId="5" hidden="1">{"light sour",#N/A,FALSE,"CNTRYTYPE"}</definedName>
    <definedName name="wrn.light._.sour." localSheetId="3" hidden="1">{"light sour",#N/A,FALSE,"CNTRYTYPE"}</definedName>
    <definedName name="wrn.light._.sour." hidden="1">{"light sour",#N/A,FALSE,"CNTRYTYPE"}</definedName>
    <definedName name="wrn.MAIN._.PL." hidden="1">{#N/A,#N/A,FALSE,"Conso"}</definedName>
    <definedName name="wrn.MAIN._.PL._1" hidden="1">{#N/A,#N/A,FALSE,"Conso"}</definedName>
    <definedName name="wrn.MARKET._.SEG." hidden="1">{#N/A,#N/A,FALSE,"CONSO-MKT"}</definedName>
    <definedName name="wrn.MARKET._.SEG._1" hidden="1">{#N/A,#N/A,FALSE,"CONSO-MKT"}</definedName>
    <definedName name="wrn.Miscellaneous." localSheetId="5" hidden="1">{"Misc",#N/A,FALSE,"Misc"}</definedName>
    <definedName name="wrn.Miscellaneous." localSheetId="3" hidden="1">{"Misc",#N/A,FALSE,"Misc"}</definedName>
    <definedName name="wrn.Miscellaneous." hidden="1">{"Misc",#N/A,FALSE,"Misc"}</definedName>
    <definedName name="wrn.model." localSheetId="5" hidden="1">{"basic",#N/A,FALSE,"BASIC"}</definedName>
    <definedName name="wrn.model." localSheetId="3" hidden="1">{"basic",#N/A,FALSE,"BASIC"}</definedName>
    <definedName name="wrn.model." hidden="1">{"basic",#N/A,FALSE,"BASIC"}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5" hidden="1">{#VALUE!,#N/A,FALSE,0}</definedName>
    <definedName name="wrn.MPLTC." localSheetId="3" hidden="1">{#VALUE!,#N/A,FALSE,0}</definedName>
    <definedName name="wrn.MPLTC." hidden="1">{#VALUE!,#N/A,FALSE,0}</definedName>
    <definedName name="wrn.New._.York." localSheetId="5" hidden="1">{"NY PRICES",#N/A,FALSE,"CURRENT";"NY PRICES B",#N/A,FALSE,"CURRENT";"NY PRICES",#N/A,FALSE,"CONSTANT";"NY PRICES B",#N/A,FALSE,"CONSTANT"}</definedName>
    <definedName name="wrn.New._.York." localSheetId="3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OTHER._.INCOME." hidden="1">{#N/A,#N/A,FALSE,"CONSO-OI"}</definedName>
    <definedName name="wrn.OTHER._.INCOME._1" hidden="1">{#N/A,#N/A,FALSE,"CONSO-OI"}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hysical._.Count._.Securities." localSheetId="5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FB." hidden="1">{#N/A,#N/A,FALSE,"CONSO- F&amp;B"}</definedName>
    <definedName name="wrn.PL._.FB._1" hidden="1">{#N/A,#N/A,FALSE,"CONSO- F&amp;B"}</definedName>
    <definedName name="wrn.PL._.ROOMS." hidden="1">{#N/A,#N/A,FALSE,"CONSO-PL ROOMS"}</definedName>
    <definedName name="wrn.PL._.ROOMS._1" hidden="1">{#N/A,#N/A,FALSE,"CONSO-PL ROOMS"}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localSheetId="3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int." localSheetId="5" hidden="1">{#N/A,#N/A,FALSE,"Model";#N/A,#N/A,FALSE,"Division"}</definedName>
    <definedName name="wrn.Print." localSheetId="3" hidden="1">{#N/A,#N/A,FALSE,"Model";#N/A,#N/A,FALSE,"Division"}</definedName>
    <definedName name="wrn.Print." hidden="1">{#N/A,#N/A,FALSE,"Model";#N/A,#N/A,FALSE,"Division"}</definedName>
    <definedName name="wrn.Print._.All." localSheetId="5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localSheetId="3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localSheetId="3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._.Forma." localSheetId="5" hidden="1">{#N/A,#N/A,TRUE,"Cover";#N/A,#N/A,TRUE,"Ops2";#N/A,#N/A,TRUE,"MO&amp;M";#N/A,#N/A,TRUE,"Cost &amp; Draw";#N/A,#N/A,TRUE,"Debt Ser.Sch.";#N/A,#N/A,TRUE,"Depreciation"}</definedName>
    <definedName name="wrn.Pro._.Forma." localSheetId="3" hidden="1">{#N/A,#N/A,TRUE,"Cover";#N/A,#N/A,TRUE,"Ops2";#N/A,#N/A,TRUE,"MO&amp;M";#N/A,#N/A,TRUE,"Cost &amp; Draw";#N/A,#N/A,TRUE,"Debt Ser.Sch.";#N/A,#N/A,TRUE,"Depreciation"}</definedName>
    <definedName name="wrn.Pro._.Forma." hidden="1">{#N/A,#N/A,TRUE,"Cover";#N/A,#N/A,TRUE,"Ops2";#N/A,#N/A,TRUE,"MO&amp;M";#N/A,#N/A,TRUE,"Cost &amp; Draw";#N/A,#N/A,TRUE,"Debt Ser.Sch.";#N/A,#N/A,TRUE,"Depreciation"}</definedName>
    <definedName name="wrn.prodcon." localSheetId="5" hidden="1">{"closed",#N/A,FALSE,"Consolidated Products - Budget";"expanded",#N/A,FALSE,"Consolidated Products - Budget"}</definedName>
    <definedName name="wrn.prodcon." localSheetId="3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localSheetId="5" hidden="1">{"profit",#N/A,FALSE,"Profit"}</definedName>
    <definedName name="wrn.Profit._.Statement." localSheetId="3" hidden="1">{"profit",#N/A,FALSE,"Profit"}</definedName>
    <definedName name="wrn.Profit._.Statement." hidden="1">{"profit",#N/A,FALSE,"Profit"}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localSheetId="3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5" hidden="1">{"Region",#N/A,FALSE,"CNTRYTYPE"}</definedName>
    <definedName name="wrn.region." localSheetId="3" hidden="1">{"Region",#N/A,FALSE,"CNTRYTYPE"}</definedName>
    <definedName name="wrn.region." hidden="1">{"Region",#N/A,FALSE,"CNTRYTYPE"}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5" hidden="1">{"PRINT_EST",#N/A,FALSE,"ESTMON"}</definedName>
    <definedName name="wrn.REPORT_EST." localSheetId="3" hidden="1">{"PRINT_EST",#N/A,FALSE,"ESTMON"}</definedName>
    <definedName name="wrn.REPORT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v_sale._.report." localSheetId="5" hidden="1">{"revsale",#N/A,FALSE,"REV-ยุพดี"}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5" hidden="1">{"revable",#N/A,FALSE,"REVABLE"}</definedName>
    <definedName name="wrn.revable." localSheetId="3" hidden="1">{"revable",#N/A,FALSE,"REVABLE"}</definedName>
    <definedName name="wrn.revable." hidden="1">{"revable",#N/A,FALSE,"REVABLE"}</definedName>
    <definedName name="wrn.Revenue." localSheetId="5" hidden="1">{#N/A,#N/A,FALSE,"Revenue (Annual)";"Revenue _ First 5 years Quarterly",#N/A,FALSE,"Revenue (Qtr)"}</definedName>
    <definedName name="wrn.Revenue." localSheetId="3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3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om._.Rev.." hidden="1">{#N/A,#N/A,FALSE,"Occupied";#N/A,#N/A,FALSE,"A.V.R.R.";#N/A,#N/A,FALSE,"Occupancy";#N/A,#N/A,FALSE,"Room Rev."}</definedName>
    <definedName name="wrn.Room._.Rev.._1" hidden="1">{#N/A,#N/A,FALSE,"Occupied";#N/A,#N/A,FALSE,"A.V.R.R.";#N/A,#N/A,FALSE,"Occupancy";#N/A,#N/A,FALSE,"Room Rev."}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96." hidden="1">{"rmrev1",#N/A,FALSE,"Forecast96";"rmrev2",#N/A,FALSE,"Forecast96";"rmrev3",#N/A,FALSE,"Forecast96"}</definedName>
    <definedName name="wrn.sales." localSheetId="5" hidden="1">{"sales",#N/A,FALSE,"Sales";"sales existing",#N/A,FALSE,"Sales";"sales rd1",#N/A,FALSE,"Sales";"sales rd2",#N/A,FALSE,"Sales"}</definedName>
    <definedName name="wrn.sales." localSheetId="3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les._.report." localSheetId="5" hidden="1">{"sales",#N/A,FALSE,"SALES"}</definedName>
    <definedName name="wrn.sales._.report." localSheetId="3" hidden="1">{"sales",#N/A,FALSE,"SALES"}</definedName>
    <definedName name="wrn.sales._.report." hidden="1">{"sales",#N/A,FALSE,"SALES"}</definedName>
    <definedName name="wrn.SAMPLE." localSheetId="5" hidden="1">{#N/A,#N/A,TRUE,"Crude";#N/A,#N/A,TRUE,"Products"}</definedName>
    <definedName name="wrn.SAMPLE." localSheetId="3" hidden="1">{#N/A,#N/A,TRUE,"Crude";#N/A,#N/A,TRUE,"Products"}</definedName>
    <definedName name="wrn.SAMPLE." hidden="1">{#N/A,#N/A,TRUE,"Crude";#N/A,#N/A,TRUE,"Products"}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3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5" hidden="1">{"SIM Report",#N/A,FALSE,"Output";"Price Report",#N/A,FALSE,"Data Input "}</definedName>
    <definedName name="wrn.Sim._.Report._.Printing." localSheetId="3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5" hidden="1">{"SUBREGION",#N/A,FALSE,"CNTRYTYPE"}</definedName>
    <definedName name="wrn.SUBREGION." localSheetId="3" hidden="1">{"SUBREGION",#N/A,FALSE,"CNTRYTYPE"}</definedName>
    <definedName name="wrn.SUBREGION." hidden="1">{"SUBREGION",#N/A,FALSE,"CNTRYTYPE"}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_.R.G.." hidden="1">{#N/A,#N/A,FALSE,"P &amp; L - U.s.a.";#N/A,#N/A,FALSE,"P &amp; L - Forte";#N/A,#N/A,FALSE,"Revenue";#N/A,#N/A,FALSE,"Fax"}</definedName>
    <definedName name="wrn.Summary._.R.G.._1" hidden="1">{#N/A,#N/A,FALSE,"P &amp; L - U.s.a.";#N/A,#N/A,FALSE,"P &amp; L - Forte";#N/A,#N/A,FALSE,"Revenue";#N/A,#N/A,FALSE,"Fax"}</definedName>
    <definedName name="wrn.sweet." localSheetId="5" hidden="1">{"sweet",#N/A,FALSE,"CNTRYTYPE"}</definedName>
    <definedName name="wrn.sweet." localSheetId="3" hidden="1">{"sweet",#N/A,FALSE,"CNTRYTYPE"}</definedName>
    <definedName name="wrn.sweet." hidden="1">{"sweet",#N/A,FALSE,"CNTRYTYPE"}</definedName>
    <definedName name="wrn.Tables." localSheetId="5" hidden="1">{"Current",#N/A,FALSE,"Currentcal";"Current B",#N/A,FALSE,"Currentcal";"Constant",#N/A,FALSE,"Constantcal";"Constant B",#N/A,FALSE,"Constantcal"}</definedName>
    <definedName name="wrn.Tables." localSheetId="3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itle._.Page." localSheetId="5" hidden="1">{"title",#N/A,FALSE,"title"}</definedName>
    <definedName name="wrn.Title._.Page." localSheetId="3" hidden="1">{"title",#N/A,FALSE,"title"}</definedName>
    <definedName name="wrn.Title._.Page." hidden="1">{"title",#N/A,FALSE,"title"}</definedName>
    <definedName name="wrn.total." localSheetId="5" hidden="1">{"total",#N/A,FALSE,"CNTRYTYPE"}</definedName>
    <definedName name="wrn.total." localSheetId="3" hidden="1">{"total",#N/A,FALSE,"CNTRYTYPE"}</definedName>
    <definedName name="wrn.total." hidden="1">{"total",#N/A,FALSE,"CNTRYTYPE"}</definedName>
    <definedName name="wrn.Tracking." localSheetId="5" hidden="1">{"tracking",#N/A,FALSE,"tracking"}</definedName>
    <definedName name="wrn.Tracking." localSheetId="3" hidden="1">{"tracking",#N/A,FALSE,"tracking"}</definedName>
    <definedName name="wrn.Tracking." hidden="1">{"tracking",#N/A,FALSE,"tracking"}</definedName>
    <definedName name="wrn.채권채무조회서." hidden="1">{#N/A,#N/A,FALSE,"채권채무";#N/A,#N/A,FALSE,"control sheet"}</definedName>
    <definedName name="WrnBSS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5" hidden="1">{#N/A,#N/A,TRUE,"Config1";#N/A,#N/A,TRUE,"Config2";#N/A,#N/A,TRUE,"Config3";#N/A,#N/A,TRUE,"Config4";#N/A,#N/A,TRUE,"Config5";#N/A,#N/A,TRUE,"Config6";#N/A,#N/A,TRUE,"Config7"}</definedName>
    <definedName name="WrnBTS" localSheetId="3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5" hidden="1">{#N/A,#N/A,TRUE,"Config1";#N/A,#N/A,TRUE,"Config2";#N/A,#N/A,TRUE,"Config3";#N/A,#N/A,TRUE,"Config4";#N/A,#N/A,TRUE,"Config5";#N/A,#N/A,TRUE,"Config6";#N/A,#N/A,TRUE,"Config7"}</definedName>
    <definedName name="WrnBTS2" localSheetId="3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5" hidden="1">{"COST",#N/A,FALSE,"SYNTHESE";"MARGIN",#N/A,FALSE,"SYNTHESE";"LOT_COM",#N/A,FALSE,"SYNTHESE"}</definedName>
    <definedName name="WrnDevSynthese" localSheetId="3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5" hidden="1">{"COST",#N/A,FALSE,"SYNTHESE";"MARGIN",#N/A,FALSE,"SYNTHESE";"LOT_COM",#N/A,FALSE,"SYNTHESE"}</definedName>
    <definedName name="WrnDevSynthese2" localSheetId="3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g" hidden="1">{"Output-BaseYear",#N/A,FALSE,"Output"}</definedName>
    <definedName name="wrnh" hidden="1">{"Output-All",#N/A,FALSE,"Output"}</definedName>
    <definedName name="wrsn.backup1" localSheetId="5" hidden="1">{"financials",#N/A,FALSE,"BASIC";"interest",#N/A,FALSE,"BASIC";"leasing and financing",#N/A,FALSE,"BASIC";"returns back up",#N/A,FALSE,"BASIC"}</definedName>
    <definedName name="wrsn.backup1" localSheetId="3" hidden="1">{"financials",#N/A,FALSE,"BASIC";"interest",#N/A,FALSE,"BASIC";"leasing and financing",#N/A,FALSE,"BASIC";"returns back up",#N/A,FALSE,"BASIC"}</definedName>
    <definedName name="wrsn.backup1" hidden="1">{"financials",#N/A,FALSE,"BASIC";"interest",#N/A,FALSE,"BASIC";"leasing and financing",#N/A,FALSE,"BASIC";"returns back up",#N/A,FALSE,"BASIC"}</definedName>
    <definedName name="wuio" localSheetId="5" hidden="1">{"cashflow",#N/A,FALSE,"cash flow"}</definedName>
    <definedName name="wuio" localSheetId="3" hidden="1">{"cashflow",#N/A,FALSE,"cash flow"}</definedName>
    <definedName name="wuio" hidden="1">{"cashflow",#N/A,FALSE,"cash flow"}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4c609fce15a64f3789550c274e7d8983_634337030824375000" hidden="1">#REF!</definedName>
    <definedName name="wwe" localSheetId="5" hidden="1">{"cashflow",#N/A,FALSE,"cash flow"}</definedName>
    <definedName name="wwe" localSheetId="3" hidden="1">{"cashflow",#N/A,FALSE,"cash flow"}</definedName>
    <definedName name="wwe" hidden="1">{"cashflow",#N/A,FALSE,"cash flow"}</definedName>
    <definedName name="wwqq" localSheetId="5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wwqq_5" localSheetId="5" hidden="1">{"cashflow",#N/A,FALSE,"cash flow"}</definedName>
    <definedName name="wwqq_5" localSheetId="3" hidden="1">{"cashflow",#N/A,FALSE,"cash flow"}</definedName>
    <definedName name="wwqq_5" hidden="1">{"cashflow",#N/A,FALSE,"cash flow"}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yez" localSheetId="5" hidden="1">{#N/A,#N/A,FALSE,"Eff-SSC2"}</definedName>
    <definedName name="wyez" localSheetId="3" hidden="1">{#N/A,#N/A,FALSE,"Eff-SSC2"}</definedName>
    <definedName name="wyez" hidden="1">{#N/A,#N/A,FALSE,"Eff-SSC2"}</definedName>
    <definedName name="x" localSheetId="5" hidden="1">{#N/A,#N/A,FALSE,"Sheet1"}</definedName>
    <definedName name="x" localSheetId="3" hidden="1">{#N/A,#N/A,FALSE,"Sheet1"}</definedName>
    <definedName name="x" hidden="1">{#N/A,#N/A,FALSE,"Sheet1"}</definedName>
    <definedName name="xaxa" localSheetId="5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_5" localSheetId="5" hidden="1">{"cashflow",#N/A,FALSE,"cash flow"}</definedName>
    <definedName name="xaxa_5" localSheetId="3" hidden="1">{"cashflow",#N/A,FALSE,"cash flow"}</definedName>
    <definedName name="xaxa_5" hidden="1">{"cashflow",#N/A,FALSE,"cash flow"}</definedName>
    <definedName name="xaxasa" localSheetId="5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sa_5" localSheetId="5" hidden="1">{"cashflow",#N/A,FALSE,"cash flow"}</definedName>
    <definedName name="xaxasa_5" localSheetId="3" hidden="1">{"cashflow",#N/A,FALSE,"cash flow"}</definedName>
    <definedName name="xaxasa_5" hidden="1">{"cashflow",#N/A,FALSE,"cash flow"}</definedName>
    <definedName name="xaxax" localSheetId="5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xax_5" localSheetId="5" hidden="1">{"cashflow",#N/A,FALSE,"cash flow"}</definedName>
    <definedName name="xaxax_5" localSheetId="3" hidden="1">{"cashflow",#N/A,FALSE,"cash flow"}</definedName>
    <definedName name="xaxax_5" hidden="1">{"cashflow",#N/A,FALSE,"cash flow"}</definedName>
    <definedName name="xazz" localSheetId="5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azz_5" localSheetId="5" hidden="1">{"cashflow",#N/A,FALSE,"cash flow"}</definedName>
    <definedName name="xazz_5" localSheetId="3" hidden="1">{"cashflow",#N/A,FALSE,"cash flow"}</definedName>
    <definedName name="xazz_5" hidden="1">{"cashflow",#N/A,FALSE,"cash flow"}</definedName>
    <definedName name="xe" hidden="1">#REF!</definedName>
    <definedName name="XREF_COLUMN_1" localSheetId="5" hidden="1">#REF!</definedName>
    <definedName name="XREF_COLUMN_1" localSheetId="3" hidden="1">#REF!</definedName>
    <definedName name="XREF_COLUMN_1" hidden="1">#REF!</definedName>
    <definedName name="XREF_COLUMN_10" localSheetId="5" hidden="1">#REF!</definedName>
    <definedName name="XREF_COLUMN_10" localSheetId="3" hidden="1">#REF!</definedName>
    <definedName name="XREF_COLUMN_10" hidden="1">#REF!</definedName>
    <definedName name="XREF_COLUMN_2" localSheetId="5" hidden="1">#REF!</definedName>
    <definedName name="XREF_COLUMN_2" localSheetId="3" hidden="1">#REF!</definedName>
    <definedName name="XREF_COLUMN_2" hidden="1">#REF!</definedName>
    <definedName name="XREF_COLUMN_3" localSheetId="5" hidden="1">#REF!</definedName>
    <definedName name="XREF_COLUMN_3" localSheetId="3" hidden="1">#REF!</definedName>
    <definedName name="XREF_COLUMN_3" hidden="1">#REF!</definedName>
    <definedName name="XREF_COLUMN_4" localSheetId="5" hidden="1">#REF!</definedName>
    <definedName name="XREF_COLUMN_4" localSheetId="3" hidden="1">#REF!</definedName>
    <definedName name="XREF_COLUMN_4" hidden="1">#REF!</definedName>
    <definedName name="XREF_COLUMN_5" localSheetId="5" hidden="1">#REF!</definedName>
    <definedName name="XREF_COLUMN_5" localSheetId="3" hidden="1">#REF!</definedName>
    <definedName name="XREF_COLUMN_5" hidden="1">#REF!</definedName>
    <definedName name="XREF_COLUMN_6" localSheetId="5" hidden="1">#REF!</definedName>
    <definedName name="XREF_COLUMN_6" localSheetId="3" hidden="1">#REF!</definedName>
    <definedName name="XREF_COLUMN_6" hidden="1">#REF!</definedName>
    <definedName name="XREF_COLUMN_7" localSheetId="5" hidden="1">#REF!</definedName>
    <definedName name="XREF_COLUMN_7" localSheetId="3" hidden="1">#REF!</definedName>
    <definedName name="XREF_COLUMN_7" hidden="1">#REF!</definedName>
    <definedName name="XREF_COLUMN_8" localSheetId="5" hidden="1">#REF!</definedName>
    <definedName name="XREF_COLUMN_8" localSheetId="3" hidden="1">#REF!</definedName>
    <definedName name="XREF_COLUMN_8" hidden="1">#REF!</definedName>
    <definedName name="XREF_COLUMN_9" localSheetId="5" hidden="1">#REF!</definedName>
    <definedName name="XREF_COLUMN_9" localSheetId="3" hidden="1">#REF!</definedName>
    <definedName name="XREF_COLUMN_9" hidden="1">#REF!</definedName>
    <definedName name="XRefActiveRow" localSheetId="5" hidden="1">#REF!</definedName>
    <definedName name="XRefActiveRow" localSheetId="3" hidden="1">#REF!</definedName>
    <definedName name="XRefActiveRow" hidden="1">#REF!</definedName>
    <definedName name="XRefColumnsCount" hidden="1">5</definedName>
    <definedName name="XRefCopy1" localSheetId="5" hidden="1">#REF!</definedName>
    <definedName name="XRefCopy1" localSheetId="3" hidden="1">#REF!</definedName>
    <definedName name="XRefCopy1" hidden="1">#REF!</definedName>
    <definedName name="XRefCopy10" localSheetId="5" hidden="1">#REF!</definedName>
    <definedName name="XRefCopy10" localSheetId="3" hidden="1">#REF!</definedName>
    <definedName name="XRefCopy10" hidden="1">#REF!</definedName>
    <definedName name="XRefCopy10Row" localSheetId="5" hidden="1">#REF!</definedName>
    <definedName name="XRefCopy10Row" localSheetId="3" hidden="1">#REF!</definedName>
    <definedName name="XRefCopy10Row" hidden="1">#REF!</definedName>
    <definedName name="XRefCopy11" localSheetId="5" hidden="1">#REF!</definedName>
    <definedName name="XRefCopy11" localSheetId="3" hidden="1">#REF!</definedName>
    <definedName name="XRefCopy11" hidden="1">#REF!</definedName>
    <definedName name="XRefCopy11Row" hidden="1">#REF!</definedName>
    <definedName name="XRefCopy12" localSheetId="5" hidden="1">#REF!</definedName>
    <definedName name="XRefCopy12" localSheetId="3" hidden="1">#REF!</definedName>
    <definedName name="XRefCopy12" hidden="1">#REF!</definedName>
    <definedName name="XRefCopy12Row" hidden="1">#REF!</definedName>
    <definedName name="XRefCopy13" localSheetId="5" hidden="1">#REF!</definedName>
    <definedName name="XRefCopy13" localSheetId="3" hidden="1">#REF!</definedName>
    <definedName name="XRefCopy13" hidden="1">#REF!</definedName>
    <definedName name="XRefCopy13Row" hidden="1">#REF!</definedName>
    <definedName name="XRefCopy14" localSheetId="5" hidden="1">#REF!</definedName>
    <definedName name="XRefCopy14" localSheetId="3" hidden="1">#REF!</definedName>
    <definedName name="XRefCopy14" hidden="1">#REF!</definedName>
    <definedName name="XRefCopy14Row" hidden="1">#REF!</definedName>
    <definedName name="XRefCopy15" localSheetId="5" hidden="1">#REF!</definedName>
    <definedName name="XRefCopy15" localSheetId="3" hidden="1">#REF!</definedName>
    <definedName name="XRefCopy15" hidden="1">#REF!</definedName>
    <definedName name="XRefCopy15Row" hidden="1">#REF!</definedName>
    <definedName name="XRefCopy16" localSheetId="5" hidden="1">#REF!</definedName>
    <definedName name="XRefCopy16" localSheetId="3" hidden="1">#REF!</definedName>
    <definedName name="XRefCopy16" hidden="1">#REF!</definedName>
    <definedName name="XRefCopy16Row" hidden="1">#REF!</definedName>
    <definedName name="XRefCopy17" localSheetId="5" hidden="1">#REF!</definedName>
    <definedName name="XRefCopy17" localSheetId="3" hidden="1">#REF!</definedName>
    <definedName name="XRefCopy17" hidden="1">#REF!</definedName>
    <definedName name="XRefCopy17Row" hidden="1">#REF!</definedName>
    <definedName name="XRefCopy18" localSheetId="5" hidden="1">#REF!</definedName>
    <definedName name="XRefCopy18" localSheetId="3" hidden="1">#REF!</definedName>
    <definedName name="XRefCopy18" hidden="1">#REF!</definedName>
    <definedName name="XRefCopy18Row" hidden="1">#REF!</definedName>
    <definedName name="XRefCopy19" localSheetId="5" hidden="1">#REF!</definedName>
    <definedName name="XRefCopy19" localSheetId="3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localSheetId="5" hidden="1">#REF!</definedName>
    <definedName name="XRefCopy20" localSheetId="3" hidden="1">#REF!</definedName>
    <definedName name="XRefCopy20" hidden="1">#REF!</definedName>
    <definedName name="XRefCopy20Row" hidden="1">#REF!</definedName>
    <definedName name="XRefCopy21" localSheetId="5" hidden="1">#REF!</definedName>
    <definedName name="XRefCopy21" localSheetId="3" hidden="1">#REF!</definedName>
    <definedName name="XRefCopy21" hidden="1">#REF!</definedName>
    <definedName name="XRefCopy21Row" localSheetId="5" hidden="1">#REF!</definedName>
    <definedName name="XRefCopy21Row" localSheetId="3" hidden="1">#REF!</definedName>
    <definedName name="XRefCopy21Row" hidden="1">#REF!</definedName>
    <definedName name="XRefCopy22" localSheetId="5" hidden="1">#REF!</definedName>
    <definedName name="XRefCopy22" localSheetId="3" hidden="1">#REF!</definedName>
    <definedName name="XRefCopy22" hidden="1">#REF!</definedName>
    <definedName name="XRefCopy22Row" hidden="1">#REF!</definedName>
    <definedName name="XRefCopy23" localSheetId="5" hidden="1">#REF!</definedName>
    <definedName name="XRefCopy23" localSheetId="3" hidden="1">#REF!</definedName>
    <definedName name="XRefCopy23" hidden="1">#REF!</definedName>
    <definedName name="XRefCopy24" localSheetId="5" hidden="1">#REF!</definedName>
    <definedName name="XRefCopy24" localSheetId="3" hidden="1">#REF!</definedName>
    <definedName name="XRefCopy24" hidden="1">#REF!</definedName>
    <definedName name="XRefCopy24Row" localSheetId="5" hidden="1">#REF!</definedName>
    <definedName name="XRefCopy24Row" localSheetId="3" hidden="1">#REF!</definedName>
    <definedName name="XRefCopy24Row" hidden="1">#REF!</definedName>
    <definedName name="XRefCopy25" localSheetId="5" hidden="1">#REF!</definedName>
    <definedName name="XRefCopy25" localSheetId="3" hidden="1">#REF!</definedName>
    <definedName name="XRefCopy25" hidden="1">#REF!</definedName>
    <definedName name="XRefCopy25Row" localSheetId="5" hidden="1">#REF!</definedName>
    <definedName name="XRefCopy25Row" localSheetId="3" hidden="1">#REF!</definedName>
    <definedName name="XRefCopy25Row" hidden="1">#REF!</definedName>
    <definedName name="XRefCopy26" localSheetId="5" hidden="1">#REF!</definedName>
    <definedName name="XRefCopy26" localSheetId="3" hidden="1">#REF!</definedName>
    <definedName name="XRefCopy26" hidden="1">#REF!</definedName>
    <definedName name="XRefCopy26Row" localSheetId="5" hidden="1">#REF!</definedName>
    <definedName name="XRefCopy26Row" localSheetId="3" hidden="1">#REF!</definedName>
    <definedName name="XRefCopy26Row" hidden="1">#REF!</definedName>
    <definedName name="XRefCopy27" localSheetId="5" hidden="1">#REF!</definedName>
    <definedName name="XRefCopy27" localSheetId="3" hidden="1">#REF!</definedName>
    <definedName name="XRefCopy27" hidden="1">#REF!</definedName>
    <definedName name="XRefCopy27Row" localSheetId="5" hidden="1">#REF!</definedName>
    <definedName name="XRefCopy27Row" localSheetId="3" hidden="1">#REF!</definedName>
    <definedName name="XRefCopy27Row" hidden="1">#REF!</definedName>
    <definedName name="XRefCopy28" localSheetId="5" hidden="1">#REF!</definedName>
    <definedName name="XRefCopy28" localSheetId="3" hidden="1">#REF!</definedName>
    <definedName name="XRefCopy28" hidden="1">#REF!</definedName>
    <definedName name="XRefCopy28Row" localSheetId="5" hidden="1">#REF!</definedName>
    <definedName name="XRefCopy28Row" localSheetId="3" hidden="1">#REF!</definedName>
    <definedName name="XRefCopy28Row" hidden="1">#REF!</definedName>
    <definedName name="XRefCopy29" localSheetId="5" hidden="1">#REF!</definedName>
    <definedName name="XRefCopy29" localSheetId="3" hidden="1">#REF!</definedName>
    <definedName name="XRefCopy29" hidden="1">#REF!</definedName>
    <definedName name="XRefCopy29Row" localSheetId="5" hidden="1">#REF!</definedName>
    <definedName name="XRefCopy29Row" localSheetId="3" hidden="1">#REF!</definedName>
    <definedName name="XRefCopy29Row" hidden="1">#REF!</definedName>
    <definedName name="XRefCopy2Row" hidden="1">#REF!</definedName>
    <definedName name="XRefCopy3" localSheetId="5" hidden="1">#REF!</definedName>
    <definedName name="XRefCopy3" localSheetId="3" hidden="1">#REF!</definedName>
    <definedName name="XRefCopy3" hidden="1">#REF!</definedName>
    <definedName name="XRefCopy30" localSheetId="5" hidden="1">#REF!</definedName>
    <definedName name="XRefCopy30" localSheetId="3" hidden="1">#REF!</definedName>
    <definedName name="XRefCopy30" hidden="1">#REF!</definedName>
    <definedName name="XRefCopy30Row" localSheetId="5" hidden="1">#REF!</definedName>
    <definedName name="XRefCopy30Row" localSheetId="3" hidden="1">#REF!</definedName>
    <definedName name="XRefCopy30Row" hidden="1">#REF!</definedName>
    <definedName name="XRefCopy31" localSheetId="5" hidden="1">#REF!</definedName>
    <definedName name="XRefCopy31" localSheetId="3" hidden="1">#REF!</definedName>
    <definedName name="XRefCopy31" hidden="1">#REF!</definedName>
    <definedName name="XRefCopy32" localSheetId="5" hidden="1">#REF!</definedName>
    <definedName name="XRefCopy32" localSheetId="3" hidden="1">#REF!</definedName>
    <definedName name="XRefCopy32" hidden="1">#REF!</definedName>
    <definedName name="XRefCopy32Row" localSheetId="5" hidden="1">#REF!</definedName>
    <definedName name="XRefCopy32Row" localSheetId="3" hidden="1">#REF!</definedName>
    <definedName name="XRefCopy32Row" hidden="1">#REF!</definedName>
    <definedName name="XRefCopy33" localSheetId="5" hidden="1">#REF!</definedName>
    <definedName name="XRefCopy33" localSheetId="3" hidden="1">#REF!</definedName>
    <definedName name="XRefCopy33" hidden="1">#REF!</definedName>
    <definedName name="XRefCopy33Row" localSheetId="5" hidden="1">#REF!</definedName>
    <definedName name="XRefCopy33Row" localSheetId="3" hidden="1">#REF!</definedName>
    <definedName name="XRefCopy33Row" hidden="1">#REF!</definedName>
    <definedName name="XRefCopy34" localSheetId="5" hidden="1">#REF!</definedName>
    <definedName name="XRefCopy34" localSheetId="3" hidden="1">#REF!</definedName>
    <definedName name="XRefCopy34" hidden="1">#REF!</definedName>
    <definedName name="XRefCopy34Row" localSheetId="5" hidden="1">#REF!</definedName>
    <definedName name="XRefCopy34Row" localSheetId="3" hidden="1">#REF!</definedName>
    <definedName name="XRefCopy34Row" hidden="1">#REF!</definedName>
    <definedName name="XRefCopy35" localSheetId="5" hidden="1">#REF!</definedName>
    <definedName name="XRefCopy35" localSheetId="3" hidden="1">#REF!</definedName>
    <definedName name="XRefCopy35" hidden="1">#REF!</definedName>
    <definedName name="XRefCopy35Row" localSheetId="5" hidden="1">#REF!</definedName>
    <definedName name="XRefCopy35Row" localSheetId="3" hidden="1">#REF!</definedName>
    <definedName name="XRefCopy35Row" hidden="1">#REF!</definedName>
    <definedName name="XRefCopy36" localSheetId="5" hidden="1">#REF!</definedName>
    <definedName name="XRefCopy36" localSheetId="3" hidden="1">#REF!</definedName>
    <definedName name="XRefCopy36" hidden="1">#REF!</definedName>
    <definedName name="XRefCopy36Row" localSheetId="5" hidden="1">#REF!</definedName>
    <definedName name="XRefCopy36Row" localSheetId="3" hidden="1">#REF!</definedName>
    <definedName name="XRefCopy36Row" hidden="1">#REF!</definedName>
    <definedName name="XRefCopy37" localSheetId="5" hidden="1">#REF!</definedName>
    <definedName name="XRefCopy37" localSheetId="3" hidden="1">#REF!</definedName>
    <definedName name="XRefCopy37" hidden="1">#REF!</definedName>
    <definedName name="XRefCopy37Row" localSheetId="5" hidden="1">#REF!</definedName>
    <definedName name="XRefCopy37Row" localSheetId="3" hidden="1">#REF!</definedName>
    <definedName name="XRefCopy37Row" hidden="1">#REF!</definedName>
    <definedName name="XRefCopy38" localSheetId="5" hidden="1">#REF!</definedName>
    <definedName name="XRefCopy38" localSheetId="3" hidden="1">#REF!</definedName>
    <definedName name="XRefCopy38" hidden="1">#REF!</definedName>
    <definedName name="XRefCopy38Row" localSheetId="5" hidden="1">#REF!</definedName>
    <definedName name="XRefCopy38Row" localSheetId="3" hidden="1">#REF!</definedName>
    <definedName name="XRefCopy38Row" hidden="1">#REF!</definedName>
    <definedName name="XRefCopy39" localSheetId="5" hidden="1">#REF!</definedName>
    <definedName name="XRefCopy39" localSheetId="3" hidden="1">#REF!</definedName>
    <definedName name="XRefCopy39" hidden="1">#REF!</definedName>
    <definedName name="XRefCopy39Row" localSheetId="5" hidden="1">#REF!</definedName>
    <definedName name="XRefCopy39Row" localSheetId="3" hidden="1">#REF!</definedName>
    <definedName name="XRefCopy39Row" hidden="1">#REF!</definedName>
    <definedName name="XRefCopy3Row" hidden="1">#REF!</definedName>
    <definedName name="XRefCopy4" localSheetId="5" hidden="1">#REF!</definedName>
    <definedName name="XRefCopy4" localSheetId="3" hidden="1">#REF!</definedName>
    <definedName name="XRefCopy4" hidden="1">#REF!</definedName>
    <definedName name="XRefCopy40" localSheetId="5" hidden="1">#REF!</definedName>
    <definedName name="XRefCopy40" localSheetId="3" hidden="1">#REF!</definedName>
    <definedName name="XRefCopy40" hidden="1">#REF!</definedName>
    <definedName name="XRefCopy40Row" localSheetId="5" hidden="1">#REF!</definedName>
    <definedName name="XRefCopy40Row" localSheetId="3" hidden="1">#REF!</definedName>
    <definedName name="XRefCopy40Row" hidden="1">#REF!</definedName>
    <definedName name="XRefCopy41" localSheetId="5" hidden="1">#REF!</definedName>
    <definedName name="XRefCopy41" localSheetId="3" hidden="1">#REF!</definedName>
    <definedName name="XRefCopy41" hidden="1">#REF!</definedName>
    <definedName name="XRefCopy42" localSheetId="5" hidden="1">#REF!</definedName>
    <definedName name="XRefCopy42" localSheetId="3" hidden="1">#REF!</definedName>
    <definedName name="XRefCopy42" hidden="1">#REF!</definedName>
    <definedName name="XRefCopy42Row" localSheetId="5" hidden="1">#REF!</definedName>
    <definedName name="XRefCopy42Row" localSheetId="3" hidden="1">#REF!</definedName>
    <definedName name="XRefCopy42Row" hidden="1">#REF!</definedName>
    <definedName name="XRefCopy43" localSheetId="5" hidden="1">#REF!</definedName>
    <definedName name="XRefCopy43" localSheetId="3" hidden="1">#REF!</definedName>
    <definedName name="XRefCopy43" hidden="1">#REF!</definedName>
    <definedName name="XRefCopy44" localSheetId="5" hidden="1">#REF!</definedName>
    <definedName name="XRefCopy44" localSheetId="3" hidden="1">#REF!</definedName>
    <definedName name="XRefCopy44" hidden="1">#REF!</definedName>
    <definedName name="XRefCopy44Row" localSheetId="5" hidden="1">#REF!</definedName>
    <definedName name="XRefCopy44Row" localSheetId="3" hidden="1">#REF!</definedName>
    <definedName name="XRefCopy44Row" hidden="1">#REF!</definedName>
    <definedName name="XRefCopy45" localSheetId="5" hidden="1">#REF!</definedName>
    <definedName name="XRefCopy45" localSheetId="3" hidden="1">#REF!</definedName>
    <definedName name="XRefCopy45" hidden="1">#REF!</definedName>
    <definedName name="XRefCopy45Row" localSheetId="5" hidden="1">#REF!</definedName>
    <definedName name="XRefCopy45Row" localSheetId="3" hidden="1">#REF!</definedName>
    <definedName name="XRefCopy45Row" hidden="1">#REF!</definedName>
    <definedName name="XRefCopy46" localSheetId="5" hidden="1">#REF!</definedName>
    <definedName name="XRefCopy46" localSheetId="3" hidden="1">#REF!</definedName>
    <definedName name="XRefCopy46" hidden="1">#REF!</definedName>
    <definedName name="XRefCopy46Row" localSheetId="5" hidden="1">#REF!</definedName>
    <definedName name="XRefCopy46Row" localSheetId="3" hidden="1">#REF!</definedName>
    <definedName name="XRefCopy46Row" hidden="1">#REF!</definedName>
    <definedName name="XRefCopy47" localSheetId="5" hidden="1">#REF!</definedName>
    <definedName name="XRefCopy47" localSheetId="3" hidden="1">#REF!</definedName>
    <definedName name="XRefCopy47" hidden="1">#REF!</definedName>
    <definedName name="XRefCopy47Row" localSheetId="5" hidden="1">#REF!</definedName>
    <definedName name="XRefCopy47Row" localSheetId="3" hidden="1">#REF!</definedName>
    <definedName name="XRefCopy47Row" hidden="1">#REF!</definedName>
    <definedName name="XRefCopy48" localSheetId="5" hidden="1">#REF!</definedName>
    <definedName name="XRefCopy48" localSheetId="3" hidden="1">#REF!</definedName>
    <definedName name="XRefCopy48" hidden="1">#REF!</definedName>
    <definedName name="XRefCopy48Row" localSheetId="5" hidden="1">#REF!</definedName>
    <definedName name="XRefCopy48Row" localSheetId="3" hidden="1">#REF!</definedName>
    <definedName name="XRefCopy48Row" hidden="1">#REF!</definedName>
    <definedName name="XRefCopy49" localSheetId="5" hidden="1">#REF!</definedName>
    <definedName name="XRefCopy49" localSheetId="3" hidden="1">#REF!</definedName>
    <definedName name="XRefCopy49" hidden="1">#REF!</definedName>
    <definedName name="XRefCopy49Row" localSheetId="5" hidden="1">#REF!</definedName>
    <definedName name="XRefCopy49Row" localSheetId="3" hidden="1">#REF!</definedName>
    <definedName name="XRefCopy49Row" hidden="1">#REF!</definedName>
    <definedName name="XRefCopy4Row" localSheetId="5" hidden="1">#REF!</definedName>
    <definedName name="XRefCopy4Row" localSheetId="3" hidden="1">#REF!</definedName>
    <definedName name="XRefCopy4Row" hidden="1">#REF!</definedName>
    <definedName name="XRefCopy5" localSheetId="5" hidden="1">#REF!</definedName>
    <definedName name="XRefCopy5" localSheetId="3" hidden="1">#REF!</definedName>
    <definedName name="XRefCopy5" hidden="1">#REF!</definedName>
    <definedName name="XRefCopy50" localSheetId="5" hidden="1">#REF!</definedName>
    <definedName name="XRefCopy50" localSheetId="3" hidden="1">#REF!</definedName>
    <definedName name="XRefCopy50" hidden="1">#REF!</definedName>
    <definedName name="XRefCopy51" localSheetId="5" hidden="1">#REF!</definedName>
    <definedName name="XRefCopy51" localSheetId="3" hidden="1">#REF!</definedName>
    <definedName name="XRefCopy51" hidden="1">#REF!</definedName>
    <definedName name="XRefCopy52" localSheetId="5" hidden="1">#REF!</definedName>
    <definedName name="XRefCopy52" localSheetId="3" hidden="1">#REF!</definedName>
    <definedName name="XRefCopy52" hidden="1">#REF!</definedName>
    <definedName name="XRefCopy53" localSheetId="5" hidden="1">#REF!</definedName>
    <definedName name="XRefCopy53" localSheetId="3" hidden="1">#REF!</definedName>
    <definedName name="XRefCopy53" hidden="1">#REF!</definedName>
    <definedName name="XRefCopy54" localSheetId="5" hidden="1">#REF!</definedName>
    <definedName name="XRefCopy54" localSheetId="3" hidden="1">#REF!</definedName>
    <definedName name="XRefCopy54" hidden="1">#REF!</definedName>
    <definedName name="XRefCopy55" localSheetId="5" hidden="1">#REF!</definedName>
    <definedName name="XRefCopy55" localSheetId="3" hidden="1">#REF!</definedName>
    <definedName name="XRefCopy55" hidden="1">#REF!</definedName>
    <definedName name="XRefCopy56" localSheetId="5" hidden="1">#REF!</definedName>
    <definedName name="XRefCopy56" localSheetId="3" hidden="1">#REF!</definedName>
    <definedName name="XRefCopy56" hidden="1">#REF!</definedName>
    <definedName name="XRefCopy57" localSheetId="5" hidden="1">#REF!</definedName>
    <definedName name="XRefCopy57" localSheetId="3" hidden="1">#REF!</definedName>
    <definedName name="XRefCopy57" hidden="1">#REF!</definedName>
    <definedName name="XRefCopy57Row" localSheetId="5" hidden="1">#REF!</definedName>
    <definedName name="XRefCopy57Row" localSheetId="3" hidden="1">#REF!</definedName>
    <definedName name="XRefCopy57Row" hidden="1">#REF!</definedName>
    <definedName name="XRefCopy58" localSheetId="5" hidden="1">#REF!</definedName>
    <definedName name="XRefCopy58" localSheetId="3" hidden="1">#REF!</definedName>
    <definedName name="XRefCopy58" hidden="1">#REF!</definedName>
    <definedName name="XRefCopy58Row" localSheetId="5" hidden="1">#REF!</definedName>
    <definedName name="XRefCopy58Row" localSheetId="3" hidden="1">#REF!</definedName>
    <definedName name="XRefCopy58Row" hidden="1">#REF!</definedName>
    <definedName name="XRefCopy59" localSheetId="5" hidden="1">#REF!</definedName>
    <definedName name="XRefCopy59" localSheetId="3" hidden="1">#REF!</definedName>
    <definedName name="XRefCopy59" hidden="1">#REF!</definedName>
    <definedName name="XRefCopy59Row" localSheetId="5" hidden="1">#REF!</definedName>
    <definedName name="XRefCopy59Row" localSheetId="3" hidden="1">#REF!</definedName>
    <definedName name="XRefCopy59Row" hidden="1">#REF!</definedName>
    <definedName name="XRefCopy5Row" localSheetId="5" hidden="1">#REF!</definedName>
    <definedName name="XRefCopy5Row" localSheetId="3" hidden="1">#REF!</definedName>
    <definedName name="XRefCopy5Row" hidden="1">#REF!</definedName>
    <definedName name="XRefCopy6" localSheetId="5" hidden="1">#REF!</definedName>
    <definedName name="XRefCopy6" localSheetId="3" hidden="1">#REF!</definedName>
    <definedName name="XRefCopy6" hidden="1">#REF!</definedName>
    <definedName name="XRefCopy60" localSheetId="5" hidden="1">#REF!</definedName>
    <definedName name="XRefCopy60" localSheetId="3" hidden="1">#REF!</definedName>
    <definedName name="XRefCopy60" hidden="1">#REF!</definedName>
    <definedName name="XRefCopy60Row" localSheetId="5" hidden="1">#REF!</definedName>
    <definedName name="XRefCopy60Row" localSheetId="3" hidden="1">#REF!</definedName>
    <definedName name="XRefCopy60Row" hidden="1">#REF!</definedName>
    <definedName name="XRefCopy61" localSheetId="5" hidden="1">#REF!</definedName>
    <definedName name="XRefCopy61" localSheetId="3" hidden="1">#REF!</definedName>
    <definedName name="XRefCopy61" hidden="1">#REF!</definedName>
    <definedName name="XRefCopy61Row" localSheetId="5" hidden="1">#REF!</definedName>
    <definedName name="XRefCopy61Row" localSheetId="3" hidden="1">#REF!</definedName>
    <definedName name="XRefCopy61Row" hidden="1">#REF!</definedName>
    <definedName name="XRefCopy62" localSheetId="5" hidden="1">#REF!</definedName>
    <definedName name="XRefCopy62" localSheetId="3" hidden="1">#REF!</definedName>
    <definedName name="XRefCopy62" hidden="1">#REF!</definedName>
    <definedName name="XRefCopy62Row" localSheetId="5" hidden="1">#REF!</definedName>
    <definedName name="XRefCopy62Row" localSheetId="3" hidden="1">#REF!</definedName>
    <definedName name="XRefCopy62Row" hidden="1">#REF!</definedName>
    <definedName name="XRefCopy63" localSheetId="5" hidden="1">#REF!</definedName>
    <definedName name="XRefCopy63" localSheetId="3" hidden="1">#REF!</definedName>
    <definedName name="XRefCopy63" hidden="1">#REF!</definedName>
    <definedName name="XRefCopy63Row" localSheetId="5" hidden="1">#REF!</definedName>
    <definedName name="XRefCopy63Row" localSheetId="3" hidden="1">#REF!</definedName>
    <definedName name="XRefCopy63Row" hidden="1">#REF!</definedName>
    <definedName name="XRefCopy6Row" hidden="1">#REF!</definedName>
    <definedName name="XRefCopy7" localSheetId="5" hidden="1">#REF!</definedName>
    <definedName name="XRefCopy7" localSheetId="3" hidden="1">#REF!</definedName>
    <definedName name="XRefCopy7" hidden="1">#REF!</definedName>
    <definedName name="XRefCopy7Row" hidden="1">#REF!</definedName>
    <definedName name="XRefCopy8" localSheetId="5" hidden="1">#REF!</definedName>
    <definedName name="XRefCopy8" localSheetId="3" hidden="1">#REF!</definedName>
    <definedName name="XRefCopy8" hidden="1">#REF!</definedName>
    <definedName name="XRefCopy9" localSheetId="5" hidden="1">#REF!</definedName>
    <definedName name="XRefCopy9" localSheetId="3" hidden="1">#REF!</definedName>
    <definedName name="XRefCopy9" hidden="1">#REF!</definedName>
    <definedName name="XRefCopy9Row" localSheetId="5" hidden="1">#REF!</definedName>
    <definedName name="XRefCopy9Row" localSheetId="3" hidden="1">#REF!</definedName>
    <definedName name="XRefCopy9Row" hidden="1">#REF!</definedName>
    <definedName name="XRefCopyRangeCount" hidden="1">2</definedName>
    <definedName name="XRefPaste1" localSheetId="5" hidden="1">#REF!</definedName>
    <definedName name="XRefPaste1" localSheetId="3" hidden="1">#REF!</definedName>
    <definedName name="XRefPaste1" hidden="1">#REF!</definedName>
    <definedName name="XRefPaste10" localSheetId="5" hidden="1">#REF!</definedName>
    <definedName name="XRefPaste10" localSheetId="3" hidden="1">#REF!</definedName>
    <definedName name="XRefPaste10" hidden="1">#REF!</definedName>
    <definedName name="XRefPaste10Row" localSheetId="5" hidden="1">#REF!</definedName>
    <definedName name="XRefPaste10Row" localSheetId="3" hidden="1">#REF!</definedName>
    <definedName name="XRefPaste10Row" hidden="1">#REF!</definedName>
    <definedName name="XRefPaste11" localSheetId="5" hidden="1">#REF!</definedName>
    <definedName name="XRefPaste11" localSheetId="3" hidden="1">#REF!</definedName>
    <definedName name="XRefPaste11" hidden="1">#REF!</definedName>
    <definedName name="XRefPaste11Row" localSheetId="5" hidden="1">#REF!</definedName>
    <definedName name="XRefPaste11Row" localSheetId="3" hidden="1">#REF!</definedName>
    <definedName name="XRefPaste11Row" hidden="1">#REF!</definedName>
    <definedName name="XRefPaste12" localSheetId="5" hidden="1">#REF!</definedName>
    <definedName name="XRefPaste12" localSheetId="3" hidden="1">#REF!</definedName>
    <definedName name="XRefPaste12" hidden="1">#REF!</definedName>
    <definedName name="XRefPaste12Row" localSheetId="5" hidden="1">#REF!</definedName>
    <definedName name="XRefPaste12Row" localSheetId="3" hidden="1">#REF!</definedName>
    <definedName name="XRefPaste12Row" hidden="1">#REF!</definedName>
    <definedName name="XRefPaste13" localSheetId="5" hidden="1">#REF!</definedName>
    <definedName name="XRefPaste13" localSheetId="3" hidden="1">#REF!</definedName>
    <definedName name="XRefPaste13" hidden="1">#REF!</definedName>
    <definedName name="XRefPaste13Row" localSheetId="5" hidden="1">#REF!</definedName>
    <definedName name="XRefPaste13Row" localSheetId="3" hidden="1">#REF!</definedName>
    <definedName name="XRefPaste13Row" hidden="1">#REF!</definedName>
    <definedName name="XRefPaste14" localSheetId="5" hidden="1">#REF!</definedName>
    <definedName name="XRefPaste14" localSheetId="3" hidden="1">#REF!</definedName>
    <definedName name="XRefPaste14" hidden="1">#REF!</definedName>
    <definedName name="XRefPaste14Row" localSheetId="5" hidden="1">#REF!</definedName>
    <definedName name="XRefPaste14Row" localSheetId="3" hidden="1">#REF!</definedName>
    <definedName name="XRefPaste14Row" hidden="1">#REF!</definedName>
    <definedName name="XRefPaste15" localSheetId="5" hidden="1">#REF!</definedName>
    <definedName name="XRefPaste15" localSheetId="3" hidden="1">#REF!</definedName>
    <definedName name="XRefPaste15" hidden="1">#REF!</definedName>
    <definedName name="XRefPaste15Row" hidden="1">#REF!</definedName>
    <definedName name="XRefPaste16" localSheetId="5" hidden="1">#REF!</definedName>
    <definedName name="XRefPaste16" localSheetId="3" hidden="1">#REF!</definedName>
    <definedName name="XRefPaste16" hidden="1">#REF!</definedName>
    <definedName name="XRefPaste16Row" localSheetId="5" hidden="1">#REF!</definedName>
    <definedName name="XRefPaste16Row" localSheetId="3" hidden="1">#REF!</definedName>
    <definedName name="XRefPaste16Row" hidden="1">#REF!</definedName>
    <definedName name="XRefPaste17" localSheetId="5" hidden="1">#REF!</definedName>
    <definedName name="XRefPaste17" localSheetId="3" hidden="1">#REF!</definedName>
    <definedName name="XRefPaste17" hidden="1">#REF!</definedName>
    <definedName name="XRefPaste17Row" localSheetId="5" hidden="1">#REF!</definedName>
    <definedName name="XRefPaste17Row" localSheetId="3" hidden="1">#REF!</definedName>
    <definedName name="XRefPaste17Row" hidden="1">#REF!</definedName>
    <definedName name="XRefPaste18" localSheetId="5" hidden="1">#REF!</definedName>
    <definedName name="XRefPaste18" localSheetId="3" hidden="1">#REF!</definedName>
    <definedName name="XRefPaste18" hidden="1">#REF!</definedName>
    <definedName name="XRefPaste18Row" localSheetId="5" hidden="1">#REF!</definedName>
    <definedName name="XRefPaste18Row" localSheetId="3" hidden="1">#REF!</definedName>
    <definedName name="XRefPaste18Row" hidden="1">#REF!</definedName>
    <definedName name="XRefPaste19" localSheetId="5" hidden="1">#REF!</definedName>
    <definedName name="XRefPaste19" localSheetId="3" hidden="1">#REF!</definedName>
    <definedName name="XRefPaste19" hidden="1">#REF!</definedName>
    <definedName name="XRefPaste19Row" localSheetId="5" hidden="1">#REF!</definedName>
    <definedName name="XRefPaste19Row" localSheetId="3" hidden="1">#REF!</definedName>
    <definedName name="XRefPaste19Row" hidden="1">#REF!</definedName>
    <definedName name="XRefPaste1Row" hidden="1">#REF!</definedName>
    <definedName name="XRefPaste2" localSheetId="5" hidden="1">#REF!</definedName>
    <definedName name="XRefPaste2" localSheetId="3" hidden="1">#REF!</definedName>
    <definedName name="XRefPaste2" hidden="1">#REF!</definedName>
    <definedName name="XRefPaste20" localSheetId="5" hidden="1">#REF!</definedName>
    <definedName name="XRefPaste20" localSheetId="3" hidden="1">#REF!</definedName>
    <definedName name="XRefPaste20" hidden="1">#REF!</definedName>
    <definedName name="XRefPaste20Row" localSheetId="5" hidden="1">#REF!</definedName>
    <definedName name="XRefPaste20Row" localSheetId="3" hidden="1">#REF!</definedName>
    <definedName name="XRefPaste20Row" hidden="1">#REF!</definedName>
    <definedName name="XRefPaste21" localSheetId="5" hidden="1">#REF!</definedName>
    <definedName name="XRefPaste21" localSheetId="3" hidden="1">#REF!</definedName>
    <definedName name="XRefPaste21" hidden="1">#REF!</definedName>
    <definedName name="XRefPaste21Row" localSheetId="5" hidden="1">#REF!</definedName>
    <definedName name="XRefPaste21Row" localSheetId="3" hidden="1">#REF!</definedName>
    <definedName name="XRefPaste21Row" hidden="1">#REF!</definedName>
    <definedName name="XRefPaste22" localSheetId="5" hidden="1">#REF!</definedName>
    <definedName name="XRefPaste22" localSheetId="3" hidden="1">#REF!</definedName>
    <definedName name="XRefPaste22" hidden="1">#REF!</definedName>
    <definedName name="XRefPaste22Row" localSheetId="5" hidden="1">#REF!</definedName>
    <definedName name="XRefPaste22Row" localSheetId="3" hidden="1">#REF!</definedName>
    <definedName name="XRefPaste22Row" hidden="1">#REF!</definedName>
    <definedName name="XRefPaste23" localSheetId="5" hidden="1">#REF!</definedName>
    <definedName name="XRefPaste23" localSheetId="3" hidden="1">#REF!</definedName>
    <definedName name="XRefPaste23" hidden="1">#REF!</definedName>
    <definedName name="XRefPaste23Row" localSheetId="5" hidden="1">#REF!</definedName>
    <definedName name="XRefPaste23Row" localSheetId="3" hidden="1">#REF!</definedName>
    <definedName name="XRefPaste23Row" hidden="1">#REF!</definedName>
    <definedName name="XRefPaste24" localSheetId="5" hidden="1">#REF!</definedName>
    <definedName name="XRefPaste24" localSheetId="3" hidden="1">#REF!</definedName>
    <definedName name="XRefPaste24" hidden="1">#REF!</definedName>
    <definedName name="XRefPaste24Row" localSheetId="5" hidden="1">#REF!</definedName>
    <definedName name="XRefPaste24Row" localSheetId="3" hidden="1">#REF!</definedName>
    <definedName name="XRefPaste24Row" hidden="1">#REF!</definedName>
    <definedName name="XRefPaste25" localSheetId="5" hidden="1">#REF!</definedName>
    <definedName name="XRefPaste25" localSheetId="3" hidden="1">#REF!</definedName>
    <definedName name="XRefPaste25" hidden="1">#REF!</definedName>
    <definedName name="XRefPaste25Row" localSheetId="5" hidden="1">#REF!</definedName>
    <definedName name="XRefPaste25Row" localSheetId="3" hidden="1">#REF!</definedName>
    <definedName name="XRefPaste25Row" hidden="1">#REF!</definedName>
    <definedName name="XRefPaste26" localSheetId="5" hidden="1">#REF!</definedName>
    <definedName name="XRefPaste26" localSheetId="3" hidden="1">#REF!</definedName>
    <definedName name="XRefPaste26" hidden="1">#REF!</definedName>
    <definedName name="XRefPaste26Row" localSheetId="5" hidden="1">#REF!</definedName>
    <definedName name="XRefPaste26Row" localSheetId="3" hidden="1">#REF!</definedName>
    <definedName name="XRefPaste26Row" hidden="1">#REF!</definedName>
    <definedName name="XRefPaste27" localSheetId="5" hidden="1">#REF!</definedName>
    <definedName name="XRefPaste27" localSheetId="3" hidden="1">#REF!</definedName>
    <definedName name="XRefPaste27" hidden="1">#REF!</definedName>
    <definedName name="XRefPaste27Row" localSheetId="5" hidden="1">#REF!</definedName>
    <definedName name="XRefPaste27Row" localSheetId="3" hidden="1">#REF!</definedName>
    <definedName name="XRefPaste27Row" hidden="1">#REF!</definedName>
    <definedName name="XRefPaste28" localSheetId="5" hidden="1">#REF!</definedName>
    <definedName name="XRefPaste28" localSheetId="3" hidden="1">#REF!</definedName>
    <definedName name="XRefPaste28" hidden="1">#REF!</definedName>
    <definedName name="XRefPaste28Row" localSheetId="5" hidden="1">#REF!</definedName>
    <definedName name="XRefPaste28Row" localSheetId="3" hidden="1">#REF!</definedName>
    <definedName name="XRefPaste28Row" hidden="1">#REF!</definedName>
    <definedName name="XRefPaste29" localSheetId="5" hidden="1">#REF!</definedName>
    <definedName name="XRefPaste29" localSheetId="3" hidden="1">#REF!</definedName>
    <definedName name="XRefPaste29" hidden="1">#REF!</definedName>
    <definedName name="XRefPaste29Row" localSheetId="5" hidden="1">#REF!</definedName>
    <definedName name="XRefPaste29Row" localSheetId="3" hidden="1">#REF!</definedName>
    <definedName name="XRefPaste29Row" hidden="1">#REF!</definedName>
    <definedName name="XRefPaste2Row" localSheetId="5" hidden="1">#REF!</definedName>
    <definedName name="XRefPaste2Row" localSheetId="3" hidden="1">#REF!</definedName>
    <definedName name="XRefPaste2Row" hidden="1">#REF!</definedName>
    <definedName name="XRefPaste3" localSheetId="5" hidden="1">#REF!</definedName>
    <definedName name="XRefPaste3" localSheetId="3" hidden="1">#REF!</definedName>
    <definedName name="XRefPaste3" hidden="1">#REF!</definedName>
    <definedName name="XRefPaste30" localSheetId="5" hidden="1">#REF!</definedName>
    <definedName name="XRefPaste30" localSheetId="3" hidden="1">#REF!</definedName>
    <definedName name="XRefPaste30" hidden="1">#REF!</definedName>
    <definedName name="XRefPaste30Row" localSheetId="5" hidden="1">#REF!</definedName>
    <definedName name="XRefPaste30Row" localSheetId="3" hidden="1">#REF!</definedName>
    <definedName name="XRefPaste30Row" hidden="1">#REF!</definedName>
    <definedName name="XRefPaste31" localSheetId="5" hidden="1">#REF!</definedName>
    <definedName name="XRefPaste31" localSheetId="3" hidden="1">#REF!</definedName>
    <definedName name="XRefPaste31" hidden="1">#REF!</definedName>
    <definedName name="XRefPaste31Row" localSheetId="5" hidden="1">#REF!</definedName>
    <definedName name="XRefPaste31Row" localSheetId="3" hidden="1">#REF!</definedName>
    <definedName name="XRefPaste31Row" hidden="1">#REF!</definedName>
    <definedName name="XRefPaste32" localSheetId="5" hidden="1">#REF!</definedName>
    <definedName name="XRefPaste32" localSheetId="3" hidden="1">#REF!</definedName>
    <definedName name="XRefPaste32" hidden="1">#REF!</definedName>
    <definedName name="XRefPaste32Row" localSheetId="5" hidden="1">#REF!</definedName>
    <definedName name="XRefPaste32Row" localSheetId="3" hidden="1">#REF!</definedName>
    <definedName name="XRefPaste32Row" hidden="1">#REF!</definedName>
    <definedName name="XRefPaste33" localSheetId="5" hidden="1">#REF!</definedName>
    <definedName name="XRefPaste33" localSheetId="3" hidden="1">#REF!</definedName>
    <definedName name="XRefPaste33" hidden="1">#REF!</definedName>
    <definedName name="XRefPaste33Row" localSheetId="5" hidden="1">#REF!</definedName>
    <definedName name="XRefPaste33Row" localSheetId="3" hidden="1">#REF!</definedName>
    <definedName name="XRefPaste33Row" hidden="1">#REF!</definedName>
    <definedName name="XRefPaste34" localSheetId="5" hidden="1">#REF!</definedName>
    <definedName name="XRefPaste34" localSheetId="3" hidden="1">#REF!</definedName>
    <definedName name="XRefPaste34" hidden="1">#REF!</definedName>
    <definedName name="XRefPaste34Row" localSheetId="5" hidden="1">#REF!</definedName>
    <definedName name="XRefPaste34Row" localSheetId="3" hidden="1">#REF!</definedName>
    <definedName name="XRefPaste34Row" hidden="1">#REF!</definedName>
    <definedName name="XRefPaste35" localSheetId="5" hidden="1">#REF!</definedName>
    <definedName name="XRefPaste35" localSheetId="3" hidden="1">#REF!</definedName>
    <definedName name="XRefPaste35" hidden="1">#REF!</definedName>
    <definedName name="XRefPaste35Row" localSheetId="5" hidden="1">#REF!</definedName>
    <definedName name="XRefPaste35Row" localSheetId="3" hidden="1">#REF!</definedName>
    <definedName name="XRefPaste35Row" hidden="1">#REF!</definedName>
    <definedName name="XRefPaste36" localSheetId="5" hidden="1">#REF!</definedName>
    <definedName name="XRefPaste36" localSheetId="3" hidden="1">#REF!</definedName>
    <definedName name="XRefPaste36" hidden="1">#REF!</definedName>
    <definedName name="XRefPaste36Row" localSheetId="5" hidden="1">#REF!</definedName>
    <definedName name="XRefPaste36Row" localSheetId="3" hidden="1">#REF!</definedName>
    <definedName name="XRefPaste36Row" hidden="1">#REF!</definedName>
    <definedName name="XRefPaste37" localSheetId="5" hidden="1">#REF!</definedName>
    <definedName name="XRefPaste37" localSheetId="3" hidden="1">#REF!</definedName>
    <definedName name="XRefPaste37" hidden="1">#REF!</definedName>
    <definedName name="XRefPaste37Row" localSheetId="5" hidden="1">#REF!</definedName>
    <definedName name="XRefPaste37Row" localSheetId="3" hidden="1">#REF!</definedName>
    <definedName name="XRefPaste37Row" hidden="1">#REF!</definedName>
    <definedName name="XRefPaste38" localSheetId="5" hidden="1">#REF!</definedName>
    <definedName name="XRefPaste38" localSheetId="3" hidden="1">#REF!</definedName>
    <definedName name="XRefPaste38" hidden="1">#REF!</definedName>
    <definedName name="XRefPaste38Row" localSheetId="5" hidden="1">#REF!</definedName>
    <definedName name="XRefPaste38Row" localSheetId="3" hidden="1">#REF!</definedName>
    <definedName name="XRefPaste38Row" hidden="1">#REF!</definedName>
    <definedName name="XRefPaste39" localSheetId="5" hidden="1">#REF!</definedName>
    <definedName name="XRefPaste39" localSheetId="3" hidden="1">#REF!</definedName>
    <definedName name="XRefPaste39" hidden="1">#REF!</definedName>
    <definedName name="XRefPaste39Row" localSheetId="5" hidden="1">#REF!</definedName>
    <definedName name="XRefPaste39Row" localSheetId="3" hidden="1">#REF!</definedName>
    <definedName name="XRefPaste39Row" hidden="1">#REF!</definedName>
    <definedName name="XRefPaste3Row" localSheetId="5" hidden="1">#REF!</definedName>
    <definedName name="XRefPaste3Row" localSheetId="3" hidden="1">#REF!</definedName>
    <definedName name="XRefPaste3Row" hidden="1">#REF!</definedName>
    <definedName name="XRefPaste4" localSheetId="5" hidden="1">#REF!</definedName>
    <definedName name="XRefPaste4" localSheetId="3" hidden="1">#REF!</definedName>
    <definedName name="XRefPaste4" hidden="1">#REF!</definedName>
    <definedName name="XRefPaste40" localSheetId="5" hidden="1">#REF!</definedName>
    <definedName name="XRefPaste40" localSheetId="3" hidden="1">#REF!</definedName>
    <definedName name="XRefPaste40" hidden="1">#REF!</definedName>
    <definedName name="XRefPaste41" localSheetId="5" hidden="1">#REF!</definedName>
    <definedName name="XRefPaste41" localSheetId="3" hidden="1">#REF!</definedName>
    <definedName name="XRefPaste41" hidden="1">#REF!</definedName>
    <definedName name="XRefPaste42" localSheetId="5" hidden="1">#REF!</definedName>
    <definedName name="XRefPaste42" localSheetId="3" hidden="1">#REF!</definedName>
    <definedName name="XRefPaste42" hidden="1">#REF!</definedName>
    <definedName name="XRefPaste43" localSheetId="5" hidden="1">#REF!</definedName>
    <definedName name="XRefPaste43" localSheetId="3" hidden="1">#REF!</definedName>
    <definedName name="XRefPaste43" hidden="1">#REF!</definedName>
    <definedName name="XRefPaste44" localSheetId="5" hidden="1">#REF!</definedName>
    <definedName name="XRefPaste44" localSheetId="3" hidden="1">#REF!</definedName>
    <definedName name="XRefPaste44" hidden="1">#REF!</definedName>
    <definedName name="XRefPaste45" localSheetId="5" hidden="1">#REF!</definedName>
    <definedName name="XRefPaste45" localSheetId="3" hidden="1">#REF!</definedName>
    <definedName name="XRefPaste45" hidden="1">#REF!</definedName>
    <definedName name="XRefPaste46" localSheetId="5" hidden="1">#REF!</definedName>
    <definedName name="XRefPaste46" localSheetId="3" hidden="1">#REF!</definedName>
    <definedName name="XRefPaste46" hidden="1">#REF!</definedName>
    <definedName name="XRefPaste46Row" localSheetId="5" hidden="1">#REF!</definedName>
    <definedName name="XRefPaste46Row" localSheetId="3" hidden="1">#REF!</definedName>
    <definedName name="XRefPaste46Row" hidden="1">#REF!</definedName>
    <definedName name="XRefPaste47" localSheetId="5" hidden="1">#REF!</definedName>
    <definedName name="XRefPaste47" localSheetId="3" hidden="1">#REF!</definedName>
    <definedName name="XRefPaste47" hidden="1">#REF!</definedName>
    <definedName name="XRefPaste47Row" localSheetId="5" hidden="1">#REF!</definedName>
    <definedName name="XRefPaste47Row" localSheetId="3" hidden="1">#REF!</definedName>
    <definedName name="XRefPaste47Row" hidden="1">#REF!</definedName>
    <definedName name="XRefPaste48" localSheetId="5" hidden="1">#REF!</definedName>
    <definedName name="XRefPaste48" localSheetId="3" hidden="1">#REF!</definedName>
    <definedName name="XRefPaste48" hidden="1">#REF!</definedName>
    <definedName name="XRefPaste48Row" localSheetId="5" hidden="1">#REF!</definedName>
    <definedName name="XRefPaste48Row" localSheetId="3" hidden="1">#REF!</definedName>
    <definedName name="XRefPaste48Row" hidden="1">#REF!</definedName>
    <definedName name="XRefPaste49" localSheetId="5" hidden="1">#REF!</definedName>
    <definedName name="XRefPaste49" localSheetId="3" hidden="1">#REF!</definedName>
    <definedName name="XRefPaste49" hidden="1">#REF!</definedName>
    <definedName name="XRefPaste49Row" localSheetId="5" hidden="1">#REF!</definedName>
    <definedName name="XRefPaste49Row" localSheetId="3" hidden="1">#REF!</definedName>
    <definedName name="XRefPaste49Row" hidden="1">#REF!</definedName>
    <definedName name="XRefPaste4Row" localSheetId="5" hidden="1">#REF!</definedName>
    <definedName name="XRefPaste4Row" localSheetId="3" hidden="1">#REF!</definedName>
    <definedName name="XRefPaste4Row" hidden="1">#REF!</definedName>
    <definedName name="XRefPaste5" localSheetId="5" hidden="1">#REF!</definedName>
    <definedName name="XRefPaste5" localSheetId="3" hidden="1">#REF!</definedName>
    <definedName name="XRefPaste5" hidden="1">#REF!</definedName>
    <definedName name="XRefPaste50" localSheetId="5" hidden="1">#REF!</definedName>
    <definedName name="XRefPaste50" localSheetId="3" hidden="1">#REF!</definedName>
    <definedName name="XRefPaste50" hidden="1">#REF!</definedName>
    <definedName name="XRefPaste50Row" localSheetId="5" hidden="1">#REF!</definedName>
    <definedName name="XRefPaste50Row" localSheetId="3" hidden="1">#REF!</definedName>
    <definedName name="XRefPaste50Row" hidden="1">#REF!</definedName>
    <definedName name="XRefPaste51" localSheetId="5" hidden="1">#REF!</definedName>
    <definedName name="XRefPaste51" localSheetId="3" hidden="1">#REF!</definedName>
    <definedName name="XRefPaste51" hidden="1">#REF!</definedName>
    <definedName name="XRefPaste51Row" localSheetId="5" hidden="1">#REF!</definedName>
    <definedName name="XRefPaste51Row" localSheetId="3" hidden="1">#REF!</definedName>
    <definedName name="XRefPaste51Row" hidden="1">#REF!</definedName>
    <definedName name="XRefPaste52" localSheetId="5" hidden="1">#REF!</definedName>
    <definedName name="XRefPaste52" localSheetId="3" hidden="1">#REF!</definedName>
    <definedName name="XRefPaste52" hidden="1">#REF!</definedName>
    <definedName name="XRefPaste52Row" localSheetId="5" hidden="1">#REF!</definedName>
    <definedName name="XRefPaste52Row" localSheetId="3" hidden="1">#REF!</definedName>
    <definedName name="XRefPaste52Row" hidden="1">#REF!</definedName>
    <definedName name="XRefPaste5Row" localSheetId="5" hidden="1">#REF!</definedName>
    <definedName name="XRefPaste5Row" localSheetId="3" hidden="1">#REF!</definedName>
    <definedName name="XRefPaste5Row" hidden="1">#REF!</definedName>
    <definedName name="XRefPaste6" localSheetId="5" hidden="1">#REF!</definedName>
    <definedName name="XRefPaste6" localSheetId="3" hidden="1">#REF!</definedName>
    <definedName name="XRefPaste6" hidden="1">#REF!</definedName>
    <definedName name="XRefPaste6Row" localSheetId="5" hidden="1">#REF!</definedName>
    <definedName name="XRefPaste6Row" localSheetId="3" hidden="1">#REF!</definedName>
    <definedName name="XRefPaste6Row" hidden="1">#REF!</definedName>
    <definedName name="XRefPaste7" localSheetId="5" hidden="1">#REF!</definedName>
    <definedName name="XRefPaste7" localSheetId="3" hidden="1">#REF!</definedName>
    <definedName name="XRefPaste7" hidden="1">#REF!</definedName>
    <definedName name="XRefPaste7Row" localSheetId="5" hidden="1">#REF!</definedName>
    <definedName name="XRefPaste7Row" localSheetId="3" hidden="1">#REF!</definedName>
    <definedName name="XRefPaste7Row" hidden="1">#REF!</definedName>
    <definedName name="XRefPaste8" localSheetId="5" hidden="1">#REF!</definedName>
    <definedName name="XRefPaste8" localSheetId="3" hidden="1">#REF!</definedName>
    <definedName name="XRefPaste8" hidden="1">#REF!</definedName>
    <definedName name="XRefPaste8Row" localSheetId="5" hidden="1">#REF!</definedName>
    <definedName name="XRefPaste8Row" localSheetId="3" hidden="1">#REF!</definedName>
    <definedName name="XRefPaste8Row" hidden="1">#REF!</definedName>
    <definedName name="XRefPaste9" localSheetId="5" hidden="1">#REF!</definedName>
    <definedName name="XRefPaste9" localSheetId="3" hidden="1">#REF!</definedName>
    <definedName name="XRefPaste9" hidden="1">#REF!</definedName>
    <definedName name="XRefPaste9Row" localSheetId="5" hidden="1">#REF!</definedName>
    <definedName name="XRefPaste9Row" localSheetId="3" hidden="1">#REF!</definedName>
    <definedName name="XRefPaste9Row" hidden="1">#REF!</definedName>
    <definedName name="XRefPasteRangeCount" hidden="1">5</definedName>
    <definedName name="xs" hidden="1">#REF!</definedName>
    <definedName name="xxxx" hidden="1">#REF!</definedName>
    <definedName name="xxxxx" localSheetId="5" hidden="1">{"monthly",#N/A,FALSE,"GASODEM";"qtr to yr",#N/A,FALSE,"GASODEM"}</definedName>
    <definedName name="xxxxx" localSheetId="3" hidden="1">{"monthly",#N/A,FALSE,"GASODEM";"qtr to yr",#N/A,FALSE,"GASODEM"}</definedName>
    <definedName name="xxxxx" hidden="1">{"monthly",#N/A,FALSE,"GASODEM";"qtr to yr",#N/A,FALSE,"GASODEM"}</definedName>
    <definedName name="Y" localSheetId="5" hidden="1">{"cashflow",#N/A,FALSE,"cash flow"}</definedName>
    <definedName name="Y" localSheetId="3" hidden="1">{"cashflow",#N/A,FALSE,"cash flow"}</definedName>
    <definedName name="Y" hidden="1">{"cashflow",#N/A,FALSE,"cash flow"}</definedName>
    <definedName name="y4w3ey" localSheetId="5" hidden="1">{#N/A,#N/A,FALSE,"Eff-SSC2"}</definedName>
    <definedName name="y4w3ey" localSheetId="3" hidden="1">{#N/A,#N/A,FALSE,"Eff-SSC2"}</definedName>
    <definedName name="y4w3ey" hidden="1">{#N/A,#N/A,FALSE,"Eff-SSC2"}</definedName>
    <definedName name="y6etrsyfr" localSheetId="5" hidden="1">{#N/A,#N/A,FALSE,"Sheet1"}</definedName>
    <definedName name="y6etrsyfr" localSheetId="3" hidden="1">{#N/A,#N/A,FALSE,"Sheet1"}</definedName>
    <definedName name="y6etrsyfr" hidden="1">{#N/A,#N/A,FALSE,"Sheet1"}</definedName>
    <definedName name="yhtrhjntyj" localSheetId="5" hidden="1">{#N/A,#N/A,FALSE,"Eff-SSC2"}</definedName>
    <definedName name="yhtrhjntyj" localSheetId="3" hidden="1">{#N/A,#N/A,FALSE,"Eff-SSC2"}</definedName>
    <definedName name="yhtrhjntyj" hidden="1">{#N/A,#N/A,FALSE,"Eff-SSC2"}</definedName>
    <definedName name="yi" localSheetId="5" hidden="1">{#N/A,#N/A,FALSE,"Eff-SSC2"}</definedName>
    <definedName name="yi" localSheetId="3" hidden="1">{#N/A,#N/A,FALSE,"Eff-SSC2"}</definedName>
    <definedName name="yi" hidden="1">{#N/A,#N/A,FALSE,"Eff-SSC2"}</definedName>
    <definedName name="yik" localSheetId="5" hidden="1">{#N/A,#N/A,FALSE,"Eff-SSC2"}</definedName>
    <definedName name="yik" localSheetId="3" hidden="1">{#N/A,#N/A,FALSE,"Eff-SSC2"}</definedName>
    <definedName name="yik" hidden="1">{#N/A,#N/A,FALSE,"Eff-SSC2"}</definedName>
    <definedName name="ying" localSheetId="5" hidden="1">{#N/A,#N/A,FALSE,"Eff-SSC2"}</definedName>
    <definedName name="ying" localSheetId="3" hidden="1">{#N/A,#N/A,FALSE,"Eff-SSC2"}</definedName>
    <definedName name="ying" hidden="1">{#N/A,#N/A,FALSE,"Eff-SSC2"}</definedName>
    <definedName name="yinyin" localSheetId="5" hidden="1">{"'Model'!$A$1:$N$53"}</definedName>
    <definedName name="yinyin" localSheetId="3" hidden="1">{"'Model'!$A$1:$N$53"}</definedName>
    <definedName name="yinyin" hidden="1">{"'Model'!$A$1:$N$53"}</definedName>
    <definedName name="yiuok" localSheetId="5" hidden="1">#REF!</definedName>
    <definedName name="yiuok" localSheetId="3" hidden="1">#REF!</definedName>
    <definedName name="yiuok" hidden="1">#REF!</definedName>
    <definedName name="yj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ki" localSheetId="5" hidden="1">{#N/A,#N/A,FALSE,"Eff-SSC2"}</definedName>
    <definedName name="yki" localSheetId="3" hidden="1">{#N/A,#N/A,FALSE,"Eff-SSC2"}</definedName>
    <definedName name="yki" hidden="1">{#N/A,#N/A,FALSE,"Eff-SSC2"}</definedName>
    <definedName name="ykk" localSheetId="5" hidden="1">#REF!</definedName>
    <definedName name="ykk" localSheetId="3" hidden="1">#REF!</definedName>
    <definedName name="ykk" hidden="1">#REF!</definedName>
    <definedName name="yo" localSheetId="5" hidden="1">#REF!</definedName>
    <definedName name="yo" localSheetId="3" hidden="1">#REF!</definedName>
    <definedName name="yo" hidden="1">#REF!</definedName>
    <definedName name="ytgj" localSheetId="5" hidden="1">{#N/A,#N/A,TRUE,"Config1";#N/A,#N/A,TRUE,"Config2";#N/A,#N/A,TRUE,"Config3";#N/A,#N/A,TRUE,"Config4";#N/A,#N/A,TRUE,"Config5";#N/A,#N/A,TRUE,"Config6";#N/A,#N/A,TRUE,"Config7"}</definedName>
    <definedName name="ytgj" localSheetId="3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h" localSheetId="5" hidden="1">{#N/A,#N/A,FALSE,"Eff-SSC2"}</definedName>
    <definedName name="yth" localSheetId="3" hidden="1">{#N/A,#N/A,FALSE,"Eff-SSC2"}</definedName>
    <definedName name="yth" hidden="1">{#N/A,#N/A,FALSE,"Eff-SSC2"}</definedName>
    <definedName name="ytw" localSheetId="5" hidden="1">{#N/A,#N/A,FALSE,"Eff-SSC2"}</definedName>
    <definedName name="ytw" localSheetId="3" hidden="1">{#N/A,#N/A,FALSE,"Eff-SSC2"}</definedName>
    <definedName name="ytw" hidden="1">{#N/A,#N/A,FALSE,"Eff-SSC2"}</definedName>
    <definedName name="yueuo" localSheetId="5" hidden="1">{#N/A,#N/A,FALSE,"Eff-SSC2"}</definedName>
    <definedName name="yueuo" localSheetId="3" hidden="1">{#N/A,#N/A,FALSE,"Eff-SSC2"}</definedName>
    <definedName name="yueuo" hidden="1">{#N/A,#N/A,FALSE,"Eff-SSC2"}</definedName>
    <definedName name="yui" localSheetId="5" hidden="1">#REF!</definedName>
    <definedName name="yui" localSheetId="3" hidden="1">#REF!</definedName>
    <definedName name="yui" hidden="1">#REF!</definedName>
    <definedName name="YUIl" hidden="1">#REF!</definedName>
    <definedName name="yukr" localSheetId="5" hidden="1">{#N/A,#N/A,FALSE,"Eff-SSC2"}</definedName>
    <definedName name="yukr" localSheetId="3" hidden="1">{#N/A,#N/A,FALSE,"Eff-SSC2"}</definedName>
    <definedName name="yukr" hidden="1">{#N/A,#N/A,FALSE,"Eff-SSC2"}</definedName>
    <definedName name="yunmn" localSheetId="5" hidden="1">#REF!</definedName>
    <definedName name="yunmn" localSheetId="3" hidden="1">#REF!</definedName>
    <definedName name="yunmn" hidden="1">#REF!</definedName>
    <definedName name="yuo" localSheetId="5" hidden="1">#REF!</definedName>
    <definedName name="yuo" localSheetId="3" hidden="1">#REF!</definedName>
    <definedName name="yuo" hidden="1">#REF!</definedName>
    <definedName name="yuol" localSheetId="5" hidden="1">{#N/A,#N/A,FALSE,"Eff-SSC2"}</definedName>
    <definedName name="yuol" localSheetId="3" hidden="1">{#N/A,#N/A,FALSE,"Eff-SSC2"}</definedName>
    <definedName name="yuol" hidden="1">{#N/A,#N/A,FALSE,"Eff-SSC2"}</definedName>
    <definedName name="yuoro" localSheetId="5" hidden="1">{#N/A,#N/A,FALSE,"Eff-SSC2"}</definedName>
    <definedName name="yuoro" localSheetId="3" hidden="1">{#N/A,#N/A,FALSE,"Eff-SSC2"}</definedName>
    <definedName name="yuoro" hidden="1">{#N/A,#N/A,FALSE,"Eff-SSC2"}</definedName>
    <definedName name="yuuu" localSheetId="5" hidden="1">{"'预算表1 '!$A$3:$M$11"}</definedName>
    <definedName name="yuuu" localSheetId="3" hidden="1">{"'预算表1 '!$A$3:$M$11"}</definedName>
    <definedName name="yuuu" hidden="1">{"'预算表1 '!$A$3:$M$11"}</definedName>
    <definedName name="yy.Cashflow" localSheetId="5" hidden="1">{"cashflow",#N/A,FALSE,"cash flow"}</definedName>
    <definedName name="yy.Cashflow" localSheetId="3" hidden="1">{"cashflow",#N/A,FALSE,"cash flow"}</definedName>
    <definedName name="yy.Cashflow" hidden="1">{"cashflow",#N/A,FALSE,"cash flow"}</definedName>
    <definedName name="yytwq" localSheetId="5" hidden="1">{#N/A,#N/A,FALSE,"Eff-SSC2"}</definedName>
    <definedName name="yytwq" localSheetId="3" hidden="1">{#N/A,#N/A,FALSE,"Eff-SSC2"}</definedName>
    <definedName name="yytwq" hidden="1">{#N/A,#N/A,FALSE,"Eff-SSC2"}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39BC5E81_0594_11D1_8C74_006097B34275_.wvu.FilterData" hidden="1">#N/A</definedName>
    <definedName name="Z_39BC5E82_0594_11D1_8C74_006097B34275_.wvu.FilterData" hidden="1">#N/A</definedName>
    <definedName name="Z_4B5573A2_25FD_11D1_8C74_006097B34275_.wvu.FilterData" hidden="1">#N/A</definedName>
    <definedName name="Z_4B5573A3_25FD_11D1_8C74_006097B34275_.wvu.FilterData" hidden="1">#N/A</definedName>
    <definedName name="Z_4C289101_0FD6_11D1_A510_006097B38048_.wvu.FilterData" hidden="1">#N/A</definedName>
    <definedName name="Z_4C854AA2_3991_11D1_8C74_006097B34275_.wvu.FilterData" hidden="1">#N/A</definedName>
    <definedName name="Z_4E9FC601_CB8F_11D0_8C74_006097B34275_.wvu.FilterData" hidden="1">#N/A</definedName>
    <definedName name="Z_6E0ADC42_F22D_11D0_8C74_006097B34275_.wvu.FilterData" hidden="1">#N/A</definedName>
    <definedName name="Z_7E0A45E1_0993_11D1_8C74_006097B34275_.wvu.FilterData" hidden="1">#N/A</definedName>
    <definedName name="Z_82212322_246D_11D1_8C74_006097B34275_.wvu.FilterData" hidden="1">#N/A</definedName>
    <definedName name="Z_B8175DE2_E97C_11D0_8C74_006097B34275_.wvu.FilterData" hidden="1">#N/A</definedName>
    <definedName name="Z_D75B71D3_AF7E_465D_A108_AA98354475F9_.wvu.Cols" localSheetId="5" hidden="1">#REF!,#REF!</definedName>
    <definedName name="Z_D75B71D3_AF7E_465D_A108_AA98354475F9_.wvu.Cols" localSheetId="3" hidden="1">#REF!,#REF!</definedName>
    <definedName name="Z_D75B71D3_AF7E_465D_A108_AA98354475F9_.wvu.Cols" hidden="1">#REF!,#REF!</definedName>
    <definedName name="Z_DCA8D884_2605_11D1_A510_006097B38048_.wvu.FilterData" hidden="1">#N/A</definedName>
    <definedName name="Z_E2699901_D040_11D0_A510_006097B38048_.wvu.FilterData" hidden="1">#N/A</definedName>
    <definedName name="zaxa" localSheetId="5" hidden="1">{"conso",#N/A,FALSE,"cash flow"}</definedName>
    <definedName name="zaxa" localSheetId="3" hidden="1">{"conso",#N/A,FALSE,"cash flow"}</definedName>
    <definedName name="zaxa" hidden="1">{"conso",#N/A,FALSE,"cash flow"}</definedName>
    <definedName name="zaxa_5" localSheetId="5" hidden="1">{"conso",#N/A,FALSE,"cash flow"}</definedName>
    <definedName name="zaxa_5" localSheetId="3" hidden="1">{"conso",#N/A,FALSE,"cash flow"}</definedName>
    <definedName name="zaxa_5" hidden="1">{"conso",#N/A,FALSE,"cash flow"}</definedName>
    <definedName name="zaza" localSheetId="5" hidden="1">{"conso",#N/A,FALSE,"cash flow"}</definedName>
    <definedName name="zaza" localSheetId="3" hidden="1">{"conso",#N/A,FALSE,"cash flow"}</definedName>
    <definedName name="zaza" hidden="1">{"conso",#N/A,FALSE,"cash flow"}</definedName>
    <definedName name="zaza_5" localSheetId="5" hidden="1">{"conso",#N/A,FALSE,"cash flow"}</definedName>
    <definedName name="zaza_5" localSheetId="3" hidden="1">{"conso",#N/A,FALSE,"cash flow"}</definedName>
    <definedName name="zaza_5" hidden="1">{"conso",#N/A,FALSE,"cash flow"}</definedName>
    <definedName name="zero" localSheetId="5" hidden="1">{"SIM Report",#N/A,FALSE,"Output";"Price Report",#N/A,FALSE,"Data Input "}</definedName>
    <definedName name="zero" localSheetId="3" hidden="1">{"SIM Report",#N/A,FALSE,"Output";"Price Report",#N/A,FALSE,"Data Input "}</definedName>
    <definedName name="zero" hidden="1">{"SIM Report",#N/A,FALSE,"Output";"Price Report",#N/A,FALSE,"Data Input "}</definedName>
    <definedName name="ZIYU" localSheetId="5" hidden="1">{"'预算表1 '!$A$3:$M$11"}</definedName>
    <definedName name="ZIYU" localSheetId="3" hidden="1">{"'预算表1 '!$A$3:$M$11"}</definedName>
    <definedName name="ZIYU" hidden="1">{"'预算表1 '!$A$3:$M$11"}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qqq" localSheetId="5" hidden="1">{"cashflow",#N/A,FALSE,"cash flow"}</definedName>
    <definedName name="zqqq" localSheetId="3" hidden="1">{"cashflow",#N/A,FALSE,"cash flow"}</definedName>
    <definedName name="zqqq" hidden="1">{"cashflow",#N/A,FALSE,"cash flow"}</definedName>
    <definedName name="zz" localSheetId="5" hidden="1">{"cashflow",#N/A,FALSE,"cash flow"}</definedName>
    <definedName name="zz" localSheetId="3" hidden="1">{"cashflow",#N/A,FALSE,"cash flow"}</definedName>
    <definedName name="zz" hidden="1">{"cashflow",#N/A,FALSE,"cash flow"}</definedName>
    <definedName name="zZASWQWDEW" hidden="1">#REF!</definedName>
    <definedName name="เ" hidden="1">#REF!</definedName>
    <definedName name="ไ" localSheetId="5" hidden="1">#REF!</definedName>
    <definedName name="ไ" localSheetId="3" hidden="1">#REF!</definedName>
    <definedName name="ไ" hidden="1">#REF!</definedName>
    <definedName name="กก" hidden="1">#REF!</definedName>
    <definedName name="กกก" hidden="1">#REF!</definedName>
    <definedName name="กกกกก" hidden="1">#REF!</definedName>
    <definedName name="กฟ" localSheetId="5" hidden="1">{"conso",#N/A,FALSE,"cash flow"}</definedName>
    <definedName name="กฟ" localSheetId="3" hidden="1">{"conso",#N/A,FALSE,"cash flow"}</definedName>
    <definedName name="กฟ" hidden="1">{"conso",#N/A,FALSE,"cash flow"}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ไ" hidden="1">#REF!</definedName>
    <definedName name="กหฟ" hidden="1">#REF!</definedName>
    <definedName name="กหหหห" localSheetId="5" hidden="1">#REF!</definedName>
    <definedName name="กหหหห" localSheetId="3" hidden="1">#REF!</definedName>
    <definedName name="กหหหห" hidden="1">#REF!</definedName>
    <definedName name="กำไรครับ" hidden="1">#REF!</definedName>
    <definedName name="ไก" hidden="1">#REF!</definedName>
    <definedName name="ฆ๋ฒ?ฏธ๋?" localSheetId="5" hidden="1">#REF!</definedName>
    <definedName name="ฆ๋ฒ?ฏธ๋?" localSheetId="3" hidden="1">#REF!</definedName>
    <definedName name="ฆ๋ฒ?ฏธ๋?" hidden="1">#REF!</definedName>
    <definedName name="งานระหว่างทำ" localSheetId="5" hidden="1">#REF!</definedName>
    <definedName name="งานระหว่างทำ" localSheetId="3" hidden="1">#REF!</definedName>
    <definedName name="งานระหว่างทำ" hidden="1">#REF!</definedName>
    <definedName name="เงินเดือน" localSheetId="5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ด" hidden="1">#REF!</definedName>
    <definedName name="ดดดดดดดดดดดดดดดดดดด" localSheetId="5" hidden="1">{#N/A,#N/A,FALSE,"Eff-SSC2"}</definedName>
    <definedName name="ดดดดดดดดดดดดดดดดดดด" localSheetId="3" hidden="1">{#N/A,#N/A,FALSE,"Eff-SSC2"}</definedName>
    <definedName name="ดดดดดดดดดดดดดดดดดดด" hidden="1">{#N/A,#N/A,FALSE,"Eff-SSC2"}</definedName>
    <definedName name="เด" localSheetId="5" hidden="1">{"'Model'!$A$1:$N$53"}</definedName>
    <definedName name="เด" localSheetId="3" hidden="1">{"'Model'!$A$1:$N$53"}</definedName>
    <definedName name="เด" hidden="1">{"'Model'!$A$1:$N$53"}</definedName>
    <definedName name="แดดเก" localSheetId="5" hidden="1">{"'Model'!$A$1:$N$53"}</definedName>
    <definedName name="แดดเก" localSheetId="3" hidden="1">{"'Model'!$A$1:$N$53"}</definedName>
    <definedName name="แดดเก" hidden="1">{"'Model'!$A$1:$N$53"}</definedName>
    <definedName name="ถีนส่" hidden="1">#REF!</definedName>
    <definedName name="ทท" localSheetId="5" hidden="1">{"conso",#N/A,FALSE,"cash flow"}</definedName>
    <definedName name="ทท" localSheetId="3" hidden="1">{"conso",#N/A,FALSE,"cash flow"}</definedName>
    <definedName name="ทท" hidden="1">{"conso",#N/A,FALSE,"cash flow"}</definedName>
    <definedName name="ททท" hidden="1">#REF!</definedName>
    <definedName name="ทม" hidden="1">#REF!</definedName>
    <definedName name="ทมย" hidden="1">#REF!</definedName>
    <definedName name="ทั" localSheetId="5" hidden="1">#REF!</definedName>
    <definedName name="ทั" localSheetId="3" hidden="1">#REF!</definedName>
    <definedName name="ทั" hidden="1">#REF!</definedName>
    <definedName name="เท" localSheetId="5" hidden="1">#REF!</definedName>
    <definedName name="เท" localSheetId="3" hidden="1">#REF!</definedName>
    <definedName name="เท" hidden="1">#REF!</definedName>
    <definedName name="ใท" hidden="1">#REF!</definedName>
    <definedName name="นยี" hidden="1">#REF!</definedName>
    <definedName name="ใบสั่งซื้อสินค้า" hidden="1">#REF!</definedName>
    <definedName name="ประกอบ" hidden="1">#REF!</definedName>
    <definedName name="ประกอบงบดุล" hidden="1">#REF!</definedName>
    <definedName name="ผู้เข้าประชุมKz" localSheetId="5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กด" hidden="1">#REF!</definedName>
    <definedName name="พพ" hidden="1">#REF!</definedName>
    <definedName name="ไพเ" localSheetId="5" hidden="1">{#N/A,#N/A,FALSE,"Eff-SSC2"}</definedName>
    <definedName name="ไพเ" localSheetId="3" hidden="1">{#N/A,#N/A,FALSE,"Eff-SSC2"}</definedName>
    <definedName name="ไพเ" hidden="1">{#N/A,#N/A,FALSE,"Eff-SSC2"}</definedName>
    <definedName name="ฟฟฟฟฟฟฟฟฟฟ" localSheetId="5" hidden="1">{#N/A,#N/A,FALSE,"Eff-SSC2"}</definedName>
    <definedName name="ฟฟฟฟฟฟฟฟฟฟ" localSheetId="3" hidden="1">{#N/A,#N/A,FALSE,"Eff-SSC2"}</definedName>
    <definedName name="ฟฟฟฟฟฟฟฟฟฟ" hidden="1">{#N/A,#N/A,FALSE,"Eff-SSC2"}</definedName>
    <definedName name="ฟฟหหห" hidden="1">#REF!</definedName>
    <definedName name="ฟภ์" localSheetId="5" hidden="1">#REF!</definedName>
    <definedName name="ฟภ์" localSheetId="3" hidden="1">#REF!</definedName>
    <definedName name="ฟภ์" hidden="1">#REF!</definedName>
    <definedName name="ฟหฟ" hidden="1">#REF!</definedName>
    <definedName name="ฟๆ" hidden="1">#REF!</definedName>
    <definedName name="มใ" hidden="1">#REF!</definedName>
    <definedName name="มา" hidden="1">#REF!</definedName>
    <definedName name="รเอน" hidden="1">#REF!</definedName>
    <definedName name="รั" hidden="1">#REF!</definedName>
    <definedName name="ร้าร" hidden="1">#REF!</definedName>
    <definedName name="ฤฎ๐" localSheetId="5" hidden="1">{"'Income Statement'!$D$96:$E$101"}</definedName>
    <definedName name="ฤฎ๐" localSheetId="3" hidden="1">{"'Income Statement'!$D$96:$E$101"}</definedName>
    <definedName name="ฤฎ๐" hidden="1">{"'Income Statement'!$D$96:$E$101"}</definedName>
    <definedName name="วว" hidden="1">#REF!</definedName>
    <definedName name="ส้" hidden="1">#REF!</definedName>
    <definedName name="สบทร" localSheetId="5" hidden="1">{"'Model'!$A$1:$N$53"}</definedName>
    <definedName name="สบทร" localSheetId="3" hidden="1">{"'Model'!$A$1:$N$53"}</definedName>
    <definedName name="สบทร" hidden="1">{"'Model'!$A$1:$N$53"}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ีระ" localSheetId="5" hidden="1">#REF!</definedName>
    <definedName name="หีระ" localSheetId="3" hidden="1">#REF!</definedName>
    <definedName name="หีระ" hidden="1">#REF!</definedName>
    <definedName name="อก" hidden="1">#REF!</definedName>
    <definedName name="อแป" hidden="1">#REF!</definedName>
    <definedName name="อพเพเ" localSheetId="5" hidden="1">{#N/A,#N/A,FALSE,"Eff-SSC2"}</definedName>
    <definedName name="อพเพเ" localSheetId="3" hidden="1">{#N/A,#N/A,FALSE,"Eff-SSC2"}</definedName>
    <definedName name="อพเพเ" hidden="1">{#N/A,#N/A,FALSE,"Eff-SSC2"}</definedName>
    <definedName name="ออ" hidden="1">{"'Eng (page2)'!$A$1:$D$52"}</definedName>
    <definedName name="ออม" hidden="1">#REF!</definedName>
    <definedName name="เอ" hidden="1">#REF!</definedName>
    <definedName name="าาา" localSheetId="5" hidden="1">{"'Model'!$A$1:$N$53"}</definedName>
    <definedName name="าาา" localSheetId="3" hidden="1">{"'Model'!$A$1:$N$53"}</definedName>
    <definedName name="าาา" hidden="1">{"'Model'!$A$1:$N$53"}</definedName>
    <definedName name="าาาา" localSheetId="5" hidden="1">{"'Model'!$A$1:$N$53"}</definedName>
    <definedName name="าาาา" localSheetId="3" hidden="1">{"'Model'!$A$1:$N$53"}</definedName>
    <definedName name="าาาา" hidden="1">{"'Model'!$A$1:$N$53"}</definedName>
    <definedName name="ๆด้ะ" hidden="1">#REF!</definedName>
    <definedName name="최재호" hidden="1">#REF!</definedName>
    <definedName name="东那" localSheetId="5" hidden="1">{"'预算表1 '!$A$3:$M$11"}</definedName>
    <definedName name="东那" localSheetId="3" hidden="1">{"'预算表1 '!$A$3:$M$11"}</definedName>
    <definedName name="东那" hidden="1">{"'预算表1 '!$A$3:$M$11"}</definedName>
    <definedName name="事实上" localSheetId="5" hidden="1">{"'预算表1 '!$A$3:$M$11"}</definedName>
    <definedName name="事实上" localSheetId="3" hidden="1">{"'预算表1 '!$A$3:$M$11"}</definedName>
    <definedName name="事实上" hidden="1">{"'预算表1 '!$A$3:$M$11"}</definedName>
    <definedName name="其他" localSheetId="5" hidden="1">{"'预算表1 '!$A$3:$M$11"}</definedName>
    <definedName name="其他" localSheetId="3" hidden="1">{"'预算表1 '!$A$3:$M$11"}</definedName>
    <definedName name="其他" hidden="1">{"'预算表1 '!$A$3:$M$11"}</definedName>
    <definedName name="到达井单价表111" localSheetId="5" hidden="1">{"'预算表1 '!$A$3:$M$11"}</definedName>
    <definedName name="到达井单价表111" localSheetId="3" hidden="1">{"'预算表1 '!$A$3:$M$11"}</definedName>
    <definedName name="到达井单价表111" hidden="1">{"'预算表1 '!$A$3:$M$11"}</definedName>
    <definedName name="到达井工程量清单" localSheetId="5" hidden="1">{"'预算表1 '!$A$3:$M$11"}</definedName>
    <definedName name="到达井工程量清单" localSheetId="3" hidden="1">{"'预算表1 '!$A$3:$M$11"}</definedName>
    <definedName name="到达井工程量清单" hidden="1">{"'预算表1 '!$A$3:$M$11"}</definedName>
    <definedName name="单独" localSheetId="5" hidden="1">{"'预算表1 '!$A$3:$M$11"}</definedName>
    <definedName name="单独" localSheetId="3" hidden="1">{"'预算表1 '!$A$3:$M$11"}</definedName>
    <definedName name="单独" hidden="1">{"'预算表1 '!$A$3:$M$11"}</definedName>
    <definedName name="四大" localSheetId="5" hidden="1">{"'预算表1 '!$A$3:$M$11"}</definedName>
    <definedName name="四大" localSheetId="3" hidden="1">{"'预算表1 '!$A$3:$M$11"}</definedName>
    <definedName name="四大" hidden="1">{"'预算表1 '!$A$3:$M$11"}</definedName>
    <definedName name="土建取费" localSheetId="5" hidden="1">{"'预算表1 '!$A$3:$M$11"}</definedName>
    <definedName name="土建取费" localSheetId="3" hidden="1">{"'预算表1 '!$A$3:$M$11"}</definedName>
    <definedName name="土建取费" hidden="1">{"'预算表1 '!$A$3:$M$11"}</definedName>
    <definedName name="土石方" localSheetId="5" hidden="1">{"'预算表1 '!$A$3:$M$11"}</definedName>
    <definedName name="土石方" localSheetId="3" hidden="1">{"'预算表1 '!$A$3:$M$11"}</definedName>
    <definedName name="土石方" hidden="1">{"'预算表1 '!$A$3:$M$11"}</definedName>
    <definedName name="工料分析表" localSheetId="5" hidden="1">{"'预算表1 '!$A$3:$M$11"}</definedName>
    <definedName name="工料分析表" localSheetId="3" hidden="1">{"'预算表1 '!$A$3:$M$11"}</definedName>
    <definedName name="工料分析表" hidden="1">{"'预算表1 '!$A$3:$M$11"}</definedName>
    <definedName name="往往外" localSheetId="5" hidden="1">{"'预算表1 '!$A$3:$M$11"}</definedName>
    <definedName name="往往外" localSheetId="3" hidden="1">{"'预算表1 '!$A$3:$M$11"}</definedName>
    <definedName name="往往外" hidden="1">{"'预算表1 '!$A$3:$M$11"}</definedName>
    <definedName name="怀念感" localSheetId="5" hidden="1">{"'预算表1 '!$A$3:$M$11"}</definedName>
    <definedName name="怀念感" localSheetId="3" hidden="1">{"'预算表1 '!$A$3:$M$11"}</definedName>
    <definedName name="怀念感" hidden="1">{"'预算表1 '!$A$3:$M$11"}</definedName>
    <definedName name="我呜呜呜" localSheetId="5" hidden="1">{"'预算表1 '!$A$3:$M$11"}</definedName>
    <definedName name="我呜呜呜" localSheetId="3" hidden="1">{"'预算表1 '!$A$3:$M$11"}</definedName>
    <definedName name="我呜呜呜" hidden="1">{"'预算表1 '!$A$3:$M$11"}</definedName>
    <definedName name="投标报价" localSheetId="5" hidden="1">{"'预算表1 '!$A$3:$M$11"}</definedName>
    <definedName name="投标报价" localSheetId="3" hidden="1">{"'预算表1 '!$A$3:$M$11"}</definedName>
    <definedName name="投标报价" hidden="1">{"'预算表1 '!$A$3:$M$11"}</definedName>
    <definedName name="报价1" localSheetId="5" hidden="1">{"'预算表1 '!$A$3:$M$11"}</definedName>
    <definedName name="报价1" localSheetId="3" hidden="1">{"'预算表1 '!$A$3:$M$11"}</definedName>
    <definedName name="报价1" hidden="1">{"'预算表1 '!$A$3:$M$11"}</definedName>
    <definedName name="沉甸甸" localSheetId="5" hidden="1">{"'预算表1 '!$A$3:$M$11"}</definedName>
    <definedName name="沉甸甸" localSheetId="3" hidden="1">{"'预算表1 '!$A$3:$M$11"}</definedName>
    <definedName name="沉甸甸" hidden="1">{"'预算表1 '!$A$3:$M$11"}</definedName>
    <definedName name="环片" localSheetId="5" hidden="1">{"'预算表1 '!$A$3:$M$11"}</definedName>
    <definedName name="环片" localSheetId="3" hidden="1">{"'预算表1 '!$A$3:$M$11"}</definedName>
    <definedName name="环片" hidden="1">{"'预算表1 '!$A$3:$M$11"}</definedName>
    <definedName name="第三次" localSheetId="5" hidden="1">{"'预算表1 '!$A$3:$M$11"}</definedName>
    <definedName name="第三次" localSheetId="3" hidden="1">{"'预算表1 '!$A$3:$M$11"}</definedName>
    <definedName name="第三次" hidden="1">{"'预算表1 '!$A$3:$M$11"}</definedName>
    <definedName name="管廊单价表" localSheetId="5" hidden="1">{"'预算表1 '!$A$3:$M$11"}</definedName>
    <definedName name="管廊单价表" localSheetId="3" hidden="1">{"'预算表1 '!$A$3:$M$11"}</definedName>
    <definedName name="管廊单价表" hidden="1">{"'预算表1 '!$A$3:$M$11"}</definedName>
    <definedName name="管廊单表" localSheetId="5" hidden="1">{"'预算表1 '!$A$3:$M$11"}</definedName>
    <definedName name="管廊单表" localSheetId="3" hidden="1">{"'预算表1 '!$A$3:$M$11"}</definedName>
    <definedName name="管廊单表" hidden="1">{"'预算表1 '!$A$3:$M$11"}</definedName>
    <definedName name="管道四公司" localSheetId="5" hidden="1">{"'预算表1 '!$A$3:$M$11"}</definedName>
    <definedName name="管道四公司" localSheetId="3" hidden="1">{"'预算表1 '!$A$3:$M$11"}</definedName>
    <definedName name="管道四公司" hidden="1">{"'预算表1 '!$A$3:$M$11"}</definedName>
    <definedName name="线路计费" localSheetId="5" hidden="1">{"'预算表1 '!$A$3:$M$11"}</definedName>
    <definedName name="线路计费" localSheetId="3" hidden="1">{"'预算表1 '!$A$3:$M$11"}</definedName>
    <definedName name="线路计费" hidden="1">{"'预算表1 '!$A$3:$M$11"}</definedName>
    <definedName name="调遣费" localSheetId="5" hidden="1">{"'预算表1 '!$A$3:$M$11"}</definedName>
    <definedName name="调遣费" localSheetId="3" hidden="1">{"'预算表1 '!$A$3:$M$11"}</definedName>
    <definedName name="调遣费" hidden="1">{"'预算表1 '!$A$3:$M$11"}</definedName>
    <definedName name="谔谔" localSheetId="5" hidden="1">{"'预算表1 '!$A$3:$M$11"}</definedName>
    <definedName name="谔谔" localSheetId="3" hidden="1">{"'预算表1 '!$A$3:$M$11"}</definedName>
    <definedName name="谔谔" hidden="1">{"'预算表1 '!$A$3:$M$11"}</definedName>
    <definedName name="赌东道" localSheetId="5" hidden="1">{"'预算表1 '!$A$3:$M$11"}</definedName>
    <definedName name="赌东道" localSheetId="3" hidden="1">{"'预算表1 '!$A$3:$M$11"}</definedName>
    <definedName name="赌东道" hidden="1">{"'预算表1 '!$A$3:$M$11"}</definedName>
    <definedName name="这些" localSheetId="5" hidden="1">{"'预算表1 '!$A$3:$M$11"}</definedName>
    <definedName name="这些" localSheetId="3" hidden="1">{"'预算表1 '!$A$3:$M$11"}</definedName>
    <definedName name="这些" hidden="1">{"'预算表1 '!$A$3:$M$11"}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4" l="1"/>
  <c r="C26" i="5"/>
  <c r="I34" i="2" l="1"/>
  <c r="H34" i="2"/>
  <c r="I29" i="2"/>
  <c r="H29" i="2"/>
  <c r="G29" i="2"/>
  <c r="F29" i="2"/>
  <c r="G34" i="2"/>
  <c r="F34" i="2"/>
  <c r="E86" i="5"/>
  <c r="E70" i="5"/>
  <c r="F70" i="5"/>
  <c r="E23" i="5"/>
  <c r="C86" i="5"/>
  <c r="G36" i="2"/>
  <c r="F36" i="2"/>
  <c r="E35" i="5" l="1"/>
  <c r="G38" i="6"/>
  <c r="F38" i="6"/>
  <c r="E39" i="5" l="1"/>
  <c r="H13" i="2"/>
  <c r="J23" i="4"/>
  <c r="F19" i="2" l="1"/>
  <c r="F36" i="6" l="1"/>
  <c r="H31" i="6"/>
  <c r="H19" i="6"/>
  <c r="F19" i="6"/>
  <c r="I121" i="1"/>
  <c r="G79" i="1" l="1"/>
  <c r="G71" i="1"/>
  <c r="G28" i="1"/>
  <c r="G16" i="1"/>
  <c r="G29" i="1" s="1"/>
  <c r="I79" i="1"/>
  <c r="I71" i="1"/>
  <c r="I28" i="1"/>
  <c r="I16" i="1"/>
  <c r="K22" i="4" l="1"/>
  <c r="L23" i="4"/>
  <c r="H22" i="4"/>
  <c r="J22" i="4" s="1"/>
  <c r="J20" i="4"/>
  <c r="L20" i="4" s="1"/>
  <c r="J21" i="4"/>
  <c r="L21" i="4" s="1"/>
  <c r="J19" i="4"/>
  <c r="L19" i="4" s="1"/>
  <c r="D83" i="5"/>
  <c r="D70" i="5"/>
  <c r="I36" i="6"/>
  <c r="I19" i="6"/>
  <c r="G36" i="6"/>
  <c r="G31" i="6"/>
  <c r="G19" i="6"/>
  <c r="G13" i="6"/>
  <c r="I19" i="2"/>
  <c r="G19" i="2"/>
  <c r="I13" i="2"/>
  <c r="G13" i="2"/>
  <c r="L22" i="4" l="1"/>
  <c r="H36" i="6"/>
  <c r="G121" i="1"/>
  <c r="G123" i="1" s="1"/>
  <c r="I123" i="1"/>
  <c r="H121" i="1"/>
  <c r="H123" i="1" s="1"/>
  <c r="H71" i="1"/>
  <c r="H13" i="4" l="1"/>
  <c r="J13" i="4" s="1"/>
  <c r="K13" i="4" l="1"/>
  <c r="F31" i="6" l="1"/>
  <c r="I13" i="6"/>
  <c r="H13" i="6"/>
  <c r="F13" i="6"/>
  <c r="F20" i="6" l="1"/>
  <c r="I20" i="6"/>
  <c r="F10" i="5" s="1"/>
  <c r="G20" i="6"/>
  <c r="D10" i="5" s="1"/>
  <c r="H20" i="6"/>
  <c r="H22" i="6" s="1"/>
  <c r="F22" i="6" l="1"/>
  <c r="C10" i="5"/>
  <c r="H26" i="6"/>
  <c r="H38" i="6"/>
  <c r="G22" i="6"/>
  <c r="G26" i="6" s="1"/>
  <c r="D23" i="5"/>
  <c r="D35" i="5" s="1"/>
  <c r="D39" i="5" s="1"/>
  <c r="D85" i="5" s="1"/>
  <c r="I22" i="6"/>
  <c r="I38" i="6" s="1"/>
  <c r="F12" i="3"/>
  <c r="I31" i="6"/>
  <c r="F26" i="6" l="1"/>
  <c r="I26" i="6"/>
  <c r="F18" i="3"/>
  <c r="F24" i="4" l="1"/>
  <c r="E24" i="4"/>
  <c r="D24" i="4"/>
  <c r="C24" i="4"/>
  <c r="I24" i="4"/>
  <c r="G24" i="4"/>
  <c r="K24" i="4"/>
  <c r="H16" i="1" l="1"/>
  <c r="J16" i="1"/>
  <c r="D15" i="4" l="1"/>
  <c r="E15" i="4"/>
  <c r="F15" i="4"/>
  <c r="G15" i="4"/>
  <c r="I15" i="4"/>
  <c r="C15" i="4"/>
  <c r="J11" i="4"/>
  <c r="L11" i="4" s="1"/>
  <c r="K15" i="4"/>
  <c r="H15" i="4" l="1"/>
  <c r="H79" i="1" l="1"/>
  <c r="J79" i="1"/>
  <c r="G80" i="1" l="1"/>
  <c r="H24" i="4"/>
  <c r="J14" i="4"/>
  <c r="L14" i="4" s="1"/>
  <c r="L15" i="4" s="1"/>
  <c r="E83" i="5"/>
  <c r="F83" i="5"/>
  <c r="A55" i="5"/>
  <c r="A53" i="5"/>
  <c r="J17" i="4"/>
  <c r="L17" i="4" s="1"/>
  <c r="J24" i="4" l="1"/>
  <c r="J15" i="4"/>
  <c r="L24" i="4" l="1"/>
  <c r="J121" i="1"/>
  <c r="J123" i="1" s="1"/>
  <c r="E19" i="3"/>
  <c r="D19" i="3"/>
  <c r="C19" i="3"/>
  <c r="G17" i="3"/>
  <c r="G15" i="3"/>
  <c r="E13" i="3"/>
  <c r="D13" i="3"/>
  <c r="C13" i="3"/>
  <c r="G10" i="3"/>
  <c r="A2" i="3"/>
  <c r="H19" i="2"/>
  <c r="F13" i="2"/>
  <c r="F20" i="2" s="1"/>
  <c r="H80" i="1"/>
  <c r="J55" i="1"/>
  <c r="J103" i="1" s="1"/>
  <c r="I55" i="1"/>
  <c r="I103" i="1" s="1"/>
  <c r="H55" i="1"/>
  <c r="H103" i="1" s="1"/>
  <c r="G55" i="1"/>
  <c r="G103" i="1" s="1"/>
  <c r="A52" i="1"/>
  <c r="A100" i="1" s="1"/>
  <c r="A51" i="1"/>
  <c r="A99" i="1" s="1"/>
  <c r="A50" i="1"/>
  <c r="A98" i="1" s="1"/>
  <c r="H28" i="1"/>
  <c r="J28" i="1"/>
  <c r="H20" i="2" l="1"/>
  <c r="H29" i="1"/>
  <c r="G20" i="2"/>
  <c r="J29" i="1"/>
  <c r="J71" i="1"/>
  <c r="J80" i="1" s="1"/>
  <c r="H124" i="1"/>
  <c r="I80" i="1"/>
  <c r="I20" i="2"/>
  <c r="I22" i="2" s="1"/>
  <c r="I36" i="2" l="1"/>
  <c r="I24" i="2"/>
  <c r="F22" i="2"/>
  <c r="F24" i="2" s="1"/>
  <c r="H22" i="2"/>
  <c r="G22" i="2"/>
  <c r="G24" i="2" s="1"/>
  <c r="I29" i="1"/>
  <c r="J124" i="1"/>
  <c r="I124" i="1"/>
  <c r="G12" i="3" l="1"/>
  <c r="G13" i="3" s="1"/>
  <c r="H36" i="2"/>
  <c r="H24" i="2"/>
  <c r="F13" i="3"/>
  <c r="G18" i="3"/>
  <c r="G19" i="3" s="1"/>
  <c r="D87" i="5"/>
  <c r="E85" i="5" l="1"/>
  <c r="F19" i="3"/>
  <c r="F23" i="5"/>
  <c r="F35" i="5" s="1"/>
  <c r="F39" i="5" s="1"/>
  <c r="F85" i="5" s="1"/>
  <c r="F87" i="5" s="1"/>
  <c r="E87" i="5" l="1"/>
  <c r="I87" i="5" s="1"/>
  <c r="C83" i="5" l="1"/>
  <c r="G124" i="1" l="1"/>
  <c r="C70" i="5" l="1"/>
  <c r="C23" i="5" l="1"/>
  <c r="C35" i="5" s="1"/>
  <c r="C39" i="5" s="1"/>
  <c r="C85" i="5" s="1"/>
  <c r="C87" i="5" l="1"/>
  <c r="H87" i="5" s="1"/>
</calcChain>
</file>

<file path=xl/sharedStrings.xml><?xml version="1.0" encoding="utf-8"?>
<sst xmlns="http://schemas.openxmlformats.org/spreadsheetml/2006/main" count="320" uniqueCount="215">
  <si>
    <t>บริษัท ซีเอ็มโอ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</si>
  <si>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</si>
  <si>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</si>
  <si>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</si>
  <si>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</si>
  <si>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</si>
  <si>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</si>
  <si>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</si>
  <si>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</si>
  <si>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</si>
  <si>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</si>
  <si>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</si>
  <si>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</si>
  <si>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</si>
  <si>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</si>
  <si>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</si>
  <si>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</si>
  <si>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</si>
  <si>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</si>
  <si>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</si>
  <si>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</si>
  <si>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</si>
  <si>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</si>
  <si>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</si>
  <si>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</si>
  <si>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</si>
  <si>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</si>
  <si>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</si>
  <si>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</si>
  <si>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</si>
  <si>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เงินกู้ยืมระยะสั้นจากบุคคลและกิจการอื่น</t>
  </si>
  <si>
    <t>หุ้นกู้ที่ถึงกำหนดชำระภายในหนึ่งปี</t>
  </si>
  <si>
    <t>หุ้นกู้แปลงสภาพ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</si>
  <si>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</si>
  <si>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</si>
  <si>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เงินกู้ยืมระยะสั้นจากกิจการและบุคคลที่เกี่ยวข้องกัน</t>
  </si>
  <si>
    <t>ภาษีเงินได้นิติบุคคลค้างจ่าย</t>
  </si>
  <si>
    <t>เงินปันผลค้างจ่าย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</si>
  <si>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</si>
  <si>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</si>
  <si>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</si>
  <si>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</si>
  <si>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</si>
  <si>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</si>
  <si>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</si>
  <si>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ประมาณการหนี้สินจากคดีความ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</si>
  <si>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</si>
  <si>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</si>
  <si>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</si>
  <si>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</si>
  <si>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</si>
  <si>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ทุนจดทะเบียนชำระแล้ว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</si>
  <si>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</si>
  <si>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</si>
  <si>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ส่วนต่ำจากการเปลี่ยนแปลงสัดส่วนการถือหุ้น</t>
  </si>
  <si>
    <t xml:space="preserve">   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</si>
  <si>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</si>
  <si>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</si>
  <si>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</si>
  <si>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</si>
  <si>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</si>
  <si>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</si>
  <si>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</si>
  <si>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</si>
  <si>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</si>
  <si>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</si>
  <si>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</si>
  <si>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รายได้จากการให้บริการ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</si>
  <si>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</si>
  <si>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</si>
  <si>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</si>
  <si>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</si>
  <si>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ต้นทุนการให้บริการ</t>
  </si>
  <si>
    <t>ค่าใช้จ่ายในการจัดจำหน่าย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</si>
  <si>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</si>
  <si>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</si>
  <si>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</si>
  <si>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</si>
  <si>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กำไรขาดทุนเบ็ดเสร็จอื่น</t>
  </si>
  <si>
    <t>รายการที่ไม่ต้องจัดประเภทเข้ากำไรหรือขาดทุนในภายหลัง</t>
  </si>
  <si>
    <t>ขาดทุนจากการประมาณการตามหลักคณิตศาสตร์ประกันภัย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</si>
  <si>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</si>
  <si>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</si>
  <si>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</si>
  <si>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</si>
  <si>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จำนวนหุ้นสามัญถัวเฉลี่ยถ่วงน้ำหนัก (หน่วย : หุ้น)</t>
  </si>
  <si>
    <t>ยังไม่ได้ตรวจสอบ</t>
  </si>
  <si>
    <t>งบการเปลี่ยนแปลงส่วนของผู้ถือหุ้นเฉพาะกิจการ</t>
  </si>
  <si>
    <t>กำไร (ขาดทุน) สะสม</t>
  </si>
  <si>
    <t>ทุนเรือนหุ้นที่ออก</t>
  </si>
  <si>
    <t>รวม</t>
  </si>
  <si>
    <t>และชำระแล้ว</t>
  </si>
  <si>
    <t>ส่วนเกินมูลค่าหุ้น</t>
  </si>
  <si>
    <t>ตามกฎหมาย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</si>
  <si>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</si>
  <si>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</si>
  <si>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เพิ่มทุนระหว่างงวด</t>
  </si>
  <si>
    <t>ขาดทุนสำหรับงวด</t>
  </si>
  <si>
    <t>ยอดคงเหลือ ณ วันที่ 1 มกราคม 2567</t>
  </si>
  <si>
    <t xml:space="preserve">ลูกหนี้การค้าและลูกหนี้หมุนเวียนอื่น </t>
  </si>
  <si>
    <t>สินทรัพย์ที่เกิดจากสัญญา</t>
  </si>
  <si>
    <t>เจ้าหนี้การค้าและเจ้าหนี้หมุนเวียนอื่น</t>
  </si>
  <si>
    <t>หนี้สินที่เกิดจากสัญญา</t>
  </si>
  <si>
    <t>ตรวจสอบแล้ว</t>
  </si>
  <si>
    <t>งบการเปลี่ยนแปลงส่วนของผู้ถือหุ้นรวม</t>
  </si>
  <si>
    <t>(หน่วย: บาท)</t>
  </si>
  <si>
    <t>องค์ประกอบอื่นของ</t>
  </si>
  <si>
    <t>ส่วนลดมูลค่า</t>
  </si>
  <si>
    <t>จากการซื้อ</t>
  </si>
  <si>
    <t>ส่วนต่ำจากการ</t>
  </si>
  <si>
    <t>ส่วนของผู้มีส่วนได้เสีย</t>
  </si>
  <si>
    <t>ส่วนเกินมูลค่า</t>
  </si>
  <si>
    <t>เงินลงทุน</t>
  </si>
  <si>
    <t>เปลี่ยนแปลงสัดส่วน</t>
  </si>
  <si>
    <t xml:space="preserve">จัดสรรแล้ว </t>
  </si>
  <si>
    <t>ส่วนเกินทุนจากการ</t>
  </si>
  <si>
    <t>รวมส่วนของ</t>
  </si>
  <si>
    <t>ที่ไม่มีอำนาจควบคุม</t>
  </si>
  <si>
    <t>หุ้นสามัญ</t>
  </si>
  <si>
    <t>ในบริษัทย่อย</t>
  </si>
  <si>
    <t>การถือหุ้นในบริษัทย่อย</t>
  </si>
  <si>
    <t>ตีราคาที่ดิน</t>
  </si>
  <si>
    <t>ผู้ถือหุ้นของบริษัทฯ</t>
  </si>
  <si>
    <t>ของบริษัทย่อย</t>
  </si>
  <si>
    <t>ลดลงจากการเลิกกิจการของบริษัทย่อย</t>
  </si>
  <si>
    <t>ออกหุ้นสามัญเพิ่มทุน</t>
  </si>
  <si>
    <t>หมายเหตุประกอบงบการเงินรวมเป็นส่วนหนึ่งของงบการเงินนี้</t>
  </si>
  <si>
    <t>งบกระแสเงินสด</t>
  </si>
  <si>
    <t>กระแสเงินสดจากกิจกรรมดำเนินงาน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</si>
  <si>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</si>
  <si>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</si>
  <si>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ขาดทุนจากการตัดจำหน่ายภาษีถูกหัก ณ ที่จ่ายและภาษีซื้อ</t>
  </si>
  <si>
    <t xml:space="preserve">          กำไรจากการเปลี่ยนแปลงสัญญาเช่า</t>
  </si>
  <si>
    <t xml:space="preserve">          ขาดทุนจากการเลิกกิจการของบริษัทย่อย</t>
  </si>
  <si>
    <t xml:space="preserve">          เงินปันผลรับ</t>
  </si>
  <si>
    <t xml:space="preserve">          ดอกเบี้ยรับ</t>
  </si>
  <si>
    <t xml:space="preserve">          ดอกเบี้ยจ่าย</t>
  </si>
  <si>
    <t xml:space="preserve">            ในสินทรัพย์และหนี้สินดำเนินงาน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</si>
  <si>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</si>
  <si>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</t>
  </si>
  <si>
    <t xml:space="preserve">             สินทรัพย์ที่เกิดจากสัญญา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</si>
  <si>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</si>
  <si>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</si>
  <si>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หนี้สินดำเนินงานเพิ่มขึ้น/(ลดลง)</t>
  </si>
  <si>
    <t xml:space="preserve">             เจ้าหนี้การค้าและเจ้าหนี้หมุนเวียนอื่น</t>
  </si>
  <si>
    <t xml:space="preserve">             หนี้สินที่เกิดจากสัญญา</t>
  </si>
  <si>
    <t xml:space="preserve">             ประมาณการหนี้สินจากคดีความ</t>
  </si>
  <si>
    <t xml:space="preserve">         เงินสดรับดอกเบี้ย</t>
  </si>
  <si>
    <t xml:space="preserve">         เงินสดจ่ายผลประโยชน์พนักงาน</t>
  </si>
  <si>
    <t xml:space="preserve">         เงินสดจ่ายภาษีเงินได้</t>
  </si>
  <si>
    <t xml:space="preserve">         เงินสดรับจากการขอคืนภาษีเงินได้นิติบุคคล</t>
  </si>
  <si>
    <t xml:space="preserve">                                             </t>
  </si>
  <si>
    <t>กระแสเงินสดจากกิจกรรมลงทุน</t>
  </si>
  <si>
    <t xml:space="preserve">         เพิ่มขึ้นในเงินให้กู้ยืมระยะสั้นแก่กิจการที่เกี่ยวข้องกัน</t>
  </si>
  <si>
    <t xml:space="preserve">         เงินสดรับจากเงินปันผล</t>
  </si>
  <si>
    <t xml:space="preserve">         เงินสดจ่ายเพื่อซื้ออุปกรณ์</t>
  </si>
  <si>
    <t xml:space="preserve">         เงินสดรับจากการจำหน่ายอุปกรณ์</t>
  </si>
  <si>
    <t xml:space="preserve">         เงินสดจ่ายซื้อสินทรัพย์สิทธิการใช้</t>
  </si>
  <si>
    <t>กระแสเงินสดจากกิจกรรมจัดหาเงิน</t>
  </si>
  <si>
    <t xml:space="preserve">         ลดลงในเงินกู้ยืมระยะสั้นจากบุคคลและกิจการอื่น</t>
  </si>
  <si>
    <t xml:space="preserve">         เงินสดจ่ายเงินกู้ยืมระยะยาวจากสถาบันการเงิน</t>
  </si>
  <si>
    <t xml:space="preserve">         เงินสดจ่ายหุ้นกู้</t>
  </si>
  <si>
    <t xml:space="preserve">         เงินสดรับจากการเพิ่มทุน</t>
  </si>
  <si>
    <t xml:space="preserve">         เงินสดจ่ายปันผล</t>
  </si>
  <si>
    <t xml:space="preserve">         เงินสดจ่ายหนี้สินตามสัญญาเช่า</t>
  </si>
  <si>
    <t xml:space="preserve">         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</si>
  <si>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</si>
  <si>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</si>
  <si>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</si>
  <si>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รายการที่ไม่เป็นเงินสด :</t>
  </si>
  <si>
    <t xml:space="preserve">         ซื้อสินทรัพย์ยังไม่จ่ายชำระ</t>
  </si>
  <si>
    <t xml:space="preserve">         หนี้สินตามสัญญาเช่า</t>
  </si>
  <si>
    <t xml:space="preserve">         ขายสินทรัพย์ยังไม่ได้รับชำระ</t>
  </si>
  <si>
    <t xml:space="preserve">         โอนสินทรัพย์ไม่หมุนเวียนอื่นไปเป็นลูกหนี้หมุนเวียนอื่น</t>
  </si>
  <si>
    <t xml:space="preserve">         ปรับปรุงจากการเปลี่ยนแปลงสินทรัพย์สิทธิการใช้</t>
  </si>
  <si>
    <t xml:space="preserve">         ปรับปรุงจากการเปลี่ยนแปลงหนี้สินตามสัญญาเช่า</t>
  </si>
  <si>
    <t>จ่ายเงินปันผล</t>
  </si>
  <si>
    <t>กำไรสำหรับงวด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</si>
  <si>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</si>
  <si>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</si>
  <si>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กำไร(ขาดทุน)ต่อหุ้นขั้นพื้นฐาน</t>
  </si>
  <si>
    <t xml:space="preserve">         เงินสดจ่ายเพื่อซื้อสินทรัพย์ไม่มีตัวตน</t>
  </si>
  <si>
    <t>6.1,7</t>
  </si>
  <si>
    <t xml:space="preserve">    กำไร(ขาดทุน)ก่อนค่าใช้จ่ายภาษีเงินได้</t>
  </si>
  <si>
    <t xml:space="preserve">    ปรับรายการที่กระทบกำไร(ขาดทุน)ก่อนค่าใช้จ่ายภาษีเงินได้เป็นเงินสดรับ (จ่าย) จากกิจกรรมดำเนินงาน</t>
  </si>
  <si>
    <t xml:space="preserve">         เพิ่มขึ้น(ลดลง)ในเงินเบิกเกินบัญชีและเงินกู้ยืมระยะสั้นจากสถาบันการเงิน</t>
  </si>
  <si>
    <t xml:space="preserve">     กำไร(ขาดทุน)จากกิจกรรมดำเนินงานก่อนการเปลี่ยนแปลง</t>
  </si>
  <si>
    <t xml:space="preserve">             ต้นทุนการทำให้เสร็จสิ้นตามสัญญา</t>
  </si>
  <si>
    <t xml:space="preserve">          ขาดทุนจากการตัดจำหน่ายสินทรัพย์ไม่หมุนเวียนอื่น</t>
  </si>
  <si>
    <t xml:space="preserve">          ขาดทุนด้านเครดิตที่คาดว่าจะเกิดขึ้น(โอนกลับ)</t>
  </si>
  <si>
    <t xml:space="preserve">         (เพิ่มขึ้น)ลดลงในเงินในเงินฝากธนาคารที่ติดภาระค้ำประกัน</t>
  </si>
  <si>
    <t xml:space="preserve">                    เงินสดสุทธิได้มาจาก(ใช้ไปใน)กิจกรรมลงทุน</t>
  </si>
  <si>
    <t xml:space="preserve">         บริษัทย่อยเลิกกิจการยังไม่ได้รับชำระ</t>
  </si>
  <si>
    <t>6.1,9</t>
  </si>
  <si>
    <t xml:space="preserve">   หุ้นสามัญ 501,610,698 หุ้น มูลค่าหุ้นละ 1.00 บาท</t>
  </si>
  <si>
    <t xml:space="preserve">   หุ้นสามัญ 426,174,854 หุ้น มูลค่าหุ้นละ 1.00 บาท</t>
  </si>
  <si>
    <t>กำไร(ขาดทุน)ก่อนค่าใช้จ่ายภาษีเงินได้</t>
  </si>
  <si>
    <t xml:space="preserve">เงินสดและรายการเทียบเท่าเงินสดเพิ่มขึ้น(ลดลง)-สุทธิ              </t>
  </si>
  <si>
    <t xml:space="preserve">         โอนที่ดิน อาคารและอุปกรณ์ไปเป็นอสังหาริมทรัพย์เพื่อการลงทุน</t>
  </si>
  <si>
    <t xml:space="preserve">         เพิ่มขึ้น(ลดลง)ในเงินกู้ยืมระยะสั้นจากบุคคลและกิจการที่เกี่ยวข้องกัน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</si>
  <si>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</si>
  <si>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</si>
  <si>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</si>
  <si>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</si>
  <si>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</si>
  <si>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</si>
  <si>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 xml:space="preserve">         เงินสดรับจากการเรียกชำระค่าหุ้นเพิ่มของส่วนได้เสียที่ไม่มีอำนาจควบคุม</t>
  </si>
  <si>
    <t>เรียกชำระค่าหุ้นเพิ่มของบริษัทย่อย</t>
  </si>
  <si>
    <t>กำไร (ขาดทุน) สำหรับงวด</t>
  </si>
  <si>
    <t>ขาดทุนเบ็ดเสร็จอื่นสำหรับงวด</t>
  </si>
  <si>
    <t xml:space="preserve">                    เงินสดสุทธิใช้ไปในกิจกรรมจัดหาเงิน</t>
  </si>
  <si>
    <t xml:space="preserve">         เงินสดรับจากการดำเนินงาน</t>
  </si>
  <si>
    <t xml:space="preserve">         เงินสดจ่ายจากการเรียกชำระค่าหุ้นเพิ่มของเงินลงทุนในบริษัทย่อย</t>
  </si>
  <si>
    <t xml:space="preserve">                   เงินสดสุทธิได้มาจากจากกิจกรรมดำเนินงาน</t>
  </si>
  <si>
    <t xml:space="preserve">          กำไรจากการจำหน่ายและขาดทุนจากการตัดจำหน่ายอุปกรณ์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</si>
</sst>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000]d/mm/yyyy;@"/>
    <numFmt numFmtId="190" formatCode="_(* #,##0_);_(* \(#,##0\);_(* &quot;-&quot;??_);_(@_)"/>
    <numFmt numFmtId="191" formatCode="_-* #,##0_-;\-* #,##0_-;_-* &quot;-&quot;??_-;_-@_-"/>
    <numFmt numFmtId="192" formatCode="_(* #,##0.00_);_(* \(#,##0.00\);_(* &quot;-&quot;_);_(@_)"/>
    <numFmt numFmtId="193" formatCode="#,##0.00;\(#,##0.00\)"/>
    <numFmt numFmtId="194" formatCode="_(* #,##0.00_);_(* \(#,##0.00\);_(* \-??_);_(@_)"/>
    <numFmt numFmtId="195" formatCode="_(* #,##0_);_(* \(#,##0\);_(* \-??_);_(@_)"/>
    <numFmt numFmtId="196" formatCode="0.0000"/>
    <numFmt numFmtId="197" formatCode="_(* #,##0.0000_);_(* \(#,##0.0000\);_(* &quot;-&quot;??_);_(@_)"/>
    <numFmt numFmtId="198" formatCode="_-* #,##0.0000_-;\-* #,##0.0000_-;_-* &quot;-&quot;??_-;_-@_-"/>
    <numFmt numFmtId="199" formatCode="_-* #,##0.00000_-;\-* #,##0.00000_-;_-* &quot;-&quot;??_-;_-@_-"/>
    <numFmt numFmtId="200" formatCode="_-* #,##0.000000_-;\-* #,##0.000000_-;_-* &quot;-&quot;??_-;_-@_-"/>
    <numFmt numFmtId="201" formatCode="_(* #,##0.0000_);_(* \(#,##0.0000\);_(* \-??_);_(@_)"/>
  </numFmts>
  <fonts count="22"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u/>
      <sz val="15"/>
      <name val="Angsana New"/>
      <family val="1"/>
    </font>
    <font>
      <b/>
      <sz val="15"/>
      <color rgb="FFFF0000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sz val="14"/>
      <name val="AngsanaUPC"/>
      <family val="1"/>
      <charset val="222"/>
    </font>
    <font>
      <sz val="12"/>
      <name val="Browallia New"/>
      <family val="2"/>
    </font>
    <font>
      <sz val="10"/>
      <color theme="1"/>
      <name val="Arial"/>
      <family val="2"/>
    </font>
    <font>
      <sz val="15"/>
      <name val="ApFont"/>
      <charset val="222"/>
    </font>
    <font>
      <sz val="15"/>
      <name val="Arial"/>
      <family val="2"/>
    </font>
    <font>
      <sz val="10"/>
      <name val="Angsana New"/>
      <family val="1"/>
    </font>
    <font>
      <sz val="16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43" fontId="7" fillId="0" borderId="0" applyFont="0" applyFill="0" applyBorder="0" applyAlignment="0" applyProtection="0"/>
    <xf numFmtId="0" fontId="9" fillId="0" borderId="0"/>
    <xf numFmtId="189" fontId="1" fillId="0" borderId="0"/>
    <xf numFmtId="0" fontId="2" fillId="0" borderId="0"/>
    <xf numFmtId="9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6" fillId="0" borderId="0"/>
    <xf numFmtId="188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</cellStyleXfs>
  <cellXfs count="267">
    <xf numFmtId="0" fontId="0" fillId="0" borderId="0" xfId="0"/>
    <xf numFmtId="43" fontId="3" fillId="0" borderId="0" xfId="1" applyFont="1"/>
    <xf numFmtId="0" fontId="3" fillId="0" borderId="0" xfId="3" applyFont="1"/>
    <xf numFmtId="43" fontId="5" fillId="0" borderId="0" xfId="1" applyFont="1"/>
    <xf numFmtId="0" fontId="5" fillId="0" borderId="0" xfId="3" applyFont="1"/>
    <xf numFmtId="190" fontId="4" fillId="0" borderId="0" xfId="4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0" fontId="6" fillId="0" borderId="0" xfId="3" applyFont="1"/>
    <xf numFmtId="43" fontId="3" fillId="0" borderId="3" xfId="1" applyFont="1" applyFill="1" applyBorder="1" applyAlignment="1">
      <alignment horizontal="center"/>
    </xf>
    <xf numFmtId="43" fontId="3" fillId="0" borderId="0" xfId="1" applyFont="1" applyFill="1"/>
    <xf numFmtId="43" fontId="3" fillId="0" borderId="1" xfId="1" applyFont="1" applyFill="1" applyBorder="1" applyAlignment="1">
      <alignment horizontal="center"/>
    </xf>
    <xf numFmtId="43" fontId="3" fillId="0" borderId="4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88" fontId="3" fillId="0" borderId="0" xfId="3" applyNumberFormat="1" applyFont="1"/>
    <xf numFmtId="190" fontId="3" fillId="0" borderId="0" xfId="2" applyNumberFormat="1" applyFont="1" applyFill="1" applyAlignment="1">
      <alignment horizontal="center"/>
    </xf>
    <xf numFmtId="43" fontId="3" fillId="0" borderId="0" xfId="1" applyFont="1" applyAlignment="1">
      <alignment horizontal="center"/>
    </xf>
    <xf numFmtId="190" fontId="3" fillId="0" borderId="0" xfId="2" applyNumberFormat="1" applyFont="1" applyFill="1" applyBorder="1"/>
    <xf numFmtId="43" fontId="3" fillId="0" borderId="0" xfId="1" applyFont="1" applyFill="1" applyBorder="1"/>
    <xf numFmtId="191" fontId="3" fillId="0" borderId="0" xfId="1" applyNumberFormat="1" applyFont="1" applyFill="1" applyBorder="1"/>
    <xf numFmtId="188" fontId="3" fillId="0" borderId="0" xfId="1" applyNumberFormat="1" applyFont="1"/>
    <xf numFmtId="43" fontId="3" fillId="0" borderId="3" xfId="1" applyFont="1" applyFill="1" applyBorder="1"/>
    <xf numFmtId="43" fontId="3" fillId="0" borderId="4" xfId="1" applyFont="1" applyFill="1" applyBorder="1"/>
    <xf numFmtId="0" fontId="3" fillId="0" borderId="0" xfId="3" applyFont="1" applyAlignment="1">
      <alignment horizontal="center"/>
    </xf>
    <xf numFmtId="188" fontId="3" fillId="0" borderId="0" xfId="2" applyFont="1" applyFill="1" applyAlignment="1">
      <alignment horizontal="center"/>
    </xf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Continuous"/>
    </xf>
    <xf numFmtId="188" fontId="5" fillId="0" borderId="0" xfId="2" applyFont="1" applyFill="1" applyAlignment="1">
      <alignment horizontal="centerContinuous"/>
    </xf>
    <xf numFmtId="0" fontId="5" fillId="0" borderId="2" xfId="3" applyFont="1" applyBorder="1" applyAlignment="1">
      <alignment horizontal="centerContinuous"/>
    </xf>
    <xf numFmtId="188" fontId="5" fillId="0" borderId="2" xfId="2" applyFont="1" applyFill="1" applyBorder="1" applyAlignment="1">
      <alignment horizontal="centerContinuous"/>
    </xf>
    <xf numFmtId="0" fontId="5" fillId="0" borderId="1" xfId="3" applyFont="1" applyBorder="1" applyAlignment="1">
      <alignment horizontal="centerContinuous"/>
    </xf>
    <xf numFmtId="0" fontId="5" fillId="0" borderId="1" xfId="3" applyFont="1" applyBorder="1" applyAlignment="1">
      <alignment horizontal="center"/>
    </xf>
    <xf numFmtId="0" fontId="5" fillId="0" borderId="1" xfId="3" quotePrefix="1" applyFont="1" applyBorder="1" applyAlignment="1">
      <alignment horizontal="center"/>
    </xf>
    <xf numFmtId="0" fontId="5" fillId="0" borderId="0" xfId="3" quotePrefix="1" applyFont="1" applyAlignment="1">
      <alignment horizontal="center"/>
    </xf>
    <xf numFmtId="43" fontId="5" fillId="0" borderId="0" xfId="1" quotePrefix="1" applyFont="1" applyBorder="1" applyAlignment="1">
      <alignment horizontal="center"/>
    </xf>
    <xf numFmtId="0" fontId="10" fillId="0" borderId="0" xfId="3" applyFont="1"/>
    <xf numFmtId="39" fontId="5" fillId="0" borderId="0" xfId="3" applyNumberFormat="1" applyFont="1"/>
    <xf numFmtId="190" fontId="3" fillId="0" borderId="0" xfId="2" applyNumberFormat="1" applyFont="1" applyFill="1" applyBorder="1" applyAlignment="1">
      <alignment horizontal="center"/>
    </xf>
    <xf numFmtId="188" fontId="3" fillId="0" borderId="0" xfId="2" applyFont="1" applyFill="1" applyBorder="1"/>
    <xf numFmtId="189" fontId="3" fillId="0" borderId="0" xfId="0" applyNumberFormat="1" applyFont="1"/>
    <xf numFmtId="188" fontId="3" fillId="0" borderId="0" xfId="2" applyFont="1" applyFill="1" applyBorder="1" applyAlignment="1">
      <alignment horizontal="center"/>
    </xf>
    <xf numFmtId="190" fontId="3" fillId="0" borderId="0" xfId="2" applyNumberFormat="1" applyFont="1" applyFill="1" applyAlignment="1"/>
    <xf numFmtId="0" fontId="3" fillId="0" borderId="0" xfId="0" applyFont="1"/>
    <xf numFmtId="0" fontId="3" fillId="0" borderId="0" xfId="0" applyFont="1" applyAlignment="1">
      <alignment horizontal="center"/>
    </xf>
    <xf numFmtId="188" fontId="3" fillId="0" borderId="0" xfId="1" applyNumberFormat="1" applyFont="1" applyFill="1" applyBorder="1"/>
    <xf numFmtId="188" fontId="3" fillId="0" borderId="1" xfId="1" applyNumberFormat="1" applyFont="1" applyFill="1" applyBorder="1"/>
    <xf numFmtId="188" fontId="3" fillId="0" borderId="4" xfId="2" applyFont="1" applyFill="1" applyBorder="1"/>
    <xf numFmtId="188" fontId="3" fillId="0" borderId="0" xfId="1" applyNumberFormat="1" applyFont="1" applyFill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/>
    <xf numFmtId="0" fontId="2" fillId="0" borderId="0" xfId="13"/>
    <xf numFmtId="193" fontId="2" fillId="0" borderId="0" xfId="13" applyNumberFormat="1"/>
    <xf numFmtId="0" fontId="3" fillId="0" borderId="0" xfId="13" applyFont="1"/>
    <xf numFmtId="0" fontId="5" fillId="0" borderId="0" xfId="13" applyFont="1" applyAlignment="1">
      <alignment horizontal="center"/>
    </xf>
    <xf numFmtId="0" fontId="5" fillId="0" borderId="0" xfId="13" applyFont="1"/>
    <xf numFmtId="0" fontId="5" fillId="0" borderId="1" xfId="13" applyFont="1" applyBorder="1" applyAlignment="1">
      <alignment horizontal="center"/>
    </xf>
    <xf numFmtId="193" fontId="2" fillId="0" borderId="1" xfId="13" applyNumberFormat="1" applyBorder="1"/>
    <xf numFmtId="193" fontId="5" fillId="0" borderId="1" xfId="13" applyNumberFormat="1" applyFont="1" applyBorder="1"/>
    <xf numFmtId="193" fontId="5" fillId="0" borderId="1" xfId="13" applyNumberFormat="1" applyFont="1" applyBorder="1" applyAlignment="1">
      <alignment horizontal="right"/>
    </xf>
    <xf numFmtId="193" fontId="13" fillId="0" borderId="0" xfId="13" applyNumberFormat="1" applyFont="1"/>
    <xf numFmtId="0" fontId="13" fillId="0" borderId="0" xfId="13" applyFont="1"/>
    <xf numFmtId="193" fontId="5" fillId="0" borderId="0" xfId="13" applyNumberFormat="1" applyFont="1" applyAlignment="1">
      <alignment horizontal="center"/>
    </xf>
    <xf numFmtId="9" fontId="5" fillId="0" borderId="0" xfId="14" applyFont="1" applyFill="1" applyBorder="1" applyAlignment="1">
      <alignment horizontal="center"/>
    </xf>
    <xf numFmtId="193" fontId="5" fillId="0" borderId="1" xfId="13" applyNumberFormat="1" applyFont="1" applyBorder="1" applyAlignment="1">
      <alignment horizontal="center"/>
    </xf>
    <xf numFmtId="0" fontId="3" fillId="0" borderId="0" xfId="13" applyFont="1" applyAlignment="1">
      <alignment horizontal="center"/>
    </xf>
    <xf numFmtId="193" fontId="3" fillId="0" borderId="0" xfId="13" applyNumberFormat="1" applyFont="1"/>
    <xf numFmtId="188" fontId="3" fillId="0" borderId="0" xfId="2" applyFont="1" applyFill="1"/>
    <xf numFmtId="194" fontId="3" fillId="0" borderId="0" xfId="15" applyNumberFormat="1" applyFont="1" applyFill="1" applyBorder="1" applyAlignment="1">
      <alignment vertical="center"/>
    </xf>
    <xf numFmtId="194" fontId="3" fillId="0" borderId="0" xfId="2" applyNumberFormat="1" applyFont="1" applyFill="1" applyBorder="1"/>
    <xf numFmtId="194" fontId="3" fillId="0" borderId="0" xfId="2" applyNumberFormat="1" applyFont="1" applyFill="1"/>
    <xf numFmtId="194" fontId="3" fillId="0" borderId="4" xfId="2" applyNumberFormat="1" applyFont="1" applyFill="1" applyBorder="1"/>
    <xf numFmtId="188" fontId="15" fillId="0" borderId="0" xfId="2" applyFont="1" applyBorder="1" applyAlignment="1">
      <alignment vertical="center"/>
    </xf>
    <xf numFmtId="188" fontId="0" fillId="0" borderId="0" xfId="2" applyFont="1" applyFill="1"/>
    <xf numFmtId="188" fontId="0" fillId="0" borderId="0" xfId="2" applyFont="1" applyFill="1" applyBorder="1"/>
    <xf numFmtId="0" fontId="3" fillId="0" borderId="0" xfId="6" applyFont="1"/>
    <xf numFmtId="189" fontId="3" fillId="0" borderId="0" xfId="0" applyNumberFormat="1" applyFont="1" applyAlignment="1">
      <alignment horizontal="center"/>
    </xf>
    <xf numFmtId="0" fontId="3" fillId="0" borderId="0" xfId="1" applyNumberFormat="1" applyFont="1" applyFill="1" applyAlignment="1">
      <alignment horizontal="right"/>
    </xf>
    <xf numFmtId="189" fontId="5" fillId="0" borderId="0" xfId="0" applyNumberFormat="1" applyFont="1" applyAlignment="1">
      <alignment horizontal="center"/>
    </xf>
    <xf numFmtId="188" fontId="5" fillId="0" borderId="0" xfId="0" applyNumberFormat="1" applyFont="1" applyAlignment="1">
      <alignment horizontal="center"/>
    </xf>
    <xf numFmtId="190" fontId="5" fillId="0" borderId="0" xfId="2" applyNumberFormat="1" applyFont="1" applyFill="1" applyAlignment="1">
      <alignment horizontal="center"/>
    </xf>
    <xf numFmtId="43" fontId="5" fillId="0" borderId="1" xfId="1" applyFont="1" applyFill="1" applyBorder="1" applyAlignment="1">
      <alignment horizontal="right"/>
    </xf>
    <xf numFmtId="0" fontId="5" fillId="0" borderId="2" xfId="3" applyFont="1" applyBorder="1" applyAlignment="1">
      <alignment horizontal="center"/>
    </xf>
    <xf numFmtId="43" fontId="5" fillId="0" borderId="1" xfId="1" quotePrefix="1" applyFont="1" applyFill="1" applyBorder="1" applyAlignment="1">
      <alignment horizontal="center"/>
    </xf>
    <xf numFmtId="188" fontId="5" fillId="0" borderId="0" xfId="3" applyNumberFormat="1" applyFont="1" applyAlignment="1">
      <alignment horizontal="center"/>
    </xf>
    <xf numFmtId="190" fontId="5" fillId="0" borderId="0" xfId="4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190" fontId="5" fillId="0" borderId="0" xfId="3" applyNumberFormat="1" applyFont="1" applyAlignment="1">
      <alignment horizontal="center"/>
    </xf>
    <xf numFmtId="43" fontId="3" fillId="0" borderId="0" xfId="1" applyFont="1" applyFill="1" applyAlignment="1">
      <alignment vertical="top" wrapText="1"/>
    </xf>
    <xf numFmtId="0" fontId="3" fillId="0" borderId="0" xfId="5" applyFont="1" applyAlignment="1">
      <alignment horizontal="center"/>
    </xf>
    <xf numFmtId="0" fontId="3" fillId="0" borderId="0" xfId="3" quotePrefix="1" applyFont="1"/>
    <xf numFmtId="0" fontId="3" fillId="0" borderId="0" xfId="5" applyFont="1"/>
    <xf numFmtId="43" fontId="3" fillId="0" borderId="0" xfId="1" applyFont="1" applyFill="1" applyBorder="1" applyAlignment="1"/>
    <xf numFmtId="190" fontId="3" fillId="0" borderId="0" xfId="6" applyNumberFormat="1" applyFont="1"/>
    <xf numFmtId="43" fontId="3" fillId="0" borderId="0" xfId="1" applyFont="1" applyFill="1" applyAlignment="1"/>
    <xf numFmtId="190" fontId="5" fillId="0" borderId="1" xfId="7" quotePrefix="1" applyNumberFormat="1" applyFont="1" applyFill="1" applyBorder="1" applyAlignment="1">
      <alignment horizontal="center"/>
    </xf>
    <xf numFmtId="190" fontId="5" fillId="0" borderId="0" xfId="2" applyNumberFormat="1" applyFont="1" applyFill="1" applyBorder="1" applyAlignment="1">
      <alignment horizontal="center"/>
    </xf>
    <xf numFmtId="0" fontId="3" fillId="0" borderId="0" xfId="8" applyFont="1" applyAlignment="1">
      <alignment vertical="center"/>
    </xf>
    <xf numFmtId="0" fontId="3" fillId="0" borderId="0" xfId="3" applyFont="1" applyAlignment="1">
      <alignment horizontal="left"/>
    </xf>
    <xf numFmtId="0" fontId="3" fillId="0" borderId="0" xfId="9" applyFont="1" applyAlignment="1">
      <alignment vertical="center"/>
    </xf>
    <xf numFmtId="190" fontId="3" fillId="0" borderId="0" xfId="3" applyNumberFormat="1" applyFont="1" applyAlignment="1">
      <alignment horizontal="center"/>
    </xf>
    <xf numFmtId="43" fontId="3" fillId="0" borderId="0" xfId="10" applyFont="1" applyFill="1" applyAlignment="1">
      <alignment vertical="center"/>
    </xf>
    <xf numFmtId="38" fontId="3" fillId="0" borderId="0" xfId="11" applyNumberFormat="1" applyFont="1" applyAlignment="1">
      <alignment horizontal="left" vertical="center"/>
    </xf>
    <xf numFmtId="191" fontId="3" fillId="0" borderId="0" xfId="1" applyNumberFormat="1" applyFont="1" applyFill="1"/>
    <xf numFmtId="188" fontId="5" fillId="0" borderId="0" xfId="2" applyFont="1" applyFill="1" applyBorder="1" applyAlignment="1">
      <alignment horizontal="center"/>
    </xf>
    <xf numFmtId="0" fontId="3" fillId="0" borderId="0" xfId="8" applyFont="1" applyAlignment="1">
      <alignment horizontal="left" vertical="center"/>
    </xf>
    <xf numFmtId="38" fontId="3" fillId="0" borderId="0" xfId="12" applyNumberFormat="1" applyFont="1" applyAlignment="1">
      <alignment horizontal="left" vertical="center"/>
    </xf>
    <xf numFmtId="43" fontId="3" fillId="0" borderId="1" xfId="1" applyFont="1" applyFill="1" applyBorder="1"/>
    <xf numFmtId="43" fontId="12" fillId="0" borderId="0" xfId="1" applyFont="1" applyFill="1" applyAlignment="1">
      <alignment horizontal="right" vertical="center"/>
    </xf>
    <xf numFmtId="190" fontId="3" fillId="0" borderId="0" xfId="3" applyNumberFormat="1" applyFont="1"/>
    <xf numFmtId="191" fontId="3" fillId="0" borderId="0" xfId="1" applyNumberFormat="1" applyFont="1"/>
    <xf numFmtId="188" fontId="5" fillId="0" borderId="0" xfId="3" quotePrefix="1" applyNumberFormat="1" applyFont="1" applyAlignment="1">
      <alignment horizontal="center"/>
    </xf>
    <xf numFmtId="188" fontId="11" fillId="0" borderId="0" xfId="3" applyNumberFormat="1" applyFont="1" applyAlignment="1">
      <alignment horizontal="center"/>
    </xf>
    <xf numFmtId="0" fontId="17" fillId="0" borderId="0" xfId="11" applyFont="1"/>
    <xf numFmtId="37" fontId="3" fillId="0" borderId="0" xfId="11" applyNumberFormat="1" applyFont="1" applyAlignment="1">
      <alignment horizontal="right" vertical="center"/>
    </xf>
    <xf numFmtId="0" fontId="5" fillId="0" borderId="0" xfId="11" applyFont="1" applyAlignment="1">
      <alignment horizontal="center" vertical="center"/>
    </xf>
    <xf numFmtId="0" fontId="5" fillId="0" borderId="0" xfId="1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2" xfId="11" applyFont="1" applyBorder="1" applyAlignment="1">
      <alignment vertical="center"/>
    </xf>
    <xf numFmtId="37" fontId="3" fillId="0" borderId="2" xfId="16" applyNumberFormat="1" applyFont="1" applyBorder="1" applyAlignment="1">
      <alignment horizontal="center" vertical="center"/>
    </xf>
    <xf numFmtId="37" fontId="5" fillId="0" borderId="2" xfId="16" applyNumberFormat="1" applyFont="1" applyBorder="1" applyAlignment="1">
      <alignment horizontal="center" vertical="center"/>
    </xf>
    <xf numFmtId="37" fontId="5" fillId="0" borderId="0" xfId="16" applyNumberFormat="1" applyFont="1" applyAlignment="1">
      <alignment horizontal="center" vertical="center"/>
    </xf>
    <xf numFmtId="37" fontId="3" fillId="0" borderId="0" xfId="16" applyNumberFormat="1" applyFont="1" applyAlignment="1">
      <alignment horizontal="center" vertical="center"/>
    </xf>
    <xf numFmtId="37" fontId="3" fillId="0" borderId="1" xfId="16" applyNumberFormat="1" applyFont="1" applyBorder="1" applyAlignment="1">
      <alignment horizontal="center" vertical="center"/>
    </xf>
    <xf numFmtId="0" fontId="3" fillId="0" borderId="0" xfId="11" applyFont="1" applyAlignment="1">
      <alignment horizontal="center" vertical="center"/>
    </xf>
    <xf numFmtId="0" fontId="3" fillId="0" borderId="1" xfId="11" applyFont="1" applyBorder="1" applyAlignment="1">
      <alignment horizontal="center" vertical="center"/>
    </xf>
    <xf numFmtId="37" fontId="3" fillId="0" borderId="0" xfId="11" applyNumberFormat="1" applyFont="1" applyAlignment="1">
      <alignment horizontal="center" vertical="center"/>
    </xf>
    <xf numFmtId="37" fontId="3" fillId="0" borderId="1" xfId="11" applyNumberFormat="1" applyFont="1" applyBorder="1" applyAlignment="1">
      <alignment horizontal="center" vertical="center"/>
    </xf>
    <xf numFmtId="0" fontId="5" fillId="0" borderId="0" xfId="11" applyFont="1" applyAlignment="1">
      <alignment vertical="center"/>
    </xf>
    <xf numFmtId="187" fontId="3" fillId="0" borderId="0" xfId="11" applyNumberFormat="1" applyFont="1" applyAlignment="1">
      <alignment vertical="center"/>
    </xf>
    <xf numFmtId="195" fontId="3" fillId="0" borderId="0" xfId="11" applyNumberFormat="1" applyFont="1" applyAlignment="1">
      <alignment horizontal="center" vertical="center"/>
    </xf>
    <xf numFmtId="195" fontId="3" fillId="0" borderId="0" xfId="11" applyNumberFormat="1" applyFont="1" applyAlignment="1">
      <alignment horizontal="left" vertical="center"/>
    </xf>
    <xf numFmtId="38" fontId="3" fillId="0" borderId="0" xfId="11" applyNumberFormat="1" applyFont="1" applyAlignment="1">
      <alignment vertical="center"/>
    </xf>
    <xf numFmtId="0" fontId="3" fillId="0" borderId="0" xfId="8" applyFont="1"/>
    <xf numFmtId="187" fontId="17" fillId="0" borderId="0" xfId="11" applyNumberFormat="1" applyFont="1"/>
    <xf numFmtId="188" fontId="17" fillId="0" borderId="0" xfId="17" applyFont="1" applyFill="1"/>
    <xf numFmtId="189" fontId="3" fillId="0" borderId="0" xfId="12" applyFont="1"/>
    <xf numFmtId="190" fontId="3" fillId="0" borderId="0" xfId="18" applyNumberFormat="1" applyFont="1" applyFill="1"/>
    <xf numFmtId="43" fontId="3" fillId="0" borderId="0" xfId="18" applyFont="1" applyFill="1"/>
    <xf numFmtId="189" fontId="1" fillId="0" borderId="0" xfId="12"/>
    <xf numFmtId="189" fontId="5" fillId="0" borderId="0" xfId="12" applyFont="1" applyAlignment="1">
      <alignment horizontal="center"/>
    </xf>
    <xf numFmtId="190" fontId="3" fillId="0" borderId="0" xfId="18" applyNumberFormat="1" applyFont="1" applyFill="1" applyBorder="1"/>
    <xf numFmtId="43" fontId="3" fillId="0" borderId="0" xfId="18" applyFont="1" applyFill="1" applyBorder="1"/>
    <xf numFmtId="190" fontId="5" fillId="0" borderId="0" xfId="18" applyNumberFormat="1" applyFont="1" applyFill="1" applyBorder="1" applyAlignment="1">
      <alignment horizontal="right"/>
    </xf>
    <xf numFmtId="189" fontId="3" fillId="0" borderId="2" xfId="12" applyFont="1" applyBorder="1"/>
    <xf numFmtId="189" fontId="3" fillId="0" borderId="1" xfId="12" applyFont="1" applyBorder="1"/>
    <xf numFmtId="189" fontId="5" fillId="0" borderId="1" xfId="12" applyFont="1" applyBorder="1" applyAlignment="1">
      <alignment horizontal="center"/>
    </xf>
    <xf numFmtId="0" fontId="5" fillId="0" borderId="1" xfId="1" quotePrefix="1" applyNumberFormat="1" applyFont="1" applyBorder="1" applyAlignment="1">
      <alignment horizontal="center"/>
    </xf>
    <xf numFmtId="190" fontId="5" fillId="0" borderId="0" xfId="18" quotePrefix="1" applyNumberFormat="1" applyFont="1" applyFill="1" applyBorder="1" applyAlignment="1">
      <alignment horizontal="center"/>
    </xf>
    <xf numFmtId="189" fontId="5" fillId="0" borderId="0" xfId="12" quotePrefix="1" applyFont="1" applyAlignment="1">
      <alignment horizontal="center"/>
    </xf>
    <xf numFmtId="43" fontId="3" fillId="0" borderId="0" xfId="18" applyFont="1" applyFill="1" applyBorder="1" applyAlignment="1">
      <alignment horizontal="right"/>
    </xf>
    <xf numFmtId="189" fontId="18" fillId="0" borderId="0" xfId="12" applyFont="1"/>
    <xf numFmtId="43" fontId="5" fillId="0" borderId="0" xfId="18" applyFont="1" applyFill="1" applyBorder="1" applyAlignment="1">
      <alignment horizontal="center"/>
    </xf>
    <xf numFmtId="43" fontId="3" fillId="0" borderId="1" xfId="18" applyFont="1" applyFill="1" applyBorder="1"/>
    <xf numFmtId="43" fontId="3" fillId="0" borderId="0" xfId="18" applyFont="1" applyFill="1" applyAlignment="1">
      <alignment horizontal="center"/>
    </xf>
    <xf numFmtId="190" fontId="3" fillId="0" borderId="0" xfId="18" applyNumberFormat="1" applyFont="1" applyFill="1" applyAlignment="1"/>
    <xf numFmtId="43" fontId="5" fillId="0" borderId="0" xfId="18" applyFont="1" applyFill="1" applyAlignment="1">
      <alignment horizontal="center"/>
    </xf>
    <xf numFmtId="43" fontId="5" fillId="0" borderId="0" xfId="18" applyFont="1" applyFill="1" applyBorder="1" applyAlignment="1">
      <alignment horizontal="right"/>
    </xf>
    <xf numFmtId="43" fontId="3" fillId="0" borderId="2" xfId="18" applyFont="1" applyFill="1" applyBorder="1"/>
    <xf numFmtId="43" fontId="5" fillId="0" borderId="1" xfId="18" applyFont="1" applyFill="1" applyBorder="1" applyAlignment="1">
      <alignment horizontal="center"/>
    </xf>
    <xf numFmtId="43" fontId="5" fillId="0" borderId="0" xfId="18" quotePrefix="1" applyFont="1" applyFill="1" applyBorder="1" applyAlignment="1">
      <alignment horizontal="center"/>
    </xf>
    <xf numFmtId="0" fontId="3" fillId="0" borderId="0" xfId="18" applyNumberFormat="1" applyFont="1" applyFill="1" applyAlignment="1">
      <alignment horizontal="center"/>
    </xf>
    <xf numFmtId="189" fontId="3" fillId="0" borderId="0" xfId="12" applyFont="1" applyAlignment="1">
      <alignment horizontal="center"/>
    </xf>
    <xf numFmtId="189" fontId="5" fillId="0" borderId="0" xfId="12" applyFont="1"/>
    <xf numFmtId="194" fontId="3" fillId="0" borderId="0" xfId="11" applyNumberFormat="1" applyFont="1" applyAlignment="1">
      <alignment vertical="center"/>
    </xf>
    <xf numFmtId="194" fontId="3" fillId="0" borderId="0" xfId="11" applyNumberFormat="1" applyFont="1" applyAlignment="1">
      <alignment horizontal="center" vertical="center"/>
    </xf>
    <xf numFmtId="194" fontId="3" fillId="0" borderId="0" xfId="8" applyNumberFormat="1" applyFont="1"/>
    <xf numFmtId="194" fontId="3" fillId="0" borderId="4" xfId="11" applyNumberFormat="1" applyFont="1" applyBorder="1" applyAlignment="1">
      <alignment vertical="center"/>
    </xf>
    <xf numFmtId="194" fontId="3" fillId="0" borderId="0" xfId="11" applyNumberFormat="1" applyFont="1" applyAlignment="1">
      <alignment horizontal="left" vertical="center"/>
    </xf>
    <xf numFmtId="43" fontId="3" fillId="0" borderId="0" xfId="1" applyFont="1" applyBorder="1"/>
    <xf numFmtId="188" fontId="12" fillId="0" borderId="0" xfId="1" applyNumberFormat="1" applyFont="1" applyFill="1" applyBorder="1" applyAlignment="1">
      <alignment vertical="center"/>
    </xf>
    <xf numFmtId="188" fontId="3" fillId="0" borderId="1" xfId="1" applyNumberFormat="1" applyFont="1" applyBorder="1" applyAlignment="1">
      <alignment horizontal="center"/>
    </xf>
    <xf numFmtId="43" fontId="12" fillId="0" borderId="1" xfId="1" applyFont="1" applyFill="1" applyBorder="1"/>
    <xf numFmtId="43" fontId="12" fillId="0" borderId="0" xfId="1" applyFont="1" applyFill="1" applyBorder="1" applyAlignment="1">
      <alignment horizontal="center"/>
    </xf>
    <xf numFmtId="192" fontId="3" fillId="0" borderId="0" xfId="1" applyNumberFormat="1" applyFont="1" applyFill="1" applyBorder="1"/>
    <xf numFmtId="192" fontId="3" fillId="0" borderId="0" xfId="1" applyNumberFormat="1" applyFont="1" applyFill="1" applyAlignment="1">
      <alignment horizontal="center"/>
    </xf>
    <xf numFmtId="192" fontId="3" fillId="0" borderId="3" xfId="1" applyNumberFormat="1" applyFont="1" applyFill="1" applyBorder="1" applyAlignment="1">
      <alignment horizontal="center"/>
    </xf>
    <xf numFmtId="192" fontId="3" fillId="0" borderId="0" xfId="1" applyNumberFormat="1" applyFont="1" applyFill="1" applyAlignment="1"/>
    <xf numFmtId="192" fontId="3" fillId="0" borderId="2" xfId="1" applyNumberFormat="1" applyFont="1" applyFill="1" applyBorder="1" applyAlignment="1">
      <alignment horizontal="center"/>
    </xf>
    <xf numFmtId="192" fontId="3" fillId="0" borderId="0" xfId="1" applyNumberFormat="1" applyFont="1" applyFill="1" applyBorder="1" applyAlignment="1">
      <alignment horizontal="center"/>
    </xf>
    <xf numFmtId="192" fontId="12" fillId="0" borderId="0" xfId="1" applyNumberFormat="1" applyFont="1" applyFill="1" applyBorder="1"/>
    <xf numFmtId="192" fontId="3" fillId="0" borderId="4" xfId="1" applyNumberFormat="1" applyFont="1" applyFill="1" applyBorder="1"/>
    <xf numFmtId="192" fontId="12" fillId="0" borderId="0" xfId="1" applyNumberFormat="1" applyFont="1" applyFill="1"/>
    <xf numFmtId="192" fontId="3" fillId="0" borderId="0" xfId="1" applyNumberFormat="1" applyFont="1" applyFill="1"/>
    <xf numFmtId="192" fontId="3" fillId="0" borderId="4" xfId="1" applyNumberFormat="1" applyFont="1" applyFill="1" applyBorder="1" applyAlignment="1">
      <alignment horizontal="center"/>
    </xf>
    <xf numFmtId="192" fontId="3" fillId="0" borderId="0" xfId="1" applyNumberFormat="1" applyFont="1"/>
    <xf numFmtId="187" fontId="12" fillId="0" borderId="0" xfId="1" applyNumberFormat="1" applyFont="1" applyFill="1" applyBorder="1"/>
    <xf numFmtId="193" fontId="5" fillId="0" borderId="0" xfId="13" applyNumberFormat="1" applyFont="1" applyAlignment="1">
      <alignment horizontal="right"/>
    </xf>
    <xf numFmtId="194" fontId="3" fillId="0" borderId="0" xfId="18" applyNumberFormat="1" applyFont="1" applyFill="1"/>
    <xf numFmtId="194" fontId="3" fillId="0" borderId="0" xfId="18" applyNumberFormat="1" applyFont="1" applyFill="1" applyBorder="1" applyAlignment="1">
      <alignment horizontal="right"/>
    </xf>
    <xf numFmtId="194" fontId="3" fillId="0" borderId="0" xfId="18" applyNumberFormat="1" applyFont="1" applyFill="1" applyBorder="1"/>
    <xf numFmtId="194" fontId="3" fillId="0" borderId="0" xfId="1" applyNumberFormat="1" applyFont="1" applyFill="1" applyBorder="1" applyAlignment="1">
      <alignment horizontal="right"/>
    </xf>
    <xf numFmtId="194" fontId="3" fillId="0" borderId="4" xfId="1" applyNumberFormat="1" applyFont="1" applyFill="1" applyBorder="1" applyAlignment="1">
      <alignment horizontal="right"/>
    </xf>
    <xf numFmtId="194" fontId="3" fillId="0" borderId="4" xfId="18" applyNumberFormat="1" applyFont="1" applyFill="1" applyBorder="1" applyAlignment="1">
      <alignment horizontal="right"/>
    </xf>
    <xf numFmtId="194" fontId="3" fillId="0" borderId="0" xfId="1" applyNumberFormat="1" applyFont="1" applyFill="1"/>
    <xf numFmtId="194" fontId="5" fillId="0" borderId="0" xfId="19" applyNumberFormat="1" applyFont="1" applyFill="1" applyAlignment="1">
      <alignment horizontal="right"/>
    </xf>
    <xf numFmtId="194" fontId="3" fillId="0" borderId="3" xfId="18" applyNumberFormat="1" applyFont="1" applyFill="1" applyBorder="1"/>
    <xf numFmtId="194" fontId="3" fillId="0" borderId="0" xfId="1" applyNumberFormat="1" applyFont="1" applyFill="1" applyBorder="1"/>
    <xf numFmtId="194" fontId="3" fillId="0" borderId="0" xfId="12" applyNumberFormat="1" applyFont="1"/>
    <xf numFmtId="43" fontId="3" fillId="0" borderId="1" xfId="1" applyFont="1" applyBorder="1" applyAlignment="1">
      <alignment horizontal="center"/>
    </xf>
    <xf numFmtId="43" fontId="3" fillId="0" borderId="0" xfId="12" applyNumberFormat="1" applyFont="1" applyAlignment="1">
      <alignment horizontal="center"/>
    </xf>
    <xf numFmtId="191" fontId="12" fillId="0" borderId="0" xfId="1" applyNumberFormat="1" applyFont="1" applyFill="1" applyBorder="1"/>
    <xf numFmtId="43" fontId="3" fillId="0" borderId="0" xfId="1" applyFont="1" applyAlignment="1">
      <alignment vertical="center"/>
    </xf>
    <xf numFmtId="188" fontId="3" fillId="0" borderId="3" xfId="1" applyNumberFormat="1" applyFont="1" applyFill="1" applyBorder="1" applyAlignment="1">
      <alignment horizontal="center"/>
    </xf>
    <xf numFmtId="188" fontId="3" fillId="0" borderId="0" xfId="1" applyNumberFormat="1" applyFont="1" applyFill="1" applyAlignment="1"/>
    <xf numFmtId="188" fontId="3" fillId="0" borderId="0" xfId="1" applyNumberFormat="1" applyFont="1" applyFill="1" applyBorder="1" applyAlignment="1"/>
    <xf numFmtId="188" fontId="3" fillId="0" borderId="2" xfId="1" applyNumberFormat="1" applyFont="1" applyFill="1" applyBorder="1" applyAlignment="1">
      <alignment horizontal="center"/>
    </xf>
    <xf numFmtId="188" fontId="3" fillId="0" borderId="4" xfId="1" applyNumberFormat="1" applyFont="1" applyFill="1" applyBorder="1"/>
    <xf numFmtId="188" fontId="12" fillId="0" borderId="0" xfId="1" applyNumberFormat="1" applyFont="1" applyFill="1"/>
    <xf numFmtId="188" fontId="12" fillId="0" borderId="0" xfId="1" applyNumberFormat="1" applyFont="1" applyFill="1" applyBorder="1" applyAlignment="1">
      <alignment horizontal="center"/>
    </xf>
    <xf numFmtId="188" fontId="3" fillId="0" borderId="4" xfId="1" applyNumberFormat="1" applyFont="1" applyFill="1" applyBorder="1" applyAlignment="1">
      <alignment horizontal="center"/>
    </xf>
    <xf numFmtId="192" fontId="3" fillId="0" borderId="0" xfId="18" applyNumberFormat="1" applyFont="1" applyFill="1"/>
    <xf numFmtId="4" fontId="3" fillId="0" borderId="0" xfId="0" applyNumberFormat="1" applyFont="1"/>
    <xf numFmtId="4" fontId="3" fillId="0" borderId="0" xfId="0" applyNumberFormat="1" applyFont="1" applyAlignment="1">
      <alignment horizontal="center"/>
    </xf>
    <xf numFmtId="4" fontId="3" fillId="0" borderId="0" xfId="3" applyNumberFormat="1" applyFont="1"/>
    <xf numFmtId="188" fontId="12" fillId="0" borderId="0" xfId="1" applyNumberFormat="1" applyFont="1" applyFill="1" applyAlignment="1">
      <alignment vertical="center"/>
    </xf>
    <xf numFmtId="43" fontId="3" fillId="0" borderId="0" xfId="3" applyNumberFormat="1" applyFont="1"/>
    <xf numFmtId="0" fontId="19" fillId="0" borderId="0" xfId="0" applyFont="1"/>
    <xf numFmtId="4" fontId="19" fillId="0" borderId="0" xfId="0" applyNumberFormat="1" applyFont="1"/>
    <xf numFmtId="188" fontId="19" fillId="0" borderId="0" xfId="0" applyNumberFormat="1" applyFont="1"/>
    <xf numFmtId="196" fontId="19" fillId="0" borderId="0" xfId="0" applyNumberFormat="1" applyFont="1"/>
    <xf numFmtId="188" fontId="5" fillId="0" borderId="0" xfId="1" quotePrefix="1" applyNumberFormat="1" applyFont="1" applyFill="1" applyAlignment="1">
      <alignment horizontal="center"/>
    </xf>
    <xf numFmtId="188" fontId="3" fillId="0" borderId="0" xfId="18" applyNumberFormat="1" applyFont="1" applyFill="1"/>
    <xf numFmtId="188" fontId="3" fillId="0" borderId="0" xfId="1" applyNumberFormat="1" applyFont="1" applyFill="1" applyBorder="1" applyAlignment="1">
      <alignment horizontal="right"/>
    </xf>
    <xf numFmtId="188" fontId="5" fillId="0" borderId="0" xfId="1" quotePrefix="1" applyNumberFormat="1" applyFont="1" applyFill="1" applyBorder="1" applyAlignment="1">
      <alignment horizontal="center"/>
    </xf>
    <xf numFmtId="188" fontId="3" fillId="0" borderId="3" xfId="18" applyNumberFormat="1" applyFont="1" applyFill="1" applyBorder="1"/>
    <xf numFmtId="188" fontId="3" fillId="0" borderId="4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horizontal="center"/>
    </xf>
    <xf numFmtId="188" fontId="3" fillId="0" borderId="1" xfId="1" applyNumberFormat="1" applyFont="1" applyFill="1" applyBorder="1" applyAlignment="1">
      <alignment horizontal="right"/>
    </xf>
    <xf numFmtId="188" fontId="3" fillId="0" borderId="3" xfId="1" applyNumberFormat="1" applyFont="1" applyFill="1" applyBorder="1" applyAlignment="1">
      <alignment horizontal="right"/>
    </xf>
    <xf numFmtId="194" fontId="17" fillId="0" borderId="0" xfId="11" applyNumberFormat="1" applyFont="1"/>
    <xf numFmtId="194" fontId="5" fillId="0" borderId="0" xfId="11" applyNumberFormat="1" applyFont="1" applyAlignment="1">
      <alignment horizontal="left" vertical="center"/>
    </xf>
    <xf numFmtId="0" fontId="3" fillId="0" borderId="0" xfId="1" applyNumberFormat="1" applyFont="1" applyAlignment="1">
      <alignment horizontal="right" vertical="center" textRotation="180" shrinkToFit="1"/>
    </xf>
    <xf numFmtId="43" fontId="12" fillId="0" borderId="0" xfId="1" applyFont="1"/>
    <xf numFmtId="43" fontId="1" fillId="0" borderId="0" xfId="1"/>
    <xf numFmtId="190" fontId="3" fillId="0" borderId="0" xfId="2" applyNumberFormat="1" applyFont="1"/>
    <xf numFmtId="188" fontId="18" fillId="0" borderId="0" xfId="12" applyNumberFormat="1" applyFont="1"/>
    <xf numFmtId="197" fontId="3" fillId="0" borderId="0" xfId="3" applyNumberFormat="1" applyFont="1"/>
    <xf numFmtId="198" fontId="20" fillId="0" borderId="0" xfId="0" applyNumberFormat="1" applyFont="1"/>
    <xf numFmtId="198" fontId="3" fillId="0" borderId="0" xfId="3" applyNumberFormat="1" applyFont="1"/>
    <xf numFmtId="200" fontId="3" fillId="0" borderId="0" xfId="3" applyNumberFormat="1" applyFont="1"/>
    <xf numFmtId="201" fontId="3" fillId="0" borderId="0" xfId="11" applyNumberFormat="1" applyFont="1" applyAlignment="1">
      <alignment vertical="center"/>
    </xf>
    <xf numFmtId="201" fontId="2" fillId="0" borderId="0" xfId="13" applyNumberFormat="1"/>
    <xf numFmtId="197" fontId="2" fillId="0" borderId="0" xfId="13" applyNumberFormat="1"/>
    <xf numFmtId="199" fontId="1" fillId="0" borderId="0" xfId="1" applyNumberFormat="1" applyFont="1"/>
    <xf numFmtId="198" fontId="18" fillId="0" borderId="0" xfId="1" applyNumberFormat="1" applyFont="1"/>
    <xf numFmtId="197" fontId="21" fillId="0" borderId="0" xfId="0" applyNumberFormat="1" applyFont="1"/>
    <xf numFmtId="197" fontId="3" fillId="0" borderId="0" xfId="1" applyNumberFormat="1" applyFont="1" applyFill="1" applyBorder="1" applyAlignment="1">
      <alignment horizontal="center"/>
    </xf>
    <xf numFmtId="197" fontId="19" fillId="0" borderId="0" xfId="0" applyNumberFormat="1" applyFont="1"/>
    <xf numFmtId="197" fontId="19" fillId="0" borderId="0" xfId="1" applyNumberFormat="1" applyFont="1"/>
    <xf numFmtId="188" fontId="2" fillId="0" borderId="0" xfId="13" applyNumberFormat="1"/>
    <xf numFmtId="0" fontId="10" fillId="0" borderId="0" xfId="3" applyFont="1" applyAlignment="1">
      <alignment horizontal="center"/>
    </xf>
    <xf numFmtId="189" fontId="5" fillId="0" borderId="0" xfId="0" applyNumberFormat="1" applyFont="1" applyAlignment="1">
      <alignment horizontal="center"/>
    </xf>
    <xf numFmtId="0" fontId="5" fillId="0" borderId="2" xfId="3" applyFont="1" applyBorder="1" applyAlignment="1">
      <alignment horizontal="center"/>
    </xf>
    <xf numFmtId="43" fontId="5" fillId="0" borderId="2" xfId="1" applyFont="1" applyFill="1" applyBorder="1" applyAlignment="1">
      <alignment horizontal="center"/>
    </xf>
    <xf numFmtId="189" fontId="5" fillId="0" borderId="0" xfId="3" applyNumberFormat="1" applyFont="1" applyAlignment="1">
      <alignment horizontal="center"/>
    </xf>
    <xf numFmtId="0" fontId="5" fillId="0" borderId="0" xfId="3" applyFont="1" applyAlignment="1">
      <alignment horizontal="center"/>
    </xf>
    <xf numFmtId="0" fontId="5" fillId="0" borderId="0" xfId="5" applyFont="1" applyAlignment="1">
      <alignment horizontal="center"/>
    </xf>
    <xf numFmtId="43" fontId="5" fillId="0" borderId="0" xfId="1" applyFont="1" applyAlignment="1">
      <alignment horizontal="right"/>
    </xf>
    <xf numFmtId="43" fontId="5" fillId="0" borderId="2" xfId="1" applyFont="1" applyBorder="1" applyAlignment="1">
      <alignment horizontal="center"/>
    </xf>
    <xf numFmtId="0" fontId="5" fillId="0" borderId="0" xfId="11" applyFont="1" applyAlignment="1">
      <alignment horizontal="center" vertical="center"/>
    </xf>
    <xf numFmtId="0" fontId="3" fillId="0" borderId="1" xfId="11" applyFont="1" applyBorder="1" applyAlignment="1">
      <alignment horizontal="center" vertical="center"/>
    </xf>
    <xf numFmtId="0" fontId="5" fillId="0" borderId="0" xfId="13" applyFont="1" applyAlignment="1">
      <alignment horizontal="center"/>
    </xf>
    <xf numFmtId="0" fontId="5" fillId="0" borderId="1" xfId="13" applyFont="1" applyBorder="1" applyAlignment="1">
      <alignment horizontal="center"/>
    </xf>
    <xf numFmtId="189" fontId="5" fillId="0" borderId="0" xfId="18" applyNumberFormat="1" applyFont="1" applyAlignment="1">
      <alignment horizontal="center"/>
    </xf>
    <xf numFmtId="43" fontId="5" fillId="0" borderId="0" xfId="18" applyFont="1" applyAlignment="1">
      <alignment horizontal="center"/>
    </xf>
    <xf numFmtId="189" fontId="5" fillId="0" borderId="2" xfId="12" applyFont="1" applyBorder="1" applyAlignment="1">
      <alignment horizontal="center"/>
    </xf>
    <xf numFmtId="189" fontId="5" fillId="0" borderId="0" xfId="12" applyFont="1" applyAlignment="1">
      <alignment horizontal="center"/>
    </xf>
  </cellXfs>
  <cellStyles count="24">
    <cellStyle name="Comma" xfId="1" builtinId="3"/>
    <cellStyle name="Comma 12" xfId="10"/>
    <cellStyle name="Comma 2" xfId="17"/>
    <cellStyle name="Comma 2 2" xfId="18"/>
    <cellStyle name="Comma 22" xfId="2"/>
    <cellStyle name="Comma 3 5" xfId="4"/>
    <cellStyle name="Comma 33" xfId="7"/>
    <cellStyle name="Comma 63" xfId="19"/>
    <cellStyle name="Comma_CM Q3'07" xfId="15"/>
    <cellStyle name="Normal" xfId="0" builtinId="0"/>
    <cellStyle name="Normal 10 2 2" xfId="20"/>
    <cellStyle name="Normal 107" xfId="21"/>
    <cellStyle name="Normal 109" xfId="23"/>
    <cellStyle name="Normal 2" xfId="12"/>
    <cellStyle name="Normal 2 90" xfId="11"/>
    <cellStyle name="Normal 3" xfId="16"/>
    <cellStyle name="Normal 65" xfId="3"/>
    <cellStyle name="Normal 66" xfId="13"/>
    <cellStyle name="Normal 67" xfId="5"/>
    <cellStyle name="Normal 70" xfId="22"/>
    <cellStyle name="Normal_CM Q3'07" xfId="8"/>
    <cellStyle name="Normal_TEY Q4 07" xfId="9"/>
    <cellStyle name="ปกติ_GK-P Y'50 Fs" xfId="6"/>
    <cellStyle name="เปอร์เซ็นต์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view="pageBreakPreview" zoomScale="80" zoomScaleNormal="80" zoomScaleSheetLayoutView="80" workbookViewId="0">
      <selection activeCell="I123" sqref="I123"/>
    </sheetView>
  </sheetViews>
  <sheetFormatPr defaultRowHeight="23.15" customHeight="1"/>
  <cols>
    <col min="1" max="1" width="2.453125" style="2" customWidth="1"/>
    <col min="2" max="3" width="2.54296875" style="2" customWidth="1"/>
    <col min="4" max="4" width="5.453125" style="2" customWidth="1"/>
    <col min="5" max="5" width="38.54296875" style="2" customWidth="1"/>
    <col min="6" max="6" width="10.453125" style="22" customWidth="1"/>
    <col min="7" max="7" width="16.6328125" style="99" bestFit="1" customWidth="1"/>
    <col min="8" max="8" width="16.453125" style="14" customWidth="1"/>
    <col min="9" max="9" width="15.54296875" style="9" customWidth="1"/>
    <col min="10" max="10" width="15.453125" style="9" customWidth="1"/>
    <col min="11" max="11" width="3.453125" style="1" customWidth="1"/>
    <col min="12" max="13" width="16.7265625" style="2" bestFit="1" customWidth="1"/>
    <col min="14" max="14" width="16.7265625" style="1" bestFit="1" customWidth="1"/>
    <col min="15" max="15" width="16.7265625" style="2" bestFit="1" customWidth="1"/>
    <col min="16" max="16" width="12" style="2" bestFit="1" customWidth="1"/>
    <col min="17" max="203" width="8.81640625" style="2"/>
    <col min="204" max="204" width="2.453125" style="2" customWidth="1"/>
    <col min="205" max="206" width="2.54296875" style="2" customWidth="1"/>
    <col min="207" max="207" width="5.453125" style="2" customWidth="1"/>
    <col min="208" max="208" width="40.453125" style="2" customWidth="1"/>
    <col min="209" max="209" width="10.54296875" style="2" customWidth="1"/>
    <col min="210" max="213" width="16.453125" style="2" customWidth="1"/>
    <col min="214" max="214" width="3.453125" style="2" customWidth="1"/>
    <col min="215" max="215" width="13.453125" style="2" customWidth="1"/>
    <col min="216" max="216" width="12" style="2" customWidth="1"/>
    <col min="217" max="218" width="11.54296875" style="2" customWidth="1"/>
    <col min="219" max="219" width="21.54296875" style="2" customWidth="1"/>
    <col min="220" max="459" width="8.81640625" style="2"/>
    <col min="460" max="460" width="2.453125" style="2" customWidth="1"/>
    <col min="461" max="462" width="2.54296875" style="2" customWidth="1"/>
    <col min="463" max="463" width="5.453125" style="2" customWidth="1"/>
    <col min="464" max="464" width="40.453125" style="2" customWidth="1"/>
    <col min="465" max="465" width="10.54296875" style="2" customWidth="1"/>
    <col min="466" max="469" width="16.453125" style="2" customWidth="1"/>
    <col min="470" max="470" width="3.453125" style="2" customWidth="1"/>
    <col min="471" max="471" width="13.453125" style="2" customWidth="1"/>
    <col min="472" max="472" width="12" style="2" customWidth="1"/>
    <col min="473" max="474" width="11.54296875" style="2" customWidth="1"/>
    <col min="475" max="475" width="21.54296875" style="2" customWidth="1"/>
    <col min="476" max="715" width="8.81640625" style="2"/>
    <col min="716" max="716" width="2.453125" style="2" customWidth="1"/>
    <col min="717" max="718" width="2.54296875" style="2" customWidth="1"/>
    <col min="719" max="719" width="5.453125" style="2" customWidth="1"/>
    <col min="720" max="720" width="40.453125" style="2" customWidth="1"/>
    <col min="721" max="721" width="10.54296875" style="2" customWidth="1"/>
    <col min="722" max="725" width="16.453125" style="2" customWidth="1"/>
    <col min="726" max="726" width="3.453125" style="2" customWidth="1"/>
    <col min="727" max="727" width="13.453125" style="2" customWidth="1"/>
    <col min="728" max="728" width="12" style="2" customWidth="1"/>
    <col min="729" max="730" width="11.54296875" style="2" customWidth="1"/>
    <col min="731" max="731" width="21.54296875" style="2" customWidth="1"/>
    <col min="732" max="971" width="8.81640625" style="2"/>
    <col min="972" max="972" width="2.453125" style="2" customWidth="1"/>
    <col min="973" max="974" width="2.54296875" style="2" customWidth="1"/>
    <col min="975" max="975" width="5.453125" style="2" customWidth="1"/>
    <col min="976" max="976" width="40.453125" style="2" customWidth="1"/>
    <col min="977" max="977" width="10.54296875" style="2" customWidth="1"/>
    <col min="978" max="981" width="16.453125" style="2" customWidth="1"/>
    <col min="982" max="982" width="3.453125" style="2" customWidth="1"/>
    <col min="983" max="983" width="13.453125" style="2" customWidth="1"/>
    <col min="984" max="984" width="12" style="2" customWidth="1"/>
    <col min="985" max="986" width="11.54296875" style="2" customWidth="1"/>
    <col min="987" max="987" width="21.54296875" style="2" customWidth="1"/>
    <col min="988" max="1227" width="8.81640625" style="2"/>
    <col min="1228" max="1228" width="2.453125" style="2" customWidth="1"/>
    <col min="1229" max="1230" width="2.54296875" style="2" customWidth="1"/>
    <col min="1231" max="1231" width="5.453125" style="2" customWidth="1"/>
    <col min="1232" max="1232" width="40.453125" style="2" customWidth="1"/>
    <col min="1233" max="1233" width="10.54296875" style="2" customWidth="1"/>
    <col min="1234" max="1237" width="16.453125" style="2" customWidth="1"/>
    <col min="1238" max="1238" width="3.453125" style="2" customWidth="1"/>
    <col min="1239" max="1239" width="13.453125" style="2" customWidth="1"/>
    <col min="1240" max="1240" width="12" style="2" customWidth="1"/>
    <col min="1241" max="1242" width="11.54296875" style="2" customWidth="1"/>
    <col min="1243" max="1243" width="21.54296875" style="2" customWidth="1"/>
    <col min="1244" max="1483" width="8.81640625" style="2"/>
    <col min="1484" max="1484" width="2.453125" style="2" customWidth="1"/>
    <col min="1485" max="1486" width="2.54296875" style="2" customWidth="1"/>
    <col min="1487" max="1487" width="5.453125" style="2" customWidth="1"/>
    <col min="1488" max="1488" width="40.453125" style="2" customWidth="1"/>
    <col min="1489" max="1489" width="10.54296875" style="2" customWidth="1"/>
    <col min="1490" max="1493" width="16.453125" style="2" customWidth="1"/>
    <col min="1494" max="1494" width="3.453125" style="2" customWidth="1"/>
    <col min="1495" max="1495" width="13.453125" style="2" customWidth="1"/>
    <col min="1496" max="1496" width="12" style="2" customWidth="1"/>
    <col min="1497" max="1498" width="11.54296875" style="2" customWidth="1"/>
    <col min="1499" max="1499" width="21.54296875" style="2" customWidth="1"/>
    <col min="1500" max="1739" width="8.81640625" style="2"/>
    <col min="1740" max="1740" width="2.453125" style="2" customWidth="1"/>
    <col min="1741" max="1742" width="2.54296875" style="2" customWidth="1"/>
    <col min="1743" max="1743" width="5.453125" style="2" customWidth="1"/>
    <col min="1744" max="1744" width="40.453125" style="2" customWidth="1"/>
    <col min="1745" max="1745" width="10.54296875" style="2" customWidth="1"/>
    <col min="1746" max="1749" width="16.453125" style="2" customWidth="1"/>
    <col min="1750" max="1750" width="3.453125" style="2" customWidth="1"/>
    <col min="1751" max="1751" width="13.453125" style="2" customWidth="1"/>
    <col min="1752" max="1752" width="12" style="2" customWidth="1"/>
    <col min="1753" max="1754" width="11.54296875" style="2" customWidth="1"/>
    <col min="1755" max="1755" width="21.54296875" style="2" customWidth="1"/>
    <col min="1756" max="1995" width="8.81640625" style="2"/>
    <col min="1996" max="1996" width="2.453125" style="2" customWidth="1"/>
    <col min="1997" max="1998" width="2.54296875" style="2" customWidth="1"/>
    <col min="1999" max="1999" width="5.453125" style="2" customWidth="1"/>
    <col min="2000" max="2000" width="40.453125" style="2" customWidth="1"/>
    <col min="2001" max="2001" width="10.54296875" style="2" customWidth="1"/>
    <col min="2002" max="2005" width="16.453125" style="2" customWidth="1"/>
    <col min="2006" max="2006" width="3.453125" style="2" customWidth="1"/>
    <col min="2007" max="2007" width="13.453125" style="2" customWidth="1"/>
    <col min="2008" max="2008" width="12" style="2" customWidth="1"/>
    <col min="2009" max="2010" width="11.54296875" style="2" customWidth="1"/>
    <col min="2011" max="2011" width="21.54296875" style="2" customWidth="1"/>
    <col min="2012" max="2251" width="8.81640625" style="2"/>
    <col min="2252" max="2252" width="2.453125" style="2" customWidth="1"/>
    <col min="2253" max="2254" width="2.54296875" style="2" customWidth="1"/>
    <col min="2255" max="2255" width="5.453125" style="2" customWidth="1"/>
    <col min="2256" max="2256" width="40.453125" style="2" customWidth="1"/>
    <col min="2257" max="2257" width="10.54296875" style="2" customWidth="1"/>
    <col min="2258" max="2261" width="16.453125" style="2" customWidth="1"/>
    <col min="2262" max="2262" width="3.453125" style="2" customWidth="1"/>
    <col min="2263" max="2263" width="13.453125" style="2" customWidth="1"/>
    <col min="2264" max="2264" width="12" style="2" customWidth="1"/>
    <col min="2265" max="2266" width="11.54296875" style="2" customWidth="1"/>
    <col min="2267" max="2267" width="21.54296875" style="2" customWidth="1"/>
    <col min="2268" max="2507" width="8.81640625" style="2"/>
    <col min="2508" max="2508" width="2.453125" style="2" customWidth="1"/>
    <col min="2509" max="2510" width="2.54296875" style="2" customWidth="1"/>
    <col min="2511" max="2511" width="5.453125" style="2" customWidth="1"/>
    <col min="2512" max="2512" width="40.453125" style="2" customWidth="1"/>
    <col min="2513" max="2513" width="10.54296875" style="2" customWidth="1"/>
    <col min="2514" max="2517" width="16.453125" style="2" customWidth="1"/>
    <col min="2518" max="2518" width="3.453125" style="2" customWidth="1"/>
    <col min="2519" max="2519" width="13.453125" style="2" customWidth="1"/>
    <col min="2520" max="2520" width="12" style="2" customWidth="1"/>
    <col min="2521" max="2522" width="11.54296875" style="2" customWidth="1"/>
    <col min="2523" max="2523" width="21.54296875" style="2" customWidth="1"/>
    <col min="2524" max="2763" width="8.81640625" style="2"/>
    <col min="2764" max="2764" width="2.453125" style="2" customWidth="1"/>
    <col min="2765" max="2766" width="2.54296875" style="2" customWidth="1"/>
    <col min="2767" max="2767" width="5.453125" style="2" customWidth="1"/>
    <col min="2768" max="2768" width="40.453125" style="2" customWidth="1"/>
    <col min="2769" max="2769" width="10.54296875" style="2" customWidth="1"/>
    <col min="2770" max="2773" width="16.453125" style="2" customWidth="1"/>
    <col min="2774" max="2774" width="3.453125" style="2" customWidth="1"/>
    <col min="2775" max="2775" width="13.453125" style="2" customWidth="1"/>
    <col min="2776" max="2776" width="12" style="2" customWidth="1"/>
    <col min="2777" max="2778" width="11.54296875" style="2" customWidth="1"/>
    <col min="2779" max="2779" width="21.54296875" style="2" customWidth="1"/>
    <col min="2780" max="3019" width="8.81640625" style="2"/>
    <col min="3020" max="3020" width="2.453125" style="2" customWidth="1"/>
    <col min="3021" max="3022" width="2.54296875" style="2" customWidth="1"/>
    <col min="3023" max="3023" width="5.453125" style="2" customWidth="1"/>
    <col min="3024" max="3024" width="40.453125" style="2" customWidth="1"/>
    <col min="3025" max="3025" width="10.54296875" style="2" customWidth="1"/>
    <col min="3026" max="3029" width="16.453125" style="2" customWidth="1"/>
    <col min="3030" max="3030" width="3.453125" style="2" customWidth="1"/>
    <col min="3031" max="3031" width="13.453125" style="2" customWidth="1"/>
    <col min="3032" max="3032" width="12" style="2" customWidth="1"/>
    <col min="3033" max="3034" width="11.54296875" style="2" customWidth="1"/>
    <col min="3035" max="3035" width="21.54296875" style="2" customWidth="1"/>
    <col min="3036" max="3275" width="8.81640625" style="2"/>
    <col min="3276" max="3276" width="2.453125" style="2" customWidth="1"/>
    <col min="3277" max="3278" width="2.54296875" style="2" customWidth="1"/>
    <col min="3279" max="3279" width="5.453125" style="2" customWidth="1"/>
    <col min="3280" max="3280" width="40.453125" style="2" customWidth="1"/>
    <col min="3281" max="3281" width="10.54296875" style="2" customWidth="1"/>
    <col min="3282" max="3285" width="16.453125" style="2" customWidth="1"/>
    <col min="3286" max="3286" width="3.453125" style="2" customWidth="1"/>
    <col min="3287" max="3287" width="13.453125" style="2" customWidth="1"/>
    <col min="3288" max="3288" width="12" style="2" customWidth="1"/>
    <col min="3289" max="3290" width="11.54296875" style="2" customWidth="1"/>
    <col min="3291" max="3291" width="21.54296875" style="2" customWidth="1"/>
    <col min="3292" max="3531" width="8.81640625" style="2"/>
    <col min="3532" max="3532" width="2.453125" style="2" customWidth="1"/>
    <col min="3533" max="3534" width="2.54296875" style="2" customWidth="1"/>
    <col min="3535" max="3535" width="5.453125" style="2" customWidth="1"/>
    <col min="3536" max="3536" width="40.453125" style="2" customWidth="1"/>
    <col min="3537" max="3537" width="10.54296875" style="2" customWidth="1"/>
    <col min="3538" max="3541" width="16.453125" style="2" customWidth="1"/>
    <col min="3542" max="3542" width="3.453125" style="2" customWidth="1"/>
    <col min="3543" max="3543" width="13.453125" style="2" customWidth="1"/>
    <col min="3544" max="3544" width="12" style="2" customWidth="1"/>
    <col min="3545" max="3546" width="11.54296875" style="2" customWidth="1"/>
    <col min="3547" max="3547" width="21.54296875" style="2" customWidth="1"/>
    <col min="3548" max="3787" width="8.81640625" style="2"/>
    <col min="3788" max="3788" width="2.453125" style="2" customWidth="1"/>
    <col min="3789" max="3790" width="2.54296875" style="2" customWidth="1"/>
    <col min="3791" max="3791" width="5.453125" style="2" customWidth="1"/>
    <col min="3792" max="3792" width="40.453125" style="2" customWidth="1"/>
    <col min="3793" max="3793" width="10.54296875" style="2" customWidth="1"/>
    <col min="3794" max="3797" width="16.453125" style="2" customWidth="1"/>
    <col min="3798" max="3798" width="3.453125" style="2" customWidth="1"/>
    <col min="3799" max="3799" width="13.453125" style="2" customWidth="1"/>
    <col min="3800" max="3800" width="12" style="2" customWidth="1"/>
    <col min="3801" max="3802" width="11.54296875" style="2" customWidth="1"/>
    <col min="3803" max="3803" width="21.54296875" style="2" customWidth="1"/>
    <col min="3804" max="4043" width="8.81640625" style="2"/>
    <col min="4044" max="4044" width="2.453125" style="2" customWidth="1"/>
    <col min="4045" max="4046" width="2.54296875" style="2" customWidth="1"/>
    <col min="4047" max="4047" width="5.453125" style="2" customWidth="1"/>
    <col min="4048" max="4048" width="40.453125" style="2" customWidth="1"/>
    <col min="4049" max="4049" width="10.54296875" style="2" customWidth="1"/>
    <col min="4050" max="4053" width="16.453125" style="2" customWidth="1"/>
    <col min="4054" max="4054" width="3.453125" style="2" customWidth="1"/>
    <col min="4055" max="4055" width="13.453125" style="2" customWidth="1"/>
    <col min="4056" max="4056" width="12" style="2" customWidth="1"/>
    <col min="4057" max="4058" width="11.54296875" style="2" customWidth="1"/>
    <col min="4059" max="4059" width="21.54296875" style="2" customWidth="1"/>
    <col min="4060" max="4299" width="8.81640625" style="2"/>
    <col min="4300" max="4300" width="2.453125" style="2" customWidth="1"/>
    <col min="4301" max="4302" width="2.54296875" style="2" customWidth="1"/>
    <col min="4303" max="4303" width="5.453125" style="2" customWidth="1"/>
    <col min="4304" max="4304" width="40.453125" style="2" customWidth="1"/>
    <col min="4305" max="4305" width="10.54296875" style="2" customWidth="1"/>
    <col min="4306" max="4309" width="16.453125" style="2" customWidth="1"/>
    <col min="4310" max="4310" width="3.453125" style="2" customWidth="1"/>
    <col min="4311" max="4311" width="13.453125" style="2" customWidth="1"/>
    <col min="4312" max="4312" width="12" style="2" customWidth="1"/>
    <col min="4313" max="4314" width="11.54296875" style="2" customWidth="1"/>
    <col min="4315" max="4315" width="21.54296875" style="2" customWidth="1"/>
    <col min="4316" max="4555" width="8.81640625" style="2"/>
    <col min="4556" max="4556" width="2.453125" style="2" customWidth="1"/>
    <col min="4557" max="4558" width="2.54296875" style="2" customWidth="1"/>
    <col min="4559" max="4559" width="5.453125" style="2" customWidth="1"/>
    <col min="4560" max="4560" width="40.453125" style="2" customWidth="1"/>
    <col min="4561" max="4561" width="10.54296875" style="2" customWidth="1"/>
    <col min="4562" max="4565" width="16.453125" style="2" customWidth="1"/>
    <col min="4566" max="4566" width="3.453125" style="2" customWidth="1"/>
    <col min="4567" max="4567" width="13.453125" style="2" customWidth="1"/>
    <col min="4568" max="4568" width="12" style="2" customWidth="1"/>
    <col min="4569" max="4570" width="11.54296875" style="2" customWidth="1"/>
    <col min="4571" max="4571" width="21.54296875" style="2" customWidth="1"/>
    <col min="4572" max="4811" width="8.81640625" style="2"/>
    <col min="4812" max="4812" width="2.453125" style="2" customWidth="1"/>
    <col min="4813" max="4814" width="2.54296875" style="2" customWidth="1"/>
    <col min="4815" max="4815" width="5.453125" style="2" customWidth="1"/>
    <col min="4816" max="4816" width="40.453125" style="2" customWidth="1"/>
    <col min="4817" max="4817" width="10.54296875" style="2" customWidth="1"/>
    <col min="4818" max="4821" width="16.453125" style="2" customWidth="1"/>
    <col min="4822" max="4822" width="3.453125" style="2" customWidth="1"/>
    <col min="4823" max="4823" width="13.453125" style="2" customWidth="1"/>
    <col min="4824" max="4824" width="12" style="2" customWidth="1"/>
    <col min="4825" max="4826" width="11.54296875" style="2" customWidth="1"/>
    <col min="4827" max="4827" width="21.54296875" style="2" customWidth="1"/>
    <col min="4828" max="5067" width="8.81640625" style="2"/>
    <col min="5068" max="5068" width="2.453125" style="2" customWidth="1"/>
    <col min="5069" max="5070" width="2.54296875" style="2" customWidth="1"/>
    <col min="5071" max="5071" width="5.453125" style="2" customWidth="1"/>
    <col min="5072" max="5072" width="40.453125" style="2" customWidth="1"/>
    <col min="5073" max="5073" width="10.54296875" style="2" customWidth="1"/>
    <col min="5074" max="5077" width="16.453125" style="2" customWidth="1"/>
    <col min="5078" max="5078" width="3.453125" style="2" customWidth="1"/>
    <col min="5079" max="5079" width="13.453125" style="2" customWidth="1"/>
    <col min="5080" max="5080" width="12" style="2" customWidth="1"/>
    <col min="5081" max="5082" width="11.54296875" style="2" customWidth="1"/>
    <col min="5083" max="5083" width="21.54296875" style="2" customWidth="1"/>
    <col min="5084" max="5323" width="8.81640625" style="2"/>
    <col min="5324" max="5324" width="2.453125" style="2" customWidth="1"/>
    <col min="5325" max="5326" width="2.54296875" style="2" customWidth="1"/>
    <col min="5327" max="5327" width="5.453125" style="2" customWidth="1"/>
    <col min="5328" max="5328" width="40.453125" style="2" customWidth="1"/>
    <col min="5329" max="5329" width="10.54296875" style="2" customWidth="1"/>
    <col min="5330" max="5333" width="16.453125" style="2" customWidth="1"/>
    <col min="5334" max="5334" width="3.453125" style="2" customWidth="1"/>
    <col min="5335" max="5335" width="13.453125" style="2" customWidth="1"/>
    <col min="5336" max="5336" width="12" style="2" customWidth="1"/>
    <col min="5337" max="5338" width="11.54296875" style="2" customWidth="1"/>
    <col min="5339" max="5339" width="21.54296875" style="2" customWidth="1"/>
    <col min="5340" max="5579" width="8.81640625" style="2"/>
    <col min="5580" max="5580" width="2.453125" style="2" customWidth="1"/>
    <col min="5581" max="5582" width="2.54296875" style="2" customWidth="1"/>
    <col min="5583" max="5583" width="5.453125" style="2" customWidth="1"/>
    <col min="5584" max="5584" width="40.453125" style="2" customWidth="1"/>
    <col min="5585" max="5585" width="10.54296875" style="2" customWidth="1"/>
    <col min="5586" max="5589" width="16.453125" style="2" customWidth="1"/>
    <col min="5590" max="5590" width="3.453125" style="2" customWidth="1"/>
    <col min="5591" max="5591" width="13.453125" style="2" customWidth="1"/>
    <col min="5592" max="5592" width="12" style="2" customWidth="1"/>
    <col min="5593" max="5594" width="11.54296875" style="2" customWidth="1"/>
    <col min="5595" max="5595" width="21.54296875" style="2" customWidth="1"/>
    <col min="5596" max="5835" width="8.81640625" style="2"/>
    <col min="5836" max="5836" width="2.453125" style="2" customWidth="1"/>
    <col min="5837" max="5838" width="2.54296875" style="2" customWidth="1"/>
    <col min="5839" max="5839" width="5.453125" style="2" customWidth="1"/>
    <col min="5840" max="5840" width="40.453125" style="2" customWidth="1"/>
    <col min="5841" max="5841" width="10.54296875" style="2" customWidth="1"/>
    <col min="5842" max="5845" width="16.453125" style="2" customWidth="1"/>
    <col min="5846" max="5846" width="3.453125" style="2" customWidth="1"/>
    <col min="5847" max="5847" width="13.453125" style="2" customWidth="1"/>
    <col min="5848" max="5848" width="12" style="2" customWidth="1"/>
    <col min="5849" max="5850" width="11.54296875" style="2" customWidth="1"/>
    <col min="5851" max="5851" width="21.54296875" style="2" customWidth="1"/>
    <col min="5852" max="6091" width="8.81640625" style="2"/>
    <col min="6092" max="6092" width="2.453125" style="2" customWidth="1"/>
    <col min="6093" max="6094" width="2.54296875" style="2" customWidth="1"/>
    <col min="6095" max="6095" width="5.453125" style="2" customWidth="1"/>
    <col min="6096" max="6096" width="40.453125" style="2" customWidth="1"/>
    <col min="6097" max="6097" width="10.54296875" style="2" customWidth="1"/>
    <col min="6098" max="6101" width="16.453125" style="2" customWidth="1"/>
    <col min="6102" max="6102" width="3.453125" style="2" customWidth="1"/>
    <col min="6103" max="6103" width="13.453125" style="2" customWidth="1"/>
    <col min="6104" max="6104" width="12" style="2" customWidth="1"/>
    <col min="6105" max="6106" width="11.54296875" style="2" customWidth="1"/>
    <col min="6107" max="6107" width="21.54296875" style="2" customWidth="1"/>
    <col min="6108" max="6347" width="8.81640625" style="2"/>
    <col min="6348" max="6348" width="2.453125" style="2" customWidth="1"/>
    <col min="6349" max="6350" width="2.54296875" style="2" customWidth="1"/>
    <col min="6351" max="6351" width="5.453125" style="2" customWidth="1"/>
    <col min="6352" max="6352" width="40.453125" style="2" customWidth="1"/>
    <col min="6353" max="6353" width="10.54296875" style="2" customWidth="1"/>
    <col min="6354" max="6357" width="16.453125" style="2" customWidth="1"/>
    <col min="6358" max="6358" width="3.453125" style="2" customWidth="1"/>
    <col min="6359" max="6359" width="13.453125" style="2" customWidth="1"/>
    <col min="6360" max="6360" width="12" style="2" customWidth="1"/>
    <col min="6361" max="6362" width="11.54296875" style="2" customWidth="1"/>
    <col min="6363" max="6363" width="21.54296875" style="2" customWidth="1"/>
    <col min="6364" max="6603" width="8.81640625" style="2"/>
    <col min="6604" max="6604" width="2.453125" style="2" customWidth="1"/>
    <col min="6605" max="6606" width="2.54296875" style="2" customWidth="1"/>
    <col min="6607" max="6607" width="5.453125" style="2" customWidth="1"/>
    <col min="6608" max="6608" width="40.453125" style="2" customWidth="1"/>
    <col min="6609" max="6609" width="10.54296875" style="2" customWidth="1"/>
    <col min="6610" max="6613" width="16.453125" style="2" customWidth="1"/>
    <col min="6614" max="6614" width="3.453125" style="2" customWidth="1"/>
    <col min="6615" max="6615" width="13.453125" style="2" customWidth="1"/>
    <col min="6616" max="6616" width="12" style="2" customWidth="1"/>
    <col min="6617" max="6618" width="11.54296875" style="2" customWidth="1"/>
    <col min="6619" max="6619" width="21.54296875" style="2" customWidth="1"/>
    <col min="6620" max="6859" width="8.81640625" style="2"/>
    <col min="6860" max="6860" width="2.453125" style="2" customWidth="1"/>
    <col min="6861" max="6862" width="2.54296875" style="2" customWidth="1"/>
    <col min="6863" max="6863" width="5.453125" style="2" customWidth="1"/>
    <col min="6864" max="6864" width="40.453125" style="2" customWidth="1"/>
    <col min="6865" max="6865" width="10.54296875" style="2" customWidth="1"/>
    <col min="6866" max="6869" width="16.453125" style="2" customWidth="1"/>
    <col min="6870" max="6870" width="3.453125" style="2" customWidth="1"/>
    <col min="6871" max="6871" width="13.453125" style="2" customWidth="1"/>
    <col min="6872" max="6872" width="12" style="2" customWidth="1"/>
    <col min="6873" max="6874" width="11.54296875" style="2" customWidth="1"/>
    <col min="6875" max="6875" width="21.54296875" style="2" customWidth="1"/>
    <col min="6876" max="7115" width="8.81640625" style="2"/>
    <col min="7116" max="7116" width="2.453125" style="2" customWidth="1"/>
    <col min="7117" max="7118" width="2.54296875" style="2" customWidth="1"/>
    <col min="7119" max="7119" width="5.453125" style="2" customWidth="1"/>
    <col min="7120" max="7120" width="40.453125" style="2" customWidth="1"/>
    <col min="7121" max="7121" width="10.54296875" style="2" customWidth="1"/>
    <col min="7122" max="7125" width="16.453125" style="2" customWidth="1"/>
    <col min="7126" max="7126" width="3.453125" style="2" customWidth="1"/>
    <col min="7127" max="7127" width="13.453125" style="2" customWidth="1"/>
    <col min="7128" max="7128" width="12" style="2" customWidth="1"/>
    <col min="7129" max="7130" width="11.54296875" style="2" customWidth="1"/>
    <col min="7131" max="7131" width="21.54296875" style="2" customWidth="1"/>
    <col min="7132" max="7371" width="8.81640625" style="2"/>
    <col min="7372" max="7372" width="2.453125" style="2" customWidth="1"/>
    <col min="7373" max="7374" width="2.54296875" style="2" customWidth="1"/>
    <col min="7375" max="7375" width="5.453125" style="2" customWidth="1"/>
    <col min="7376" max="7376" width="40.453125" style="2" customWidth="1"/>
    <col min="7377" max="7377" width="10.54296875" style="2" customWidth="1"/>
    <col min="7378" max="7381" width="16.453125" style="2" customWidth="1"/>
    <col min="7382" max="7382" width="3.453125" style="2" customWidth="1"/>
    <col min="7383" max="7383" width="13.453125" style="2" customWidth="1"/>
    <col min="7384" max="7384" width="12" style="2" customWidth="1"/>
    <col min="7385" max="7386" width="11.54296875" style="2" customWidth="1"/>
    <col min="7387" max="7387" width="21.54296875" style="2" customWidth="1"/>
    <col min="7388" max="7627" width="8.81640625" style="2"/>
    <col min="7628" max="7628" width="2.453125" style="2" customWidth="1"/>
    <col min="7629" max="7630" width="2.54296875" style="2" customWidth="1"/>
    <col min="7631" max="7631" width="5.453125" style="2" customWidth="1"/>
    <col min="7632" max="7632" width="40.453125" style="2" customWidth="1"/>
    <col min="7633" max="7633" width="10.54296875" style="2" customWidth="1"/>
    <col min="7634" max="7637" width="16.453125" style="2" customWidth="1"/>
    <col min="7638" max="7638" width="3.453125" style="2" customWidth="1"/>
    <col min="7639" max="7639" width="13.453125" style="2" customWidth="1"/>
    <col min="7640" max="7640" width="12" style="2" customWidth="1"/>
    <col min="7641" max="7642" width="11.54296875" style="2" customWidth="1"/>
    <col min="7643" max="7643" width="21.54296875" style="2" customWidth="1"/>
    <col min="7644" max="7883" width="8.81640625" style="2"/>
    <col min="7884" max="7884" width="2.453125" style="2" customWidth="1"/>
    <col min="7885" max="7886" width="2.54296875" style="2" customWidth="1"/>
    <col min="7887" max="7887" width="5.453125" style="2" customWidth="1"/>
    <col min="7888" max="7888" width="40.453125" style="2" customWidth="1"/>
    <col min="7889" max="7889" width="10.54296875" style="2" customWidth="1"/>
    <col min="7890" max="7893" width="16.453125" style="2" customWidth="1"/>
    <col min="7894" max="7894" width="3.453125" style="2" customWidth="1"/>
    <col min="7895" max="7895" width="13.453125" style="2" customWidth="1"/>
    <col min="7896" max="7896" width="12" style="2" customWidth="1"/>
    <col min="7897" max="7898" width="11.54296875" style="2" customWidth="1"/>
    <col min="7899" max="7899" width="21.54296875" style="2" customWidth="1"/>
    <col min="7900" max="8139" width="8.81640625" style="2"/>
    <col min="8140" max="8140" width="2.453125" style="2" customWidth="1"/>
    <col min="8141" max="8142" width="2.54296875" style="2" customWidth="1"/>
    <col min="8143" max="8143" width="5.453125" style="2" customWidth="1"/>
    <col min="8144" max="8144" width="40.453125" style="2" customWidth="1"/>
    <col min="8145" max="8145" width="10.54296875" style="2" customWidth="1"/>
    <col min="8146" max="8149" width="16.453125" style="2" customWidth="1"/>
    <col min="8150" max="8150" width="3.453125" style="2" customWidth="1"/>
    <col min="8151" max="8151" width="13.453125" style="2" customWidth="1"/>
    <col min="8152" max="8152" width="12" style="2" customWidth="1"/>
    <col min="8153" max="8154" width="11.54296875" style="2" customWidth="1"/>
    <col min="8155" max="8155" width="21.54296875" style="2" customWidth="1"/>
    <col min="8156" max="8395" width="8.81640625" style="2"/>
    <col min="8396" max="8396" width="2.453125" style="2" customWidth="1"/>
    <col min="8397" max="8398" width="2.54296875" style="2" customWidth="1"/>
    <col min="8399" max="8399" width="5.453125" style="2" customWidth="1"/>
    <col min="8400" max="8400" width="40.453125" style="2" customWidth="1"/>
    <col min="8401" max="8401" width="10.54296875" style="2" customWidth="1"/>
    <col min="8402" max="8405" width="16.453125" style="2" customWidth="1"/>
    <col min="8406" max="8406" width="3.453125" style="2" customWidth="1"/>
    <col min="8407" max="8407" width="13.453125" style="2" customWidth="1"/>
    <col min="8408" max="8408" width="12" style="2" customWidth="1"/>
    <col min="8409" max="8410" width="11.54296875" style="2" customWidth="1"/>
    <col min="8411" max="8411" width="21.54296875" style="2" customWidth="1"/>
    <col min="8412" max="8651" width="8.81640625" style="2"/>
    <col min="8652" max="8652" width="2.453125" style="2" customWidth="1"/>
    <col min="8653" max="8654" width="2.54296875" style="2" customWidth="1"/>
    <col min="8655" max="8655" width="5.453125" style="2" customWidth="1"/>
    <col min="8656" max="8656" width="40.453125" style="2" customWidth="1"/>
    <col min="8657" max="8657" width="10.54296875" style="2" customWidth="1"/>
    <col min="8658" max="8661" width="16.453125" style="2" customWidth="1"/>
    <col min="8662" max="8662" width="3.453125" style="2" customWidth="1"/>
    <col min="8663" max="8663" width="13.453125" style="2" customWidth="1"/>
    <col min="8664" max="8664" width="12" style="2" customWidth="1"/>
    <col min="8665" max="8666" width="11.54296875" style="2" customWidth="1"/>
    <col min="8667" max="8667" width="21.54296875" style="2" customWidth="1"/>
    <col min="8668" max="8907" width="8.81640625" style="2"/>
    <col min="8908" max="8908" width="2.453125" style="2" customWidth="1"/>
    <col min="8909" max="8910" width="2.54296875" style="2" customWidth="1"/>
    <col min="8911" max="8911" width="5.453125" style="2" customWidth="1"/>
    <col min="8912" max="8912" width="40.453125" style="2" customWidth="1"/>
    <col min="8913" max="8913" width="10.54296875" style="2" customWidth="1"/>
    <col min="8914" max="8917" width="16.453125" style="2" customWidth="1"/>
    <col min="8918" max="8918" width="3.453125" style="2" customWidth="1"/>
    <col min="8919" max="8919" width="13.453125" style="2" customWidth="1"/>
    <col min="8920" max="8920" width="12" style="2" customWidth="1"/>
    <col min="8921" max="8922" width="11.54296875" style="2" customWidth="1"/>
    <col min="8923" max="8923" width="21.54296875" style="2" customWidth="1"/>
    <col min="8924" max="9163" width="8.81640625" style="2"/>
    <col min="9164" max="9164" width="2.453125" style="2" customWidth="1"/>
    <col min="9165" max="9166" width="2.54296875" style="2" customWidth="1"/>
    <col min="9167" max="9167" width="5.453125" style="2" customWidth="1"/>
    <col min="9168" max="9168" width="40.453125" style="2" customWidth="1"/>
    <col min="9169" max="9169" width="10.54296875" style="2" customWidth="1"/>
    <col min="9170" max="9173" width="16.453125" style="2" customWidth="1"/>
    <col min="9174" max="9174" width="3.453125" style="2" customWidth="1"/>
    <col min="9175" max="9175" width="13.453125" style="2" customWidth="1"/>
    <col min="9176" max="9176" width="12" style="2" customWidth="1"/>
    <col min="9177" max="9178" width="11.54296875" style="2" customWidth="1"/>
    <col min="9179" max="9179" width="21.54296875" style="2" customWidth="1"/>
    <col min="9180" max="9419" width="8.81640625" style="2"/>
    <col min="9420" max="9420" width="2.453125" style="2" customWidth="1"/>
    <col min="9421" max="9422" width="2.54296875" style="2" customWidth="1"/>
    <col min="9423" max="9423" width="5.453125" style="2" customWidth="1"/>
    <col min="9424" max="9424" width="40.453125" style="2" customWidth="1"/>
    <col min="9425" max="9425" width="10.54296875" style="2" customWidth="1"/>
    <col min="9426" max="9429" width="16.453125" style="2" customWidth="1"/>
    <col min="9430" max="9430" width="3.453125" style="2" customWidth="1"/>
    <col min="9431" max="9431" width="13.453125" style="2" customWidth="1"/>
    <col min="9432" max="9432" width="12" style="2" customWidth="1"/>
    <col min="9433" max="9434" width="11.54296875" style="2" customWidth="1"/>
    <col min="9435" max="9435" width="21.54296875" style="2" customWidth="1"/>
    <col min="9436" max="9675" width="8.81640625" style="2"/>
    <col min="9676" max="9676" width="2.453125" style="2" customWidth="1"/>
    <col min="9677" max="9678" width="2.54296875" style="2" customWidth="1"/>
    <col min="9679" max="9679" width="5.453125" style="2" customWidth="1"/>
    <col min="9680" max="9680" width="40.453125" style="2" customWidth="1"/>
    <col min="9681" max="9681" width="10.54296875" style="2" customWidth="1"/>
    <col min="9682" max="9685" width="16.453125" style="2" customWidth="1"/>
    <col min="9686" max="9686" width="3.453125" style="2" customWidth="1"/>
    <col min="9687" max="9687" width="13.453125" style="2" customWidth="1"/>
    <col min="9688" max="9688" width="12" style="2" customWidth="1"/>
    <col min="9689" max="9690" width="11.54296875" style="2" customWidth="1"/>
    <col min="9691" max="9691" width="21.54296875" style="2" customWidth="1"/>
    <col min="9692" max="9931" width="8.81640625" style="2"/>
    <col min="9932" max="9932" width="2.453125" style="2" customWidth="1"/>
    <col min="9933" max="9934" width="2.54296875" style="2" customWidth="1"/>
    <col min="9935" max="9935" width="5.453125" style="2" customWidth="1"/>
    <col min="9936" max="9936" width="40.453125" style="2" customWidth="1"/>
    <col min="9937" max="9937" width="10.54296875" style="2" customWidth="1"/>
    <col min="9938" max="9941" width="16.453125" style="2" customWidth="1"/>
    <col min="9942" max="9942" width="3.453125" style="2" customWidth="1"/>
    <col min="9943" max="9943" width="13.453125" style="2" customWidth="1"/>
    <col min="9944" max="9944" width="12" style="2" customWidth="1"/>
    <col min="9945" max="9946" width="11.54296875" style="2" customWidth="1"/>
    <col min="9947" max="9947" width="21.54296875" style="2" customWidth="1"/>
    <col min="9948" max="10187" width="8.81640625" style="2"/>
    <col min="10188" max="10188" width="2.453125" style="2" customWidth="1"/>
    <col min="10189" max="10190" width="2.54296875" style="2" customWidth="1"/>
    <col min="10191" max="10191" width="5.453125" style="2" customWidth="1"/>
    <col min="10192" max="10192" width="40.453125" style="2" customWidth="1"/>
    <col min="10193" max="10193" width="10.54296875" style="2" customWidth="1"/>
    <col min="10194" max="10197" width="16.453125" style="2" customWidth="1"/>
    <col min="10198" max="10198" width="3.453125" style="2" customWidth="1"/>
    <col min="10199" max="10199" width="13.453125" style="2" customWidth="1"/>
    <col min="10200" max="10200" width="12" style="2" customWidth="1"/>
    <col min="10201" max="10202" width="11.54296875" style="2" customWidth="1"/>
    <col min="10203" max="10203" width="21.54296875" style="2" customWidth="1"/>
    <col min="10204" max="10443" width="8.81640625" style="2"/>
    <col min="10444" max="10444" width="2.453125" style="2" customWidth="1"/>
    <col min="10445" max="10446" width="2.54296875" style="2" customWidth="1"/>
    <col min="10447" max="10447" width="5.453125" style="2" customWidth="1"/>
    <col min="10448" max="10448" width="40.453125" style="2" customWidth="1"/>
    <col min="10449" max="10449" width="10.54296875" style="2" customWidth="1"/>
    <col min="10450" max="10453" width="16.453125" style="2" customWidth="1"/>
    <col min="10454" max="10454" width="3.453125" style="2" customWidth="1"/>
    <col min="10455" max="10455" width="13.453125" style="2" customWidth="1"/>
    <col min="10456" max="10456" width="12" style="2" customWidth="1"/>
    <col min="10457" max="10458" width="11.54296875" style="2" customWidth="1"/>
    <col min="10459" max="10459" width="21.54296875" style="2" customWidth="1"/>
    <col min="10460" max="10699" width="8.81640625" style="2"/>
    <col min="10700" max="10700" width="2.453125" style="2" customWidth="1"/>
    <col min="10701" max="10702" width="2.54296875" style="2" customWidth="1"/>
    <col min="10703" max="10703" width="5.453125" style="2" customWidth="1"/>
    <col min="10704" max="10704" width="40.453125" style="2" customWidth="1"/>
    <col min="10705" max="10705" width="10.54296875" style="2" customWidth="1"/>
    <col min="10706" max="10709" width="16.453125" style="2" customWidth="1"/>
    <col min="10710" max="10710" width="3.453125" style="2" customWidth="1"/>
    <col min="10711" max="10711" width="13.453125" style="2" customWidth="1"/>
    <col min="10712" max="10712" width="12" style="2" customWidth="1"/>
    <col min="10713" max="10714" width="11.54296875" style="2" customWidth="1"/>
    <col min="10715" max="10715" width="21.54296875" style="2" customWidth="1"/>
    <col min="10716" max="10955" width="8.81640625" style="2"/>
    <col min="10956" max="10956" width="2.453125" style="2" customWidth="1"/>
    <col min="10957" max="10958" width="2.54296875" style="2" customWidth="1"/>
    <col min="10959" max="10959" width="5.453125" style="2" customWidth="1"/>
    <col min="10960" max="10960" width="40.453125" style="2" customWidth="1"/>
    <col min="10961" max="10961" width="10.54296875" style="2" customWidth="1"/>
    <col min="10962" max="10965" width="16.453125" style="2" customWidth="1"/>
    <col min="10966" max="10966" width="3.453125" style="2" customWidth="1"/>
    <col min="10967" max="10967" width="13.453125" style="2" customWidth="1"/>
    <col min="10968" max="10968" width="12" style="2" customWidth="1"/>
    <col min="10969" max="10970" width="11.54296875" style="2" customWidth="1"/>
    <col min="10971" max="10971" width="21.54296875" style="2" customWidth="1"/>
    <col min="10972" max="11211" width="8.81640625" style="2"/>
    <col min="11212" max="11212" width="2.453125" style="2" customWidth="1"/>
    <col min="11213" max="11214" width="2.54296875" style="2" customWidth="1"/>
    <col min="11215" max="11215" width="5.453125" style="2" customWidth="1"/>
    <col min="11216" max="11216" width="40.453125" style="2" customWidth="1"/>
    <col min="11217" max="11217" width="10.54296875" style="2" customWidth="1"/>
    <col min="11218" max="11221" width="16.453125" style="2" customWidth="1"/>
    <col min="11222" max="11222" width="3.453125" style="2" customWidth="1"/>
    <col min="11223" max="11223" width="13.453125" style="2" customWidth="1"/>
    <col min="11224" max="11224" width="12" style="2" customWidth="1"/>
    <col min="11225" max="11226" width="11.54296875" style="2" customWidth="1"/>
    <col min="11227" max="11227" width="21.54296875" style="2" customWidth="1"/>
    <col min="11228" max="11467" width="8.81640625" style="2"/>
    <col min="11468" max="11468" width="2.453125" style="2" customWidth="1"/>
    <col min="11469" max="11470" width="2.54296875" style="2" customWidth="1"/>
    <col min="11471" max="11471" width="5.453125" style="2" customWidth="1"/>
    <col min="11472" max="11472" width="40.453125" style="2" customWidth="1"/>
    <col min="11473" max="11473" width="10.54296875" style="2" customWidth="1"/>
    <col min="11474" max="11477" width="16.453125" style="2" customWidth="1"/>
    <col min="11478" max="11478" width="3.453125" style="2" customWidth="1"/>
    <col min="11479" max="11479" width="13.453125" style="2" customWidth="1"/>
    <col min="11480" max="11480" width="12" style="2" customWidth="1"/>
    <col min="11481" max="11482" width="11.54296875" style="2" customWidth="1"/>
    <col min="11483" max="11483" width="21.54296875" style="2" customWidth="1"/>
    <col min="11484" max="11723" width="8.81640625" style="2"/>
    <col min="11724" max="11724" width="2.453125" style="2" customWidth="1"/>
    <col min="11725" max="11726" width="2.54296875" style="2" customWidth="1"/>
    <col min="11727" max="11727" width="5.453125" style="2" customWidth="1"/>
    <col min="11728" max="11728" width="40.453125" style="2" customWidth="1"/>
    <col min="11729" max="11729" width="10.54296875" style="2" customWidth="1"/>
    <col min="11730" max="11733" width="16.453125" style="2" customWidth="1"/>
    <col min="11734" max="11734" width="3.453125" style="2" customWidth="1"/>
    <col min="11735" max="11735" width="13.453125" style="2" customWidth="1"/>
    <col min="11736" max="11736" width="12" style="2" customWidth="1"/>
    <col min="11737" max="11738" width="11.54296875" style="2" customWidth="1"/>
    <col min="11739" max="11739" width="21.54296875" style="2" customWidth="1"/>
    <col min="11740" max="11979" width="8.81640625" style="2"/>
    <col min="11980" max="11980" width="2.453125" style="2" customWidth="1"/>
    <col min="11981" max="11982" width="2.54296875" style="2" customWidth="1"/>
    <col min="11983" max="11983" width="5.453125" style="2" customWidth="1"/>
    <col min="11984" max="11984" width="40.453125" style="2" customWidth="1"/>
    <col min="11985" max="11985" width="10.54296875" style="2" customWidth="1"/>
    <col min="11986" max="11989" width="16.453125" style="2" customWidth="1"/>
    <col min="11990" max="11990" width="3.453125" style="2" customWidth="1"/>
    <col min="11991" max="11991" width="13.453125" style="2" customWidth="1"/>
    <col min="11992" max="11992" width="12" style="2" customWidth="1"/>
    <col min="11993" max="11994" width="11.54296875" style="2" customWidth="1"/>
    <col min="11995" max="11995" width="21.54296875" style="2" customWidth="1"/>
    <col min="11996" max="12235" width="8.81640625" style="2"/>
    <col min="12236" max="12236" width="2.453125" style="2" customWidth="1"/>
    <col min="12237" max="12238" width="2.54296875" style="2" customWidth="1"/>
    <col min="12239" max="12239" width="5.453125" style="2" customWidth="1"/>
    <col min="12240" max="12240" width="40.453125" style="2" customWidth="1"/>
    <col min="12241" max="12241" width="10.54296875" style="2" customWidth="1"/>
    <col min="12242" max="12245" width="16.453125" style="2" customWidth="1"/>
    <col min="12246" max="12246" width="3.453125" style="2" customWidth="1"/>
    <col min="12247" max="12247" width="13.453125" style="2" customWidth="1"/>
    <col min="12248" max="12248" width="12" style="2" customWidth="1"/>
    <col min="12249" max="12250" width="11.54296875" style="2" customWidth="1"/>
    <col min="12251" max="12251" width="21.54296875" style="2" customWidth="1"/>
    <col min="12252" max="12491" width="8.81640625" style="2"/>
    <col min="12492" max="12492" width="2.453125" style="2" customWidth="1"/>
    <col min="12493" max="12494" width="2.54296875" style="2" customWidth="1"/>
    <col min="12495" max="12495" width="5.453125" style="2" customWidth="1"/>
    <col min="12496" max="12496" width="40.453125" style="2" customWidth="1"/>
    <col min="12497" max="12497" width="10.54296875" style="2" customWidth="1"/>
    <col min="12498" max="12501" width="16.453125" style="2" customWidth="1"/>
    <col min="12502" max="12502" width="3.453125" style="2" customWidth="1"/>
    <col min="12503" max="12503" width="13.453125" style="2" customWidth="1"/>
    <col min="12504" max="12504" width="12" style="2" customWidth="1"/>
    <col min="12505" max="12506" width="11.54296875" style="2" customWidth="1"/>
    <col min="12507" max="12507" width="21.54296875" style="2" customWidth="1"/>
    <col min="12508" max="12747" width="8.81640625" style="2"/>
    <col min="12748" max="12748" width="2.453125" style="2" customWidth="1"/>
    <col min="12749" max="12750" width="2.54296875" style="2" customWidth="1"/>
    <col min="12751" max="12751" width="5.453125" style="2" customWidth="1"/>
    <col min="12752" max="12752" width="40.453125" style="2" customWidth="1"/>
    <col min="12753" max="12753" width="10.54296875" style="2" customWidth="1"/>
    <col min="12754" max="12757" width="16.453125" style="2" customWidth="1"/>
    <col min="12758" max="12758" width="3.453125" style="2" customWidth="1"/>
    <col min="12759" max="12759" width="13.453125" style="2" customWidth="1"/>
    <col min="12760" max="12760" width="12" style="2" customWidth="1"/>
    <col min="12761" max="12762" width="11.54296875" style="2" customWidth="1"/>
    <col min="12763" max="12763" width="21.54296875" style="2" customWidth="1"/>
    <col min="12764" max="13003" width="8.81640625" style="2"/>
    <col min="13004" max="13004" width="2.453125" style="2" customWidth="1"/>
    <col min="13005" max="13006" width="2.54296875" style="2" customWidth="1"/>
    <col min="13007" max="13007" width="5.453125" style="2" customWidth="1"/>
    <col min="13008" max="13008" width="40.453125" style="2" customWidth="1"/>
    <col min="13009" max="13009" width="10.54296875" style="2" customWidth="1"/>
    <col min="13010" max="13013" width="16.453125" style="2" customWidth="1"/>
    <col min="13014" max="13014" width="3.453125" style="2" customWidth="1"/>
    <col min="13015" max="13015" width="13.453125" style="2" customWidth="1"/>
    <col min="13016" max="13016" width="12" style="2" customWidth="1"/>
    <col min="13017" max="13018" width="11.54296875" style="2" customWidth="1"/>
    <col min="13019" max="13019" width="21.54296875" style="2" customWidth="1"/>
    <col min="13020" max="13259" width="8.81640625" style="2"/>
    <col min="13260" max="13260" width="2.453125" style="2" customWidth="1"/>
    <col min="13261" max="13262" width="2.54296875" style="2" customWidth="1"/>
    <col min="13263" max="13263" width="5.453125" style="2" customWidth="1"/>
    <col min="13264" max="13264" width="40.453125" style="2" customWidth="1"/>
    <col min="13265" max="13265" width="10.54296875" style="2" customWidth="1"/>
    <col min="13266" max="13269" width="16.453125" style="2" customWidth="1"/>
    <col min="13270" max="13270" width="3.453125" style="2" customWidth="1"/>
    <col min="13271" max="13271" width="13.453125" style="2" customWidth="1"/>
    <col min="13272" max="13272" width="12" style="2" customWidth="1"/>
    <col min="13273" max="13274" width="11.54296875" style="2" customWidth="1"/>
    <col min="13275" max="13275" width="21.54296875" style="2" customWidth="1"/>
    <col min="13276" max="13515" width="8.81640625" style="2"/>
    <col min="13516" max="13516" width="2.453125" style="2" customWidth="1"/>
    <col min="13517" max="13518" width="2.54296875" style="2" customWidth="1"/>
    <col min="13519" max="13519" width="5.453125" style="2" customWidth="1"/>
    <col min="13520" max="13520" width="40.453125" style="2" customWidth="1"/>
    <col min="13521" max="13521" width="10.54296875" style="2" customWidth="1"/>
    <col min="13522" max="13525" width="16.453125" style="2" customWidth="1"/>
    <col min="13526" max="13526" width="3.453125" style="2" customWidth="1"/>
    <col min="13527" max="13527" width="13.453125" style="2" customWidth="1"/>
    <col min="13528" max="13528" width="12" style="2" customWidth="1"/>
    <col min="13529" max="13530" width="11.54296875" style="2" customWidth="1"/>
    <col min="13531" max="13531" width="21.54296875" style="2" customWidth="1"/>
    <col min="13532" max="13771" width="8.81640625" style="2"/>
    <col min="13772" max="13772" width="2.453125" style="2" customWidth="1"/>
    <col min="13773" max="13774" width="2.54296875" style="2" customWidth="1"/>
    <col min="13775" max="13775" width="5.453125" style="2" customWidth="1"/>
    <col min="13776" max="13776" width="40.453125" style="2" customWidth="1"/>
    <col min="13777" max="13777" width="10.54296875" style="2" customWidth="1"/>
    <col min="13778" max="13781" width="16.453125" style="2" customWidth="1"/>
    <col min="13782" max="13782" width="3.453125" style="2" customWidth="1"/>
    <col min="13783" max="13783" width="13.453125" style="2" customWidth="1"/>
    <col min="13784" max="13784" width="12" style="2" customWidth="1"/>
    <col min="13785" max="13786" width="11.54296875" style="2" customWidth="1"/>
    <col min="13787" max="13787" width="21.54296875" style="2" customWidth="1"/>
    <col min="13788" max="14027" width="8.81640625" style="2"/>
    <col min="14028" max="14028" width="2.453125" style="2" customWidth="1"/>
    <col min="14029" max="14030" width="2.54296875" style="2" customWidth="1"/>
    <col min="14031" max="14031" width="5.453125" style="2" customWidth="1"/>
    <col min="14032" max="14032" width="40.453125" style="2" customWidth="1"/>
    <col min="14033" max="14033" width="10.54296875" style="2" customWidth="1"/>
    <col min="14034" max="14037" width="16.453125" style="2" customWidth="1"/>
    <col min="14038" max="14038" width="3.453125" style="2" customWidth="1"/>
    <col min="14039" max="14039" width="13.453125" style="2" customWidth="1"/>
    <col min="14040" max="14040" width="12" style="2" customWidth="1"/>
    <col min="14041" max="14042" width="11.54296875" style="2" customWidth="1"/>
    <col min="14043" max="14043" width="21.54296875" style="2" customWidth="1"/>
    <col min="14044" max="14283" width="8.81640625" style="2"/>
    <col min="14284" max="14284" width="2.453125" style="2" customWidth="1"/>
    <col min="14285" max="14286" width="2.54296875" style="2" customWidth="1"/>
    <col min="14287" max="14287" width="5.453125" style="2" customWidth="1"/>
    <col min="14288" max="14288" width="40.453125" style="2" customWidth="1"/>
    <col min="14289" max="14289" width="10.54296875" style="2" customWidth="1"/>
    <col min="14290" max="14293" width="16.453125" style="2" customWidth="1"/>
    <col min="14294" max="14294" width="3.453125" style="2" customWidth="1"/>
    <col min="14295" max="14295" width="13.453125" style="2" customWidth="1"/>
    <col min="14296" max="14296" width="12" style="2" customWidth="1"/>
    <col min="14297" max="14298" width="11.54296875" style="2" customWidth="1"/>
    <col min="14299" max="14299" width="21.54296875" style="2" customWidth="1"/>
    <col min="14300" max="14539" width="8.81640625" style="2"/>
    <col min="14540" max="14540" width="2.453125" style="2" customWidth="1"/>
    <col min="14541" max="14542" width="2.54296875" style="2" customWidth="1"/>
    <col min="14543" max="14543" width="5.453125" style="2" customWidth="1"/>
    <col min="14544" max="14544" width="40.453125" style="2" customWidth="1"/>
    <col min="14545" max="14545" width="10.54296875" style="2" customWidth="1"/>
    <col min="14546" max="14549" width="16.453125" style="2" customWidth="1"/>
    <col min="14550" max="14550" width="3.453125" style="2" customWidth="1"/>
    <col min="14551" max="14551" width="13.453125" style="2" customWidth="1"/>
    <col min="14552" max="14552" width="12" style="2" customWidth="1"/>
    <col min="14553" max="14554" width="11.54296875" style="2" customWidth="1"/>
    <col min="14555" max="14555" width="21.54296875" style="2" customWidth="1"/>
    <col min="14556" max="14795" width="8.81640625" style="2"/>
    <col min="14796" max="14796" width="2.453125" style="2" customWidth="1"/>
    <col min="14797" max="14798" width="2.54296875" style="2" customWidth="1"/>
    <col min="14799" max="14799" width="5.453125" style="2" customWidth="1"/>
    <col min="14800" max="14800" width="40.453125" style="2" customWidth="1"/>
    <col min="14801" max="14801" width="10.54296875" style="2" customWidth="1"/>
    <col min="14802" max="14805" width="16.453125" style="2" customWidth="1"/>
    <col min="14806" max="14806" width="3.453125" style="2" customWidth="1"/>
    <col min="14807" max="14807" width="13.453125" style="2" customWidth="1"/>
    <col min="14808" max="14808" width="12" style="2" customWidth="1"/>
    <col min="14809" max="14810" width="11.54296875" style="2" customWidth="1"/>
    <col min="14811" max="14811" width="21.54296875" style="2" customWidth="1"/>
    <col min="14812" max="15051" width="8.81640625" style="2"/>
    <col min="15052" max="15052" width="2.453125" style="2" customWidth="1"/>
    <col min="15053" max="15054" width="2.54296875" style="2" customWidth="1"/>
    <col min="15055" max="15055" width="5.453125" style="2" customWidth="1"/>
    <col min="15056" max="15056" width="40.453125" style="2" customWidth="1"/>
    <col min="15057" max="15057" width="10.54296875" style="2" customWidth="1"/>
    <col min="15058" max="15061" width="16.453125" style="2" customWidth="1"/>
    <col min="15062" max="15062" width="3.453125" style="2" customWidth="1"/>
    <col min="15063" max="15063" width="13.453125" style="2" customWidth="1"/>
    <col min="15064" max="15064" width="12" style="2" customWidth="1"/>
    <col min="15065" max="15066" width="11.54296875" style="2" customWidth="1"/>
    <col min="15067" max="15067" width="21.54296875" style="2" customWidth="1"/>
    <col min="15068" max="15307" width="8.81640625" style="2"/>
    <col min="15308" max="15308" width="2.453125" style="2" customWidth="1"/>
    <col min="15309" max="15310" width="2.54296875" style="2" customWidth="1"/>
    <col min="15311" max="15311" width="5.453125" style="2" customWidth="1"/>
    <col min="15312" max="15312" width="40.453125" style="2" customWidth="1"/>
    <col min="15313" max="15313" width="10.54296875" style="2" customWidth="1"/>
    <col min="15314" max="15317" width="16.453125" style="2" customWidth="1"/>
    <col min="15318" max="15318" width="3.453125" style="2" customWidth="1"/>
    <col min="15319" max="15319" width="13.453125" style="2" customWidth="1"/>
    <col min="15320" max="15320" width="12" style="2" customWidth="1"/>
    <col min="15321" max="15322" width="11.54296875" style="2" customWidth="1"/>
    <col min="15323" max="15323" width="21.54296875" style="2" customWidth="1"/>
    <col min="15324" max="15563" width="8.81640625" style="2"/>
    <col min="15564" max="15564" width="2.453125" style="2" customWidth="1"/>
    <col min="15565" max="15566" width="2.54296875" style="2" customWidth="1"/>
    <col min="15567" max="15567" width="5.453125" style="2" customWidth="1"/>
    <col min="15568" max="15568" width="40.453125" style="2" customWidth="1"/>
    <col min="15569" max="15569" width="10.54296875" style="2" customWidth="1"/>
    <col min="15570" max="15573" width="16.453125" style="2" customWidth="1"/>
    <col min="15574" max="15574" width="3.453125" style="2" customWidth="1"/>
    <col min="15575" max="15575" width="13.453125" style="2" customWidth="1"/>
    <col min="15576" max="15576" width="12" style="2" customWidth="1"/>
    <col min="15577" max="15578" width="11.54296875" style="2" customWidth="1"/>
    <col min="15579" max="15579" width="21.54296875" style="2" customWidth="1"/>
    <col min="15580" max="15819" width="8.81640625" style="2"/>
    <col min="15820" max="15820" width="2.453125" style="2" customWidth="1"/>
    <col min="15821" max="15822" width="2.54296875" style="2" customWidth="1"/>
    <col min="15823" max="15823" width="5.453125" style="2" customWidth="1"/>
    <col min="15824" max="15824" width="40.453125" style="2" customWidth="1"/>
    <col min="15825" max="15825" width="10.54296875" style="2" customWidth="1"/>
    <col min="15826" max="15829" width="16.453125" style="2" customWidth="1"/>
    <col min="15830" max="15830" width="3.453125" style="2" customWidth="1"/>
    <col min="15831" max="15831" width="13.453125" style="2" customWidth="1"/>
    <col min="15832" max="15832" width="12" style="2" customWidth="1"/>
    <col min="15833" max="15834" width="11.54296875" style="2" customWidth="1"/>
    <col min="15835" max="15835" width="21.54296875" style="2" customWidth="1"/>
    <col min="15836" max="16075" width="8.81640625" style="2"/>
    <col min="16076" max="16076" width="2.453125" style="2" customWidth="1"/>
    <col min="16077" max="16078" width="2.54296875" style="2" customWidth="1"/>
    <col min="16079" max="16079" width="5.453125" style="2" customWidth="1"/>
    <col min="16080" max="16080" width="40.453125" style="2" customWidth="1"/>
    <col min="16081" max="16081" width="10.54296875" style="2" customWidth="1"/>
    <col min="16082" max="16085" width="16.453125" style="2" customWidth="1"/>
    <col min="16086" max="16086" width="3.453125" style="2" customWidth="1"/>
    <col min="16087" max="16087" width="13.453125" style="2" customWidth="1"/>
    <col min="16088" max="16088" width="12" style="2" customWidth="1"/>
    <col min="16089" max="16090" width="11.54296875" style="2" customWidth="1"/>
    <col min="16091" max="16091" width="21.54296875" style="2" customWidth="1"/>
    <col min="16092" max="16331" width="8.81640625" style="2"/>
    <col min="16332" max="16384" width="9.453125" style="2" customWidth="1"/>
  </cols>
  <sheetData>
    <row r="1" spans="1:16" ht="23.15" customHeight="1">
      <c r="A1" s="38"/>
      <c r="B1" s="38"/>
      <c r="C1" s="38"/>
      <c r="D1" s="38"/>
      <c r="E1" s="38"/>
      <c r="F1" s="74"/>
      <c r="G1" s="74"/>
      <c r="J1" s="75">
        <v>3</v>
      </c>
    </row>
    <row r="2" spans="1:16" ht="23.15" customHeight="1">
      <c r="A2" s="251" t="s">
        <v>0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6" ht="23.15" customHeight="1">
      <c r="A3" s="251" t="s">
        <v>1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6" ht="23.15" customHeight="1">
      <c r="A4" s="251" t="s">
        <v>200</v>
      </c>
      <c r="B4" s="251"/>
      <c r="C4" s="251"/>
      <c r="D4" s="251"/>
      <c r="E4" s="251"/>
      <c r="F4" s="251"/>
      <c r="G4" s="251"/>
      <c r="H4" s="251"/>
      <c r="I4" s="251"/>
      <c r="J4" s="251"/>
    </row>
    <row r="5" spans="1:16" s="4" customFormat="1" ht="26" customHeight="1">
      <c r="A5" s="76"/>
      <c r="B5" s="76"/>
      <c r="C5" s="76"/>
      <c r="D5" s="76"/>
      <c r="E5" s="76"/>
      <c r="F5" s="76"/>
      <c r="G5" s="77"/>
      <c r="H5" s="78"/>
      <c r="I5" s="85"/>
      <c r="J5" s="79" t="s">
        <v>2</v>
      </c>
      <c r="K5" s="3"/>
      <c r="N5" s="3"/>
    </row>
    <row r="6" spans="1:16" s="4" customFormat="1" ht="23.15" customHeight="1">
      <c r="A6" s="80"/>
      <c r="B6" s="80"/>
      <c r="C6" s="80"/>
      <c r="D6" s="80"/>
      <c r="E6" s="80"/>
      <c r="F6" s="80"/>
      <c r="G6" s="252" t="s">
        <v>3</v>
      </c>
      <c r="H6" s="252"/>
      <c r="I6" s="253" t="s">
        <v>4</v>
      </c>
      <c r="J6" s="253"/>
      <c r="K6" s="3"/>
      <c r="N6" s="3"/>
    </row>
    <row r="7" spans="1:16" s="4" customFormat="1" ht="23.15" customHeight="1">
      <c r="A7" s="30"/>
      <c r="B7" s="30"/>
      <c r="C7" s="30"/>
      <c r="D7" s="30"/>
      <c r="E7" s="30"/>
      <c r="F7" s="30" t="s">
        <v>5</v>
      </c>
      <c r="G7" s="81" t="s">
        <v>201</v>
      </c>
      <c r="H7" s="81" t="s">
        <v>6</v>
      </c>
      <c r="I7" s="81" t="s">
        <v>201</v>
      </c>
      <c r="J7" s="81" t="s">
        <v>6</v>
      </c>
      <c r="K7" s="3"/>
      <c r="N7" s="3"/>
    </row>
    <row r="8" spans="1:16" s="4" customFormat="1" ht="23.15" customHeight="1">
      <c r="A8" s="24"/>
      <c r="B8" s="24"/>
      <c r="C8" s="24"/>
      <c r="D8" s="24"/>
      <c r="E8" s="82"/>
      <c r="F8" s="24"/>
      <c r="G8" s="83" t="s">
        <v>86</v>
      </c>
      <c r="H8" s="78" t="s">
        <v>103</v>
      </c>
      <c r="I8" s="83" t="s">
        <v>86</v>
      </c>
      <c r="J8" s="78" t="s">
        <v>103</v>
      </c>
      <c r="K8" s="3"/>
      <c r="N8" s="3"/>
    </row>
    <row r="9" spans="1:16" s="4" customFormat="1" ht="23.15" customHeight="1">
      <c r="A9" s="250" t="s">
        <v>7</v>
      </c>
      <c r="B9" s="250"/>
      <c r="C9" s="250"/>
      <c r="D9" s="250"/>
      <c r="E9" s="250"/>
      <c r="F9" s="24"/>
      <c r="G9" s="86"/>
      <c r="H9" s="78"/>
      <c r="I9" s="87"/>
      <c r="J9" s="87"/>
      <c r="K9" s="3"/>
      <c r="N9" s="3"/>
    </row>
    <row r="10" spans="1:16" ht="23.15" customHeight="1">
      <c r="A10" s="2" t="s">
        <v>8</v>
      </c>
      <c r="G10" s="14"/>
      <c r="I10" s="6"/>
      <c r="J10" s="6"/>
    </row>
    <row r="11" spans="1:16" ht="23.15" customHeight="1">
      <c r="B11" s="2" t="s">
        <v>9</v>
      </c>
      <c r="G11" s="6">
        <v>93461173.340000004</v>
      </c>
      <c r="H11" s="6">
        <v>85576859.480000004</v>
      </c>
      <c r="I11" s="6">
        <v>4427327.2300000004</v>
      </c>
      <c r="J11" s="6">
        <v>8240534.4400000013</v>
      </c>
      <c r="L11" s="215"/>
      <c r="M11" s="215"/>
      <c r="N11" s="215"/>
      <c r="O11" s="215"/>
    </row>
    <row r="12" spans="1:16" ht="23.15" customHeight="1">
      <c r="B12" s="2" t="s">
        <v>99</v>
      </c>
      <c r="F12" s="88" t="s">
        <v>182</v>
      </c>
      <c r="G12" s="6">
        <v>137671040.12</v>
      </c>
      <c r="H12" s="6">
        <v>153657882.31</v>
      </c>
      <c r="I12" s="6">
        <v>89759519.140000001</v>
      </c>
      <c r="J12" s="6">
        <v>58764325.850000001</v>
      </c>
      <c r="L12" s="215"/>
      <c r="M12" s="215"/>
      <c r="N12" s="215"/>
      <c r="O12" s="215"/>
      <c r="P12" s="215"/>
    </row>
    <row r="13" spans="1:16" ht="23.15" customHeight="1">
      <c r="B13" s="2" t="s">
        <v>100</v>
      </c>
      <c r="C13" s="89"/>
      <c r="F13" s="88">
        <v>8</v>
      </c>
      <c r="G13" s="6">
        <v>23593841.469999999</v>
      </c>
      <c r="H13" s="6">
        <v>37725227.07</v>
      </c>
      <c r="I13" s="6">
        <v>15140284.93</v>
      </c>
      <c r="J13" s="9">
        <v>30586869.510000031</v>
      </c>
      <c r="L13" s="215"/>
      <c r="M13" s="215"/>
      <c r="N13" s="215"/>
      <c r="O13" s="215"/>
    </row>
    <row r="14" spans="1:16" ht="23.15" customHeight="1">
      <c r="B14" s="2" t="s">
        <v>10</v>
      </c>
      <c r="C14" s="89"/>
      <c r="F14" s="88" t="s">
        <v>193</v>
      </c>
      <c r="G14" s="6">
        <v>0</v>
      </c>
      <c r="H14" s="6">
        <v>0</v>
      </c>
      <c r="I14" s="9">
        <v>7000000</v>
      </c>
      <c r="J14" s="9">
        <v>1500000</v>
      </c>
      <c r="L14" s="215"/>
      <c r="M14" s="215"/>
      <c r="N14" s="215"/>
      <c r="O14" s="215"/>
    </row>
    <row r="15" spans="1:16" ht="23.15" customHeight="1">
      <c r="B15" s="2" t="s">
        <v>11</v>
      </c>
      <c r="F15" s="22">
        <v>10</v>
      </c>
      <c r="G15" s="6">
        <v>10003406.810000001</v>
      </c>
      <c r="H15" s="6">
        <v>11900446.990000002</v>
      </c>
      <c r="I15" s="6">
        <v>449371.78</v>
      </c>
      <c r="J15" s="6">
        <v>1239262.2900000019</v>
      </c>
      <c r="L15" s="215"/>
      <c r="M15" s="215"/>
      <c r="N15" s="215"/>
      <c r="O15" s="215"/>
    </row>
    <row r="16" spans="1:16" ht="23.15" customHeight="1">
      <c r="C16" s="2" t="s">
        <v>12</v>
      </c>
      <c r="G16" s="8">
        <f>SUM(G11:G15)</f>
        <v>264729461.74000001</v>
      </c>
      <c r="H16" s="8">
        <f>SUM(H11:H15)</f>
        <v>288860415.85000002</v>
      </c>
      <c r="I16" s="8">
        <f>SUM(I11:I15)</f>
        <v>116776503.08000001</v>
      </c>
      <c r="J16" s="8">
        <f>SUM(J11:J15)</f>
        <v>100330992.09000005</v>
      </c>
    </row>
    <row r="17" spans="1:15" ht="23.15" customHeight="1">
      <c r="A17" s="2" t="s">
        <v>13</v>
      </c>
      <c r="G17" s="14"/>
      <c r="H17" s="6"/>
      <c r="I17" s="17"/>
      <c r="J17" s="17"/>
    </row>
    <row r="18" spans="1:15" ht="23.15" customHeight="1">
      <c r="B18" s="2" t="s">
        <v>14</v>
      </c>
      <c r="G18" s="6">
        <v>1560962.64</v>
      </c>
      <c r="H18" s="6">
        <v>7318230.0199999996</v>
      </c>
      <c r="I18" s="6">
        <v>60962.64</v>
      </c>
      <c r="J18" s="6">
        <v>60803.799999999996</v>
      </c>
    </row>
    <row r="19" spans="1:15" ht="23.15" customHeight="1">
      <c r="B19" s="2" t="s">
        <v>15</v>
      </c>
      <c r="F19" s="22">
        <v>11</v>
      </c>
      <c r="G19" s="6">
        <v>0</v>
      </c>
      <c r="H19" s="6">
        <v>0</v>
      </c>
      <c r="I19" s="6">
        <v>244608800</v>
      </c>
      <c r="J19" s="6">
        <v>244608800</v>
      </c>
    </row>
    <row r="20" spans="1:15" ht="23.15" customHeight="1">
      <c r="B20" s="90" t="s">
        <v>16</v>
      </c>
      <c r="G20" s="6">
        <v>14270000</v>
      </c>
      <c r="H20" s="6">
        <v>13880000</v>
      </c>
      <c r="I20" s="6">
        <v>1806333.96</v>
      </c>
      <c r="J20" s="6">
        <v>0</v>
      </c>
    </row>
    <row r="21" spans="1:15" ht="23.15" customHeight="1">
      <c r="B21" s="2" t="s">
        <v>17</v>
      </c>
      <c r="F21" s="22">
        <v>12</v>
      </c>
      <c r="G21" s="6">
        <v>591794180</v>
      </c>
      <c r="H21" s="6">
        <v>590702324.20000005</v>
      </c>
      <c r="I21" s="6">
        <v>38670568.939999998</v>
      </c>
      <c r="J21" s="6">
        <v>43697071.030000016</v>
      </c>
      <c r="K21" s="9"/>
    </row>
    <row r="22" spans="1:15" ht="23.15" customHeight="1">
      <c r="B22" s="2" t="s">
        <v>18</v>
      </c>
      <c r="F22" s="22">
        <v>13</v>
      </c>
      <c r="G22" s="6">
        <v>16637551</v>
      </c>
      <c r="H22" s="6">
        <v>16488164.050000001</v>
      </c>
      <c r="I22" s="6">
        <v>33252424.02</v>
      </c>
      <c r="J22" s="6">
        <v>33231021.670000002</v>
      </c>
      <c r="K22" s="9"/>
    </row>
    <row r="23" spans="1:15" ht="23.15" customHeight="1">
      <c r="B23" s="2" t="s">
        <v>19</v>
      </c>
      <c r="G23" s="6">
        <v>4635859.29</v>
      </c>
      <c r="H23" s="6">
        <v>4635859.29</v>
      </c>
      <c r="I23" s="9">
        <v>0</v>
      </c>
      <c r="J23" s="9">
        <v>0</v>
      </c>
      <c r="K23" s="9"/>
    </row>
    <row r="24" spans="1:15" ht="23.15" customHeight="1">
      <c r="B24" s="2" t="s">
        <v>20</v>
      </c>
      <c r="G24" s="6">
        <v>1817630.35</v>
      </c>
      <c r="H24" s="6">
        <v>528159.2799999998</v>
      </c>
      <c r="I24" s="6">
        <v>1302851.6599999999</v>
      </c>
      <c r="J24" s="6">
        <v>190584.89999999991</v>
      </c>
      <c r="K24" s="9"/>
    </row>
    <row r="25" spans="1:15" ht="23.15" customHeight="1">
      <c r="B25" s="2" t="s">
        <v>21</v>
      </c>
      <c r="G25" s="6">
        <v>3494150.2</v>
      </c>
      <c r="H25" s="6">
        <v>3543715.069999998</v>
      </c>
      <c r="I25" s="6">
        <v>2969675.92</v>
      </c>
      <c r="J25" s="6">
        <v>2969675.9199999981</v>
      </c>
      <c r="K25" s="9"/>
    </row>
    <row r="26" spans="1:15" ht="23.15" customHeight="1">
      <c r="B26" s="2" t="s">
        <v>22</v>
      </c>
      <c r="G26" s="6">
        <v>112090608.41</v>
      </c>
      <c r="H26" s="6">
        <v>96983071.729999989</v>
      </c>
      <c r="I26" s="6">
        <v>80487351.430000007</v>
      </c>
      <c r="J26" s="6">
        <v>75423378.839999989</v>
      </c>
      <c r="K26" s="9"/>
    </row>
    <row r="27" spans="1:15" ht="23.15" customHeight="1">
      <c r="B27" s="2" t="s">
        <v>23</v>
      </c>
      <c r="G27" s="10">
        <v>5674599.8200000003</v>
      </c>
      <c r="H27" s="10">
        <v>2655441.3599999994</v>
      </c>
      <c r="I27" s="10">
        <v>1940740</v>
      </c>
      <c r="J27" s="10">
        <v>1992052.7499999993</v>
      </c>
      <c r="K27" s="9"/>
    </row>
    <row r="28" spans="1:15" ht="23.15" customHeight="1">
      <c r="C28" s="2" t="s">
        <v>24</v>
      </c>
      <c r="G28" s="10">
        <f>SUM(G18:G27)</f>
        <v>751975541.71000004</v>
      </c>
      <c r="H28" s="10">
        <f>SUM(H18:H27)</f>
        <v>736734965</v>
      </c>
      <c r="I28" s="10">
        <f>SUM(I18:I27)</f>
        <v>405099708.56999999</v>
      </c>
      <c r="J28" s="10">
        <f>SUM(J18:J27)</f>
        <v>402173388.91000003</v>
      </c>
      <c r="K28" s="9"/>
    </row>
    <row r="29" spans="1:15" ht="23.15" customHeight="1" thickBot="1">
      <c r="D29" s="2" t="s">
        <v>25</v>
      </c>
      <c r="G29" s="11">
        <f>+G28+G16</f>
        <v>1016705003.45</v>
      </c>
      <c r="H29" s="11">
        <f>+H28+H16</f>
        <v>1025595380.85</v>
      </c>
      <c r="I29" s="11">
        <f>+I28+I16</f>
        <v>521876211.64999998</v>
      </c>
      <c r="J29" s="11">
        <f>+J28+J16</f>
        <v>502504381.00000006</v>
      </c>
      <c r="L29" s="238"/>
      <c r="M29" s="238"/>
      <c r="N29" s="238"/>
      <c r="O29" s="238"/>
    </row>
    <row r="30" spans="1:15" ht="23.15" customHeight="1" thickTop="1">
      <c r="G30" s="14"/>
      <c r="I30" s="91"/>
      <c r="J30" s="91"/>
    </row>
    <row r="31" spans="1:15" ht="23.15" customHeight="1">
      <c r="G31" s="14"/>
      <c r="I31" s="91"/>
      <c r="J31" s="91"/>
    </row>
    <row r="32" spans="1:15" ht="23.15" customHeight="1">
      <c r="G32" s="14"/>
      <c r="I32" s="91"/>
      <c r="J32" s="91"/>
    </row>
    <row r="33" spans="1:10" ht="23.15" customHeight="1">
      <c r="G33" s="14"/>
      <c r="I33" s="91"/>
      <c r="J33" s="91"/>
    </row>
    <row r="34" spans="1:10" ht="23.15" customHeight="1">
      <c r="G34" s="14"/>
      <c r="I34" s="91"/>
      <c r="J34" s="91"/>
    </row>
    <row r="35" spans="1:10" ht="23.15" customHeight="1">
      <c r="G35" s="14"/>
      <c r="I35" s="91"/>
      <c r="J35" s="91"/>
    </row>
    <row r="36" spans="1:10" ht="23.15" customHeight="1">
      <c r="G36" s="14"/>
      <c r="I36" s="91"/>
      <c r="J36" s="91"/>
    </row>
    <row r="37" spans="1:10" ht="23.15" customHeight="1">
      <c r="G37" s="14"/>
      <c r="I37" s="91"/>
      <c r="J37" s="91"/>
    </row>
    <row r="38" spans="1:10" ht="23.15" customHeight="1">
      <c r="G38" s="14"/>
      <c r="I38" s="91"/>
      <c r="J38" s="91"/>
    </row>
    <row r="39" spans="1:10" ht="23.15" customHeight="1">
      <c r="G39" s="14"/>
      <c r="I39" s="91"/>
      <c r="J39" s="91"/>
    </row>
    <row r="40" spans="1:10" ht="23.15" customHeight="1">
      <c r="G40" s="14"/>
      <c r="I40" s="91"/>
      <c r="J40" s="91"/>
    </row>
    <row r="41" spans="1:10" ht="23.15" customHeight="1">
      <c r="G41" s="14"/>
      <c r="I41" s="91"/>
      <c r="J41" s="91"/>
    </row>
    <row r="42" spans="1:10" ht="23.15" customHeight="1">
      <c r="G42" s="14"/>
      <c r="I42" s="91"/>
      <c r="J42" s="91"/>
    </row>
    <row r="43" spans="1:10" ht="23.15" customHeight="1">
      <c r="G43" s="14"/>
      <c r="I43" s="91"/>
      <c r="J43" s="91"/>
    </row>
    <row r="44" spans="1:10" ht="23.15" customHeight="1">
      <c r="G44" s="14"/>
      <c r="I44" s="91"/>
      <c r="J44" s="91"/>
    </row>
    <row r="45" spans="1:10" ht="23.15" customHeight="1">
      <c r="G45" s="14"/>
      <c r="I45" s="91"/>
      <c r="J45" s="91"/>
    </row>
    <row r="46" spans="1:10" ht="23.15" customHeight="1">
      <c r="G46" s="14"/>
      <c r="I46" s="91"/>
      <c r="J46" s="91"/>
    </row>
    <row r="47" spans="1:10" ht="23.15" customHeight="1">
      <c r="G47" s="14"/>
      <c r="I47" s="91"/>
      <c r="J47" s="91"/>
    </row>
    <row r="48" spans="1:10" ht="23.15" customHeight="1">
      <c r="A48" s="2" t="s">
        <v>26</v>
      </c>
      <c r="B48" s="73"/>
      <c r="C48" s="73"/>
      <c r="D48" s="73"/>
      <c r="E48" s="73"/>
      <c r="F48" s="73"/>
      <c r="G48" s="92"/>
      <c r="H48" s="40"/>
      <c r="J48" s="93"/>
    </row>
    <row r="49" spans="1:15" ht="23.15" customHeight="1">
      <c r="B49" s="73"/>
      <c r="C49" s="73"/>
      <c r="D49" s="73"/>
      <c r="E49" s="73"/>
      <c r="F49" s="73"/>
      <c r="G49" s="92"/>
      <c r="H49" s="40"/>
      <c r="I49" s="17"/>
      <c r="J49" s="18">
        <v>4</v>
      </c>
    </row>
    <row r="50" spans="1:15" ht="23.15" customHeight="1">
      <c r="A50" s="254" t="str">
        <f>+A2</f>
        <v>บริษัท ซีเอ็มโอ จำกัด (มหาชน) และบริษัทย่อย</v>
      </c>
      <c r="B50" s="255"/>
      <c r="C50" s="255"/>
      <c r="D50" s="255"/>
      <c r="E50" s="255"/>
      <c r="F50" s="255"/>
      <c r="G50" s="255"/>
      <c r="H50" s="255"/>
      <c r="I50" s="255"/>
      <c r="J50" s="255"/>
      <c r="L50" s="4"/>
    </row>
    <row r="51" spans="1:15" s="4" customFormat="1" ht="23.15" customHeight="1">
      <c r="A51" s="254" t="str">
        <f>+A3</f>
        <v>งบฐานะการเงิน</v>
      </c>
      <c r="B51" s="255"/>
      <c r="C51" s="255"/>
      <c r="D51" s="255"/>
      <c r="E51" s="255"/>
      <c r="F51" s="255"/>
      <c r="G51" s="255"/>
      <c r="H51" s="255"/>
      <c r="I51" s="255"/>
      <c r="J51" s="255"/>
      <c r="K51" s="1"/>
      <c r="N51" s="3"/>
    </row>
    <row r="52" spans="1:15" s="4" customFormat="1" ht="23.15" customHeight="1">
      <c r="A52" s="254" t="str">
        <f>+A4</f>
        <v>ณ วันที่ 30 กันยายน 2568</v>
      </c>
      <c r="B52" s="255"/>
      <c r="C52" s="255"/>
      <c r="D52" s="255"/>
      <c r="E52" s="255"/>
      <c r="F52" s="255"/>
      <c r="G52" s="255"/>
      <c r="H52" s="255"/>
      <c r="I52" s="255"/>
      <c r="J52" s="255"/>
      <c r="K52" s="1"/>
      <c r="N52" s="3"/>
    </row>
    <row r="53" spans="1:15" s="4" customFormat="1" ht="23.15" customHeight="1">
      <c r="A53" s="24"/>
      <c r="B53" s="24"/>
      <c r="C53" s="24"/>
      <c r="D53" s="24"/>
      <c r="E53" s="24"/>
      <c r="F53" s="24"/>
      <c r="G53" s="86"/>
      <c r="H53" s="78"/>
      <c r="I53" s="85"/>
      <c r="J53" s="79" t="s">
        <v>2</v>
      </c>
      <c r="K53" s="3"/>
      <c r="N53" s="3"/>
    </row>
    <row r="54" spans="1:15" s="4" customFormat="1" ht="23.15" customHeight="1">
      <c r="A54" s="80"/>
      <c r="B54" s="80"/>
      <c r="C54" s="80"/>
      <c r="D54" s="80"/>
      <c r="E54" s="80"/>
      <c r="F54" s="80"/>
      <c r="G54" s="252" t="s">
        <v>3</v>
      </c>
      <c r="H54" s="252"/>
      <c r="I54" s="253" t="s">
        <v>4</v>
      </c>
      <c r="J54" s="253"/>
      <c r="K54" s="3"/>
      <c r="N54" s="3"/>
    </row>
    <row r="55" spans="1:15" s="4" customFormat="1" ht="23.15" customHeight="1">
      <c r="A55" s="30"/>
      <c r="B55" s="30"/>
      <c r="C55" s="30"/>
      <c r="D55" s="30"/>
      <c r="E55" s="30"/>
      <c r="F55" s="30" t="s">
        <v>5</v>
      </c>
      <c r="G55" s="94" t="str">
        <f>+G7</f>
        <v>30 กันยายน 2568</v>
      </c>
      <c r="H55" s="94" t="str">
        <f>+H7</f>
        <v>31 ธันวาคม 2567</v>
      </c>
      <c r="I55" s="94" t="str">
        <f>+I7</f>
        <v>30 กันยายน 2568</v>
      </c>
      <c r="J55" s="94" t="str">
        <f>+J7</f>
        <v>31 ธันวาคม 2567</v>
      </c>
      <c r="K55" s="3"/>
      <c r="N55" s="3"/>
    </row>
    <row r="56" spans="1:15" s="4" customFormat="1" ht="23.15" customHeight="1">
      <c r="A56" s="24"/>
      <c r="B56" s="24"/>
      <c r="C56" s="24"/>
      <c r="D56" s="24"/>
      <c r="E56" s="24"/>
      <c r="F56" s="24"/>
      <c r="G56" s="83" t="s">
        <v>86</v>
      </c>
      <c r="H56" s="78" t="s">
        <v>103</v>
      </c>
      <c r="I56" s="83" t="s">
        <v>86</v>
      </c>
      <c r="J56" s="78" t="s">
        <v>103</v>
      </c>
      <c r="K56" s="3"/>
      <c r="L56" s="2"/>
      <c r="N56" s="3"/>
    </row>
    <row r="57" spans="1:15" ht="23.15" customHeight="1">
      <c r="A57" s="24"/>
      <c r="B57" s="24"/>
      <c r="C57" s="24"/>
      <c r="D57" s="24"/>
      <c r="E57" s="24"/>
      <c r="F57" s="24"/>
      <c r="G57" s="83"/>
      <c r="H57" s="78"/>
      <c r="I57" s="84"/>
      <c r="J57" s="85"/>
      <c r="K57" s="3"/>
    </row>
    <row r="58" spans="1:15" ht="23.15" customHeight="1">
      <c r="A58" s="250" t="s">
        <v>27</v>
      </c>
      <c r="B58" s="250"/>
      <c r="C58" s="250"/>
      <c r="D58" s="250"/>
      <c r="E58" s="250"/>
      <c r="F58" s="24"/>
      <c r="G58" s="95"/>
      <c r="H58" s="95"/>
      <c r="K58" s="3"/>
      <c r="L58" s="7"/>
    </row>
    <row r="59" spans="1:15" ht="23.15" customHeight="1">
      <c r="A59" s="2" t="s">
        <v>28</v>
      </c>
      <c r="G59" s="14"/>
    </row>
    <row r="60" spans="1:15" ht="23.15" customHeight="1">
      <c r="B60" s="96" t="s">
        <v>29</v>
      </c>
      <c r="F60" s="22">
        <v>14</v>
      </c>
      <c r="G60" s="12">
        <v>124942895.52</v>
      </c>
      <c r="H60" s="12">
        <v>131423691.47999997</v>
      </c>
      <c r="I60" s="12">
        <v>76573637.560000002</v>
      </c>
      <c r="J60" s="12">
        <v>71072684.029999971</v>
      </c>
      <c r="L60" s="232"/>
      <c r="M60" s="232"/>
      <c r="N60" s="232"/>
      <c r="O60" s="232"/>
    </row>
    <row r="61" spans="1:15" ht="23.15" customHeight="1">
      <c r="B61" s="2" t="s">
        <v>101</v>
      </c>
      <c r="F61" s="22">
        <v>6.1</v>
      </c>
      <c r="G61" s="12">
        <v>182902532.16999999</v>
      </c>
      <c r="H61" s="12">
        <v>184244246.55000007</v>
      </c>
      <c r="I61" s="12">
        <v>112623983.67</v>
      </c>
      <c r="J61" s="12">
        <v>118132477.59</v>
      </c>
      <c r="L61" s="232"/>
      <c r="M61" s="232"/>
      <c r="N61" s="232"/>
      <c r="O61" s="232"/>
    </row>
    <row r="62" spans="1:15" ht="23.15" customHeight="1">
      <c r="B62" s="2" t="s">
        <v>102</v>
      </c>
      <c r="F62" s="22">
        <v>8</v>
      </c>
      <c r="G62" s="12">
        <v>60018449.18</v>
      </c>
      <c r="H62" s="12">
        <v>36252938.670000002</v>
      </c>
      <c r="I62" s="12">
        <v>46150621.020000003</v>
      </c>
      <c r="J62" s="12">
        <v>16480847.000000004</v>
      </c>
      <c r="L62" s="232"/>
      <c r="M62" s="232"/>
      <c r="N62" s="232"/>
      <c r="O62" s="232"/>
    </row>
    <row r="63" spans="1:15" ht="23.15" customHeight="1">
      <c r="B63" s="2" t="s">
        <v>30</v>
      </c>
      <c r="F63" s="22">
        <v>15</v>
      </c>
      <c r="G63" s="12">
        <v>0</v>
      </c>
      <c r="H63" s="12">
        <v>3578080.26</v>
      </c>
      <c r="I63" s="12">
        <v>0</v>
      </c>
      <c r="J63" s="12">
        <v>3578080.26</v>
      </c>
      <c r="L63" s="232"/>
      <c r="M63" s="232"/>
      <c r="N63" s="232"/>
      <c r="O63" s="232"/>
    </row>
    <row r="64" spans="1:15" ht="23.15" customHeight="1">
      <c r="B64" s="96" t="s">
        <v>31</v>
      </c>
      <c r="F64" s="22">
        <v>16</v>
      </c>
      <c r="G64" s="12">
        <v>35000000</v>
      </c>
      <c r="H64" s="12">
        <v>20000000</v>
      </c>
      <c r="I64" s="12">
        <v>35000000</v>
      </c>
      <c r="J64" s="12">
        <v>20000000</v>
      </c>
      <c r="L64" s="232"/>
      <c r="M64" s="232"/>
      <c r="N64" s="232"/>
      <c r="O64" s="232"/>
    </row>
    <row r="65" spans="1:15" ht="21.5">
      <c r="B65" s="96" t="s">
        <v>32</v>
      </c>
      <c r="C65" s="96"/>
      <c r="F65" s="22">
        <v>17</v>
      </c>
      <c r="G65" s="1">
        <v>66230821.920000002</v>
      </c>
      <c r="H65" s="1">
        <v>64360958.909999996</v>
      </c>
      <c r="I65" s="9">
        <v>66230821.920000002</v>
      </c>
      <c r="J65" s="9">
        <v>64360958.909999996</v>
      </c>
      <c r="L65" s="232"/>
      <c r="M65" s="232"/>
      <c r="N65" s="232"/>
      <c r="O65" s="232"/>
    </row>
    <row r="66" spans="1:15" s="1" customFormat="1" ht="23.15" customHeight="1">
      <c r="A66" s="2"/>
      <c r="B66" s="96" t="s">
        <v>33</v>
      </c>
      <c r="C66" s="2"/>
      <c r="D66" s="2"/>
      <c r="E66" s="96"/>
      <c r="F66" s="22">
        <v>18</v>
      </c>
      <c r="G66" s="12">
        <v>11321642.970000001</v>
      </c>
      <c r="H66" s="12">
        <v>25172868.020000003</v>
      </c>
      <c r="I66" s="12">
        <v>5530591.6200000001</v>
      </c>
      <c r="J66" s="12">
        <v>13306784.140000002</v>
      </c>
      <c r="L66" s="232"/>
      <c r="M66" s="232"/>
      <c r="N66" s="232"/>
      <c r="O66" s="232"/>
    </row>
    <row r="67" spans="1:15" s="1" customFormat="1" ht="23.15" customHeight="1">
      <c r="A67" s="2"/>
      <c r="B67" s="90" t="s">
        <v>34</v>
      </c>
      <c r="C67" s="2"/>
      <c r="D67" s="2"/>
      <c r="E67" s="2"/>
      <c r="F67" s="2"/>
      <c r="G67" s="12">
        <v>17410704.109999999</v>
      </c>
      <c r="H67" s="12">
        <v>17007910.640000001</v>
      </c>
      <c r="I67" s="12">
        <v>4603968.2699999996</v>
      </c>
      <c r="J67" s="12">
        <v>4275970.7999999989</v>
      </c>
      <c r="L67" s="232"/>
      <c r="M67" s="232"/>
      <c r="N67" s="232"/>
      <c r="O67" s="232"/>
    </row>
    <row r="68" spans="1:15" s="1" customFormat="1" ht="23.15" customHeight="1">
      <c r="A68" s="2"/>
      <c r="B68" s="96" t="s">
        <v>35</v>
      </c>
      <c r="C68" s="2"/>
      <c r="D68" s="2"/>
      <c r="E68" s="2"/>
      <c r="F68" s="22">
        <v>6.1</v>
      </c>
      <c r="G68" s="1">
        <v>15000000</v>
      </c>
      <c r="H68" s="9">
        <v>20000000</v>
      </c>
      <c r="I68" s="9">
        <v>10000000</v>
      </c>
      <c r="J68" s="9">
        <v>0</v>
      </c>
      <c r="L68" s="232"/>
      <c r="M68" s="232"/>
      <c r="N68" s="232"/>
      <c r="O68" s="232"/>
    </row>
    <row r="69" spans="1:15" s="1" customFormat="1" ht="23.15" customHeight="1">
      <c r="A69" s="2"/>
      <c r="B69" s="96" t="s">
        <v>36</v>
      </c>
      <c r="C69" s="96"/>
      <c r="D69" s="2"/>
      <c r="E69" s="2"/>
      <c r="F69" s="2"/>
      <c r="G69" s="1">
        <v>1340180.04</v>
      </c>
      <c r="H69" s="1">
        <v>473986.48</v>
      </c>
      <c r="I69" s="9">
        <v>0</v>
      </c>
      <c r="J69" s="9">
        <v>0</v>
      </c>
      <c r="L69" s="232"/>
      <c r="M69" s="232"/>
      <c r="N69" s="232"/>
      <c r="O69" s="232"/>
    </row>
    <row r="70" spans="1:15" s="1" customFormat="1" ht="23.15" customHeight="1">
      <c r="A70" s="2"/>
      <c r="B70" s="96" t="s">
        <v>37</v>
      </c>
      <c r="C70" s="96"/>
      <c r="D70" s="2"/>
      <c r="E70" s="2"/>
      <c r="F70" s="2"/>
      <c r="G70" s="1">
        <v>239028.94</v>
      </c>
      <c r="H70" s="1">
        <v>239028.94</v>
      </c>
      <c r="I70" s="9">
        <v>235748.94</v>
      </c>
      <c r="J70" s="9">
        <v>235748.94</v>
      </c>
      <c r="L70" s="232"/>
      <c r="M70" s="232"/>
      <c r="N70" s="232"/>
      <c r="O70" s="232"/>
    </row>
    <row r="71" spans="1:15" s="1" customFormat="1" ht="23.15" customHeight="1">
      <c r="A71" s="2"/>
      <c r="B71" s="2"/>
      <c r="C71" s="97" t="s">
        <v>38</v>
      </c>
      <c r="D71" s="2"/>
      <c r="E71" s="2"/>
      <c r="F71" s="22"/>
      <c r="G71" s="8">
        <f>SUM(G60:G70)</f>
        <v>514406254.85000008</v>
      </c>
      <c r="H71" s="8">
        <f t="shared" ref="H71" si="0">SUM(H60:H70)</f>
        <v>502753709.94999999</v>
      </c>
      <c r="I71" s="8">
        <f>SUM(I60:I70)</f>
        <v>356949373</v>
      </c>
      <c r="J71" s="8">
        <f>SUM(J60:J70)</f>
        <v>311443551.66999996</v>
      </c>
      <c r="L71" s="2"/>
    </row>
    <row r="72" spans="1:15" s="1" customFormat="1" ht="23.15" customHeight="1">
      <c r="A72" s="2" t="s">
        <v>39</v>
      </c>
      <c r="B72" s="2"/>
      <c r="C72" s="97"/>
      <c r="D72" s="2"/>
      <c r="E72" s="2"/>
      <c r="F72" s="22"/>
      <c r="G72" s="14"/>
      <c r="H72" s="14"/>
      <c r="I72" s="17"/>
      <c r="J72" s="17"/>
      <c r="L72" s="2"/>
    </row>
    <row r="73" spans="1:15" s="1" customFormat="1" ht="23.15" customHeight="1">
      <c r="A73" s="2"/>
      <c r="B73" s="98" t="s">
        <v>40</v>
      </c>
      <c r="C73" s="2"/>
      <c r="D73" s="2"/>
      <c r="E73" s="2"/>
      <c r="F73" s="22">
        <v>16</v>
      </c>
      <c r="G73" s="15">
        <v>0</v>
      </c>
      <c r="H73" s="15">
        <v>30000000</v>
      </c>
      <c r="I73" s="9">
        <v>0</v>
      </c>
      <c r="J73" s="9">
        <v>30000000</v>
      </c>
      <c r="L73" s="2"/>
    </row>
    <row r="74" spans="1:15" s="1" customFormat="1" ht="23.15" customHeight="1">
      <c r="A74" s="2"/>
      <c r="B74" s="2" t="s">
        <v>41</v>
      </c>
      <c r="C74" s="2"/>
      <c r="D74" s="2"/>
      <c r="E74" s="100"/>
      <c r="F74" s="22">
        <v>18</v>
      </c>
      <c r="G74" s="6">
        <v>0</v>
      </c>
      <c r="H74" s="6">
        <v>2739461.7999999975</v>
      </c>
      <c r="I74" s="9">
        <v>0</v>
      </c>
      <c r="J74" s="9">
        <v>0</v>
      </c>
      <c r="L74" s="2"/>
    </row>
    <row r="75" spans="1:15" s="1" customFormat="1" ht="23.15" customHeight="1">
      <c r="A75" s="2"/>
      <c r="B75" s="2" t="s">
        <v>42</v>
      </c>
      <c r="C75" s="97"/>
      <c r="D75" s="2"/>
      <c r="E75" s="2"/>
      <c r="F75" s="22"/>
      <c r="G75" s="12">
        <v>16708833.359999999</v>
      </c>
      <c r="H75" s="12">
        <v>27618863.289999999</v>
      </c>
      <c r="I75" s="12">
        <v>29084849.050000001</v>
      </c>
      <c r="J75" s="12">
        <v>30700358.32</v>
      </c>
      <c r="L75" s="2"/>
    </row>
    <row r="76" spans="1:15" s="1" customFormat="1" ht="23.15" customHeight="1">
      <c r="A76" s="2"/>
      <c r="B76" s="96" t="s">
        <v>43</v>
      </c>
      <c r="C76" s="2"/>
      <c r="D76" s="2"/>
      <c r="E76" s="2"/>
      <c r="F76" s="22"/>
      <c r="G76" s="15">
        <v>38293496.280000001</v>
      </c>
      <c r="H76" s="15">
        <v>38453760.590000004</v>
      </c>
      <c r="I76" s="9">
        <v>0</v>
      </c>
      <c r="J76" s="9">
        <v>0</v>
      </c>
      <c r="L76" s="2"/>
    </row>
    <row r="77" spans="1:15" s="1" customFormat="1" ht="23.15" customHeight="1">
      <c r="A77" s="2"/>
      <c r="B77" s="2" t="s">
        <v>44</v>
      </c>
      <c r="C77" s="97"/>
      <c r="D77" s="2"/>
      <c r="E77" s="2"/>
      <c r="F77" s="22"/>
      <c r="G77" s="12">
        <v>63147233.899999999</v>
      </c>
      <c r="H77" s="12">
        <v>55174582.859999999</v>
      </c>
      <c r="I77" s="12">
        <v>38894102</v>
      </c>
      <c r="J77" s="12">
        <v>34078598.219999999</v>
      </c>
      <c r="L77" s="2"/>
    </row>
    <row r="78" spans="1:15" s="1" customFormat="1" ht="23.15" customHeight="1">
      <c r="A78" s="2"/>
      <c r="B78" s="101" t="s">
        <v>45</v>
      </c>
      <c r="C78" s="2"/>
      <c r="D78" s="2"/>
      <c r="E78" s="2"/>
      <c r="F78" s="22"/>
      <c r="G78" s="198">
        <v>4916258.9400000004</v>
      </c>
      <c r="H78" s="198">
        <v>6874210.9100000001</v>
      </c>
      <c r="I78" s="106">
        <v>3078448</v>
      </c>
      <c r="J78" s="106">
        <v>5078446</v>
      </c>
      <c r="L78" s="2"/>
    </row>
    <row r="79" spans="1:15" s="1" customFormat="1" ht="23.15" customHeight="1">
      <c r="A79" s="2"/>
      <c r="B79" s="2"/>
      <c r="C79" s="2" t="s">
        <v>46</v>
      </c>
      <c r="D79" s="2"/>
      <c r="E79" s="2"/>
      <c r="F79" s="22"/>
      <c r="G79" s="10">
        <f>SUM(G73:G78)</f>
        <v>123065822.47999999</v>
      </c>
      <c r="H79" s="10">
        <f>SUM(H73:H78)</f>
        <v>160860879.45000002</v>
      </c>
      <c r="I79" s="10">
        <f>SUM(I73:I78)</f>
        <v>71057399.049999997</v>
      </c>
      <c r="J79" s="10">
        <f>SUM(J73:J78)</f>
        <v>99857402.539999992</v>
      </c>
      <c r="L79" s="2"/>
    </row>
    <row r="80" spans="1:15" s="1" customFormat="1" ht="23.15" customHeight="1">
      <c r="A80" s="2"/>
      <c r="B80" s="2"/>
      <c r="C80" s="2"/>
      <c r="D80" s="2" t="s">
        <v>47</v>
      </c>
      <c r="E80" s="2"/>
      <c r="F80" s="22"/>
      <c r="G80" s="8">
        <f>+G79+G71</f>
        <v>637472077.33000004</v>
      </c>
      <c r="H80" s="8">
        <f>+H79+H71</f>
        <v>663614589.39999998</v>
      </c>
      <c r="I80" s="8">
        <f>+I79+I71</f>
        <v>428006772.05000001</v>
      </c>
      <c r="J80" s="8">
        <f>+J79+J71</f>
        <v>411300954.20999992</v>
      </c>
      <c r="L80" s="238"/>
      <c r="M80" s="238"/>
      <c r="N80" s="238"/>
      <c r="O80" s="238"/>
    </row>
    <row r="82" spans="1:14" ht="23.15" customHeight="1">
      <c r="I82" s="99"/>
    </row>
    <row r="83" spans="1:14" ht="23.15" customHeight="1">
      <c r="G83" s="16"/>
      <c r="H83" s="16"/>
      <c r="I83" s="234"/>
      <c r="J83" s="17"/>
    </row>
    <row r="84" spans="1:14" ht="23.15" customHeight="1">
      <c r="G84" s="16"/>
      <c r="H84" s="16"/>
      <c r="I84" s="16"/>
      <c r="J84" s="16"/>
    </row>
    <row r="85" spans="1:14" ht="23.15" customHeight="1">
      <c r="G85" s="16"/>
      <c r="H85" s="16"/>
      <c r="I85" s="17"/>
      <c r="J85" s="17"/>
    </row>
    <row r="86" spans="1:14" ht="23.15" customHeight="1">
      <c r="G86" s="16"/>
      <c r="H86" s="16"/>
      <c r="I86" s="17"/>
      <c r="J86" s="17"/>
    </row>
    <row r="87" spans="1:14" ht="23.15" customHeight="1">
      <c r="G87" s="16"/>
      <c r="H87" s="16"/>
      <c r="I87" s="17"/>
      <c r="J87" s="17"/>
      <c r="L87" s="4"/>
    </row>
    <row r="88" spans="1:14" s="4" customFormat="1" ht="23.15" customHeight="1">
      <c r="A88" s="2"/>
      <c r="B88" s="2"/>
      <c r="C88" s="2"/>
      <c r="D88" s="2"/>
      <c r="E88" s="2"/>
      <c r="F88" s="22"/>
      <c r="G88" s="16"/>
      <c r="H88" s="16"/>
      <c r="I88" s="17"/>
      <c r="J88" s="17"/>
      <c r="K88" s="1"/>
      <c r="N88" s="3"/>
    </row>
    <row r="89" spans="1:14" s="4" customFormat="1" ht="23.15" customHeight="1">
      <c r="A89" s="2"/>
      <c r="B89" s="2"/>
      <c r="C89" s="2"/>
      <c r="D89" s="2"/>
      <c r="E89" s="2"/>
      <c r="F89" s="22"/>
      <c r="G89" s="16"/>
      <c r="H89" s="16"/>
      <c r="I89" s="17"/>
      <c r="J89" s="17"/>
      <c r="K89" s="1"/>
      <c r="N89" s="3"/>
    </row>
    <row r="90" spans="1:14" s="4" customFormat="1" ht="23.15" customHeight="1">
      <c r="A90" s="2"/>
      <c r="B90" s="2"/>
      <c r="C90" s="2"/>
      <c r="D90" s="2"/>
      <c r="E90" s="2"/>
      <c r="F90" s="22"/>
      <c r="G90" s="16"/>
      <c r="H90" s="16"/>
      <c r="I90" s="17"/>
      <c r="J90" s="17"/>
      <c r="K90" s="1"/>
      <c r="N90" s="3"/>
    </row>
    <row r="91" spans="1:14" s="4" customFormat="1" ht="23.15" customHeight="1">
      <c r="A91" s="2"/>
      <c r="B91" s="2"/>
      <c r="C91" s="2"/>
      <c r="D91" s="2"/>
      <c r="E91" s="2"/>
      <c r="F91" s="22"/>
      <c r="G91" s="16"/>
      <c r="H91" s="16"/>
      <c r="I91" s="17"/>
      <c r="J91" s="17"/>
      <c r="K91" s="1"/>
      <c r="N91" s="3"/>
    </row>
    <row r="92" spans="1:14" s="4" customFormat="1" ht="23.15" customHeight="1">
      <c r="A92" s="2"/>
      <c r="B92" s="2"/>
      <c r="C92" s="2"/>
      <c r="D92" s="2"/>
      <c r="E92" s="2"/>
      <c r="F92" s="22"/>
      <c r="G92" s="16"/>
      <c r="H92" s="16"/>
      <c r="I92" s="17"/>
      <c r="J92" s="17"/>
      <c r="K92" s="1"/>
      <c r="N92" s="3"/>
    </row>
    <row r="93" spans="1:14" s="4" customFormat="1" ht="23.15" customHeight="1">
      <c r="B93" s="2"/>
      <c r="C93" s="2"/>
      <c r="D93" s="2"/>
      <c r="E93" s="2"/>
      <c r="F93" s="22"/>
      <c r="G93" s="16"/>
      <c r="H93" s="16"/>
      <c r="I93" s="17"/>
      <c r="J93" s="17"/>
      <c r="K93" s="1"/>
      <c r="N93" s="3"/>
    </row>
    <row r="94" spans="1:14" s="4" customFormat="1" ht="23.15" customHeight="1">
      <c r="B94" s="2"/>
      <c r="C94" s="2"/>
      <c r="D94" s="2"/>
      <c r="E94" s="2"/>
      <c r="F94" s="22"/>
      <c r="G94" s="16"/>
      <c r="H94" s="16"/>
      <c r="I94" s="17"/>
      <c r="J94" s="17"/>
      <c r="K94" s="1"/>
      <c r="N94" s="3"/>
    </row>
    <row r="95" spans="1:14" s="4" customFormat="1" ht="23.15" customHeight="1">
      <c r="A95" s="2"/>
      <c r="B95" s="2"/>
      <c r="C95" s="2"/>
      <c r="D95" s="2"/>
      <c r="E95" s="2"/>
      <c r="F95" s="22"/>
      <c r="G95" s="16"/>
      <c r="H95" s="16"/>
      <c r="I95" s="17"/>
      <c r="J95" s="17"/>
      <c r="K95" s="1"/>
      <c r="N95" s="3"/>
    </row>
    <row r="96" spans="1:14" s="4" customFormat="1" ht="23.15" customHeight="1">
      <c r="A96" s="2" t="s">
        <v>26</v>
      </c>
      <c r="B96" s="2"/>
      <c r="C96" s="2"/>
      <c r="D96" s="2"/>
      <c r="E96" s="2"/>
      <c r="F96" s="22"/>
      <c r="G96" s="99"/>
      <c r="H96" s="14"/>
      <c r="I96" s="9"/>
      <c r="J96" s="9"/>
      <c r="K96" s="1"/>
      <c r="L96" s="2"/>
      <c r="N96" s="3"/>
    </row>
    <row r="97" spans="1:16" s="4" customFormat="1" ht="23.15" customHeight="1">
      <c r="A97" s="2"/>
      <c r="B97" s="2"/>
      <c r="C97" s="2"/>
      <c r="D97" s="2"/>
      <c r="E97" s="2"/>
      <c r="F97" s="22"/>
      <c r="G97" s="99"/>
      <c r="H97" s="14"/>
      <c r="I97" s="9"/>
      <c r="J97" s="102">
        <v>5</v>
      </c>
      <c r="K97" s="1"/>
      <c r="L97" s="2"/>
      <c r="N97" s="3"/>
    </row>
    <row r="98" spans="1:16" ht="23.15" customHeight="1">
      <c r="A98" s="254" t="str">
        <f>+A50</f>
        <v>บริษัท ซีเอ็มโอ จำกัด (มหาชน) และบริษัทย่อย</v>
      </c>
      <c r="B98" s="255"/>
      <c r="C98" s="255"/>
      <c r="D98" s="255"/>
      <c r="E98" s="255"/>
      <c r="F98" s="255"/>
      <c r="G98" s="255"/>
      <c r="H98" s="255"/>
      <c r="I98" s="255"/>
      <c r="J98" s="255"/>
    </row>
    <row r="99" spans="1:16" ht="23.15" customHeight="1">
      <c r="A99" s="254" t="str">
        <f>+A51</f>
        <v>งบฐานะการเงิน</v>
      </c>
      <c r="B99" s="255"/>
      <c r="C99" s="255"/>
      <c r="D99" s="255"/>
      <c r="E99" s="255"/>
      <c r="F99" s="255"/>
      <c r="G99" s="255"/>
      <c r="H99" s="255"/>
      <c r="I99" s="255"/>
      <c r="J99" s="255"/>
    </row>
    <row r="100" spans="1:16" ht="23.15" customHeight="1">
      <c r="A100" s="254" t="str">
        <f>+A52</f>
        <v>ณ วันที่ 30 กันยายน 2568</v>
      </c>
      <c r="B100" s="255"/>
      <c r="C100" s="255"/>
      <c r="D100" s="255"/>
      <c r="E100" s="255"/>
      <c r="F100" s="255"/>
      <c r="G100" s="255"/>
      <c r="H100" s="255"/>
      <c r="I100" s="255"/>
      <c r="J100" s="255"/>
    </row>
    <row r="101" spans="1:16" ht="23.15" customHeight="1">
      <c r="A101" s="24"/>
      <c r="B101" s="24"/>
      <c r="C101" s="24"/>
      <c r="D101" s="24"/>
      <c r="E101" s="24"/>
      <c r="F101" s="24"/>
      <c r="G101" s="86"/>
      <c r="H101" s="78"/>
      <c r="I101" s="85"/>
      <c r="J101" s="79" t="s">
        <v>2</v>
      </c>
      <c r="K101" s="3"/>
    </row>
    <row r="102" spans="1:16" ht="23.15" customHeight="1">
      <c r="A102" s="80"/>
      <c r="B102" s="80"/>
      <c r="C102" s="80"/>
      <c r="D102" s="80"/>
      <c r="E102" s="80"/>
      <c r="F102" s="80"/>
      <c r="G102" s="252" t="s">
        <v>3</v>
      </c>
      <c r="H102" s="252"/>
      <c r="I102" s="253" t="s">
        <v>4</v>
      </c>
      <c r="J102" s="253"/>
      <c r="K102" s="3"/>
    </row>
    <row r="103" spans="1:16" ht="23.15" customHeight="1">
      <c r="A103" s="30"/>
      <c r="B103" s="30"/>
      <c r="C103" s="30"/>
      <c r="D103" s="30"/>
      <c r="E103" s="30"/>
      <c r="F103" s="30" t="s">
        <v>5</v>
      </c>
      <c r="G103" s="94" t="str">
        <f>+G55</f>
        <v>30 กันยายน 2568</v>
      </c>
      <c r="H103" s="94" t="str">
        <f>+H55</f>
        <v>31 ธันวาคม 2567</v>
      </c>
      <c r="I103" s="94" t="str">
        <f>+I55</f>
        <v>30 กันยายน 2568</v>
      </c>
      <c r="J103" s="94" t="str">
        <f>+J55</f>
        <v>31 ธันวาคม 2567</v>
      </c>
      <c r="K103" s="3"/>
    </row>
    <row r="104" spans="1:16" ht="23.15" customHeight="1">
      <c r="A104" s="24"/>
      <c r="B104" s="24"/>
      <c r="C104" s="24"/>
      <c r="D104" s="24"/>
      <c r="E104" s="103"/>
      <c r="F104" s="24"/>
      <c r="G104" s="83" t="s">
        <v>86</v>
      </c>
      <c r="H104" s="78" t="s">
        <v>103</v>
      </c>
      <c r="I104" s="83" t="s">
        <v>86</v>
      </c>
      <c r="J104" s="78" t="s">
        <v>103</v>
      </c>
      <c r="K104" s="3"/>
    </row>
    <row r="105" spans="1:16" ht="23.15" customHeight="1">
      <c r="A105" s="24"/>
      <c r="B105" s="24"/>
      <c r="C105" s="24"/>
      <c r="D105" s="24"/>
      <c r="E105" s="103"/>
      <c r="F105" s="24"/>
      <c r="G105" s="83"/>
      <c r="H105" s="78"/>
      <c r="I105" s="84"/>
      <c r="J105" s="85"/>
      <c r="K105" s="3"/>
    </row>
    <row r="106" spans="1:16" ht="23.15" customHeight="1">
      <c r="A106" s="2" t="s">
        <v>48</v>
      </c>
      <c r="E106" s="65"/>
      <c r="I106" s="17"/>
      <c r="J106" s="17"/>
    </row>
    <row r="107" spans="1:16" ht="23.15" customHeight="1">
      <c r="B107" s="2" t="s">
        <v>49</v>
      </c>
      <c r="E107" s="65"/>
      <c r="I107" s="17"/>
      <c r="J107" s="17"/>
    </row>
    <row r="108" spans="1:16" ht="23.15" customHeight="1">
      <c r="B108" s="2" t="s">
        <v>50</v>
      </c>
      <c r="E108" s="65"/>
      <c r="G108" s="14"/>
    </row>
    <row r="109" spans="1:16" ht="23.15" customHeight="1">
      <c r="C109" s="90" t="s">
        <v>194</v>
      </c>
      <c r="E109" s="65"/>
      <c r="F109" s="22">
        <v>19</v>
      </c>
      <c r="G109" s="6">
        <v>501610698</v>
      </c>
      <c r="H109" s="168">
        <v>501610698</v>
      </c>
      <c r="I109" s="17">
        <v>501610698</v>
      </c>
      <c r="J109" s="17">
        <v>501610698</v>
      </c>
    </row>
    <row r="110" spans="1:16" ht="23.15" customHeight="1">
      <c r="B110" s="2" t="s">
        <v>51</v>
      </c>
      <c r="G110" s="17"/>
      <c r="H110" s="17"/>
      <c r="I110" s="17"/>
      <c r="J110" s="17"/>
    </row>
    <row r="111" spans="1:16" ht="23.15" customHeight="1">
      <c r="C111" s="90" t="s">
        <v>195</v>
      </c>
      <c r="G111" s="17">
        <v>426174854</v>
      </c>
      <c r="H111" s="17">
        <v>426174854</v>
      </c>
      <c r="I111" s="17">
        <v>426174854</v>
      </c>
      <c r="J111" s="17">
        <v>426174854</v>
      </c>
      <c r="P111" s="13"/>
    </row>
    <row r="112" spans="1:16" ht="23.15" customHeight="1">
      <c r="B112" s="2" t="s">
        <v>52</v>
      </c>
      <c r="G112" s="17">
        <v>177505840.06</v>
      </c>
      <c r="H112" s="17">
        <v>177505840.06</v>
      </c>
      <c r="I112" s="17">
        <v>177505840.06</v>
      </c>
      <c r="J112" s="17">
        <v>177505840.06</v>
      </c>
      <c r="P112" s="13"/>
    </row>
    <row r="113" spans="2:16" ht="23.15" customHeight="1">
      <c r="B113" s="104" t="s">
        <v>53</v>
      </c>
      <c r="C113" s="96"/>
      <c r="D113" s="96"/>
      <c r="E113" s="96"/>
      <c r="G113" s="17">
        <v>4907142.7300000004</v>
      </c>
      <c r="H113" s="17">
        <v>4907142.7300000004</v>
      </c>
      <c r="I113" s="17">
        <v>0</v>
      </c>
      <c r="J113" s="17">
        <v>0</v>
      </c>
      <c r="P113" s="13"/>
    </row>
    <row r="114" spans="2:16" ht="23.15" customHeight="1">
      <c r="B114" s="105" t="s">
        <v>54</v>
      </c>
      <c r="C114" s="96"/>
      <c r="D114" s="96"/>
      <c r="E114" s="96"/>
      <c r="G114" s="17"/>
      <c r="H114" s="17"/>
      <c r="I114" s="17"/>
      <c r="J114" s="17"/>
      <c r="P114" s="13"/>
    </row>
    <row r="115" spans="2:16" ht="23.15" customHeight="1">
      <c r="B115" s="105" t="s">
        <v>55</v>
      </c>
      <c r="C115" s="96"/>
      <c r="D115" s="96"/>
      <c r="E115" s="96"/>
      <c r="G115" s="19">
        <v>-44206950.109999999</v>
      </c>
      <c r="H115" s="19">
        <v>-44206950.109999999</v>
      </c>
      <c r="I115" s="43">
        <v>0</v>
      </c>
      <c r="J115" s="43">
        <v>0</v>
      </c>
      <c r="P115" s="13"/>
    </row>
    <row r="116" spans="2:16" ht="23.15" customHeight="1">
      <c r="B116" s="2" t="s">
        <v>56</v>
      </c>
      <c r="G116" s="46"/>
      <c r="H116" s="46"/>
      <c r="I116" s="46"/>
      <c r="J116" s="46"/>
      <c r="P116" s="13"/>
    </row>
    <row r="117" spans="2:16" ht="23.15" customHeight="1">
      <c r="C117" s="2" t="s">
        <v>57</v>
      </c>
      <c r="G117" s="46"/>
      <c r="H117" s="46"/>
      <c r="I117" s="46"/>
      <c r="J117" s="46"/>
      <c r="P117" s="13"/>
    </row>
    <row r="118" spans="2:16" ht="23.15" customHeight="1">
      <c r="D118" s="2" t="s">
        <v>58</v>
      </c>
      <c r="G118" s="48">
        <v>16635093.85</v>
      </c>
      <c r="H118" s="48">
        <v>16635093.850000001</v>
      </c>
      <c r="I118" s="48">
        <v>16635093.85</v>
      </c>
      <c r="J118" s="48">
        <v>16635093.85</v>
      </c>
      <c r="P118" s="13"/>
    </row>
    <row r="119" spans="2:16" ht="23.15" customHeight="1">
      <c r="C119" s="2" t="s">
        <v>59</v>
      </c>
      <c r="G119" s="47">
        <v>-538500545.41999996</v>
      </c>
      <c r="H119" s="19">
        <v>-546295973.61000001</v>
      </c>
      <c r="I119" s="214">
        <v>-526446348.31</v>
      </c>
      <c r="J119" s="169">
        <v>-529112361.12</v>
      </c>
      <c r="P119" s="13"/>
    </row>
    <row r="120" spans="2:16" ht="23.15" customHeight="1">
      <c r="B120" s="104" t="s">
        <v>60</v>
      </c>
      <c r="G120" s="170">
        <v>242923526.62</v>
      </c>
      <c r="H120" s="170">
        <v>242923526.62</v>
      </c>
      <c r="I120" s="44">
        <v>0</v>
      </c>
      <c r="J120" s="44">
        <v>0</v>
      </c>
      <c r="P120" s="13"/>
    </row>
    <row r="121" spans="2:16" ht="23.15" customHeight="1">
      <c r="B121" s="105" t="s">
        <v>61</v>
      </c>
      <c r="G121" s="107">
        <f t="shared" ref="G121:H121" si="1">SUM(G111:G120)</f>
        <v>285438961.73000002</v>
      </c>
      <c r="H121" s="107">
        <f t="shared" si="1"/>
        <v>277643533.53999996</v>
      </c>
      <c r="I121" s="107">
        <f>SUM(I111:I120)</f>
        <v>93869439.599999964</v>
      </c>
      <c r="J121" s="107">
        <f>SUM(J111:J120)</f>
        <v>91203426.789999962</v>
      </c>
    </row>
    <row r="122" spans="2:16" ht="23.15" customHeight="1">
      <c r="B122" s="105" t="s">
        <v>62</v>
      </c>
      <c r="G122" s="15">
        <v>93793964.390000001</v>
      </c>
      <c r="H122" s="15">
        <v>84337257.909999996</v>
      </c>
      <c r="I122" s="9">
        <v>0</v>
      </c>
      <c r="J122" s="9">
        <v>0</v>
      </c>
    </row>
    <row r="123" spans="2:16" ht="23.15" customHeight="1">
      <c r="D123" s="2" t="s">
        <v>63</v>
      </c>
      <c r="G123" s="20">
        <f>+G121+G122</f>
        <v>379232926.12</v>
      </c>
      <c r="H123" s="20">
        <f>+H121+H122</f>
        <v>361980791.44999993</v>
      </c>
      <c r="I123" s="20">
        <f t="shared" ref="I123:J123" si="2">+I121+I122</f>
        <v>93869439.599999964</v>
      </c>
      <c r="J123" s="20">
        <f t="shared" si="2"/>
        <v>91203426.789999962</v>
      </c>
      <c r="K123" s="9"/>
    </row>
    <row r="124" spans="2:16" ht="23.15" customHeight="1" thickBot="1">
      <c r="D124" s="2" t="s">
        <v>64</v>
      </c>
      <c r="G124" s="21">
        <f>+G123+G80</f>
        <v>1016705003.45</v>
      </c>
      <c r="H124" s="21">
        <f>+H123+H80</f>
        <v>1025595380.8499999</v>
      </c>
      <c r="I124" s="21">
        <f>+I123+I80</f>
        <v>521876211.64999998</v>
      </c>
      <c r="J124" s="21">
        <f>+J123+J80</f>
        <v>502504380.99999988</v>
      </c>
      <c r="L124" s="239"/>
      <c r="M124" s="239"/>
      <c r="N124" s="239"/>
      <c r="O124" s="239"/>
    </row>
    <row r="125" spans="2:16" ht="23.15" customHeight="1" thickTop="1">
      <c r="G125" s="199"/>
      <c r="H125" s="199"/>
      <c r="I125" s="199"/>
      <c r="J125" s="199"/>
    </row>
    <row r="126" spans="2:16" ht="23.15" customHeight="1">
      <c r="G126" s="15"/>
      <c r="H126" s="6"/>
      <c r="I126" s="6"/>
      <c r="J126" s="6"/>
      <c r="K126" s="15"/>
    </row>
    <row r="127" spans="2:16" ht="23.15" customHeight="1">
      <c r="I127" s="17"/>
      <c r="J127" s="17"/>
    </row>
    <row r="128" spans="2:16" ht="23.15" customHeight="1">
      <c r="I128" s="17"/>
      <c r="J128" s="17"/>
    </row>
    <row r="129" spans="1:14" ht="23.15" customHeight="1">
      <c r="I129" s="17"/>
      <c r="J129" s="17"/>
    </row>
    <row r="130" spans="1:14" ht="23.15" customHeight="1">
      <c r="I130" s="17"/>
      <c r="J130" s="17"/>
    </row>
    <row r="131" spans="1:14" ht="23.15" customHeight="1">
      <c r="I131" s="17"/>
      <c r="J131" s="17"/>
    </row>
    <row r="132" spans="1:14" s="4" customFormat="1" ht="23.15" customHeight="1">
      <c r="A132" s="2"/>
      <c r="B132" s="2"/>
      <c r="C132" s="2"/>
      <c r="D132" s="2"/>
      <c r="E132" s="2"/>
      <c r="F132" s="22"/>
      <c r="G132" s="99"/>
      <c r="H132" s="14"/>
      <c r="I132" s="17"/>
      <c r="J132" s="17"/>
      <c r="K132" s="1"/>
      <c r="L132" s="2"/>
      <c r="N132" s="3"/>
    </row>
    <row r="133" spans="1:14" ht="23.15" customHeight="1">
      <c r="I133" s="17"/>
      <c r="J133" s="17"/>
      <c r="L133" s="4"/>
    </row>
    <row r="134" spans="1:14" ht="23.15" customHeight="1">
      <c r="I134" s="17"/>
      <c r="J134" s="17"/>
    </row>
    <row r="135" spans="1:14" ht="23.15" customHeight="1">
      <c r="I135" s="17"/>
      <c r="J135" s="17"/>
    </row>
    <row r="136" spans="1:14" ht="23.15" customHeight="1">
      <c r="I136" s="17"/>
      <c r="J136" s="17"/>
    </row>
    <row r="137" spans="1:14" ht="23.15" customHeight="1">
      <c r="I137" s="17"/>
      <c r="J137" s="17"/>
    </row>
    <row r="138" spans="1:14" ht="23.15" customHeight="1">
      <c r="I138" s="17"/>
      <c r="J138" s="17"/>
    </row>
    <row r="139" spans="1:14" ht="23.15" customHeight="1">
      <c r="A139" s="73"/>
      <c r="I139" s="17"/>
      <c r="J139" s="17"/>
    </row>
    <row r="140" spans="1:14" ht="23.15" customHeight="1">
      <c r="A140" s="73"/>
      <c r="I140" s="17"/>
      <c r="J140" s="17"/>
    </row>
    <row r="141" spans="1:14" ht="23.15" customHeight="1">
      <c r="A141" s="73"/>
      <c r="I141" s="17"/>
      <c r="J141" s="17"/>
    </row>
    <row r="142" spans="1:14" ht="23.15" customHeight="1">
      <c r="I142" s="17"/>
      <c r="J142" s="17"/>
    </row>
    <row r="143" spans="1:14" ht="23.15" customHeight="1">
      <c r="I143" s="17"/>
      <c r="J143" s="17"/>
    </row>
    <row r="144" spans="1:14" ht="23.15" customHeight="1">
      <c r="A144" s="2" t="s">
        <v>26</v>
      </c>
      <c r="F144" s="2"/>
      <c r="G144" s="108"/>
      <c r="H144" s="40"/>
      <c r="J144" s="93"/>
    </row>
    <row r="145" spans="1:12" ht="23.15" customHeight="1">
      <c r="F145" s="2"/>
      <c r="G145" s="108"/>
      <c r="H145" s="40"/>
      <c r="J145" s="93"/>
    </row>
    <row r="146" spans="1:12" ht="23.15" customHeight="1">
      <c r="C146" s="22"/>
    </row>
    <row r="147" spans="1:12" ht="23.15" customHeight="1">
      <c r="A147" s="24"/>
      <c r="B147" s="24"/>
      <c r="C147" s="24"/>
      <c r="D147" s="24"/>
      <c r="E147" s="24"/>
      <c r="F147" s="24"/>
      <c r="G147" s="86"/>
      <c r="H147" s="95"/>
      <c r="I147" s="85"/>
      <c r="J147" s="84"/>
      <c r="K147" s="3"/>
    </row>
    <row r="158" spans="1:12" s="1" customFormat="1" ht="23.15" customHeight="1">
      <c r="A158" s="2"/>
      <c r="B158" s="2"/>
      <c r="C158" s="2"/>
      <c r="D158" s="2"/>
      <c r="E158" s="2"/>
      <c r="F158" s="22"/>
      <c r="G158" s="99"/>
      <c r="H158" s="14"/>
      <c r="I158" s="17"/>
      <c r="J158" s="17"/>
      <c r="L158" s="2"/>
    </row>
    <row r="159" spans="1:12" s="1" customFormat="1" ht="23.15" customHeight="1">
      <c r="A159" s="2"/>
      <c r="B159" s="2"/>
      <c r="C159" s="2"/>
      <c r="D159" s="2"/>
      <c r="E159" s="2"/>
      <c r="F159" s="22"/>
      <c r="G159" s="99"/>
      <c r="H159" s="14"/>
      <c r="I159" s="17"/>
      <c r="J159" s="17"/>
      <c r="L159" s="2"/>
    </row>
  </sheetData>
  <mergeCells count="17">
    <mergeCell ref="A98:J98"/>
    <mergeCell ref="A99:J99"/>
    <mergeCell ref="A100:J100"/>
    <mergeCell ref="G102:H102"/>
    <mergeCell ref="I102:J102"/>
    <mergeCell ref="A58:E58"/>
    <mergeCell ref="A2:J2"/>
    <mergeCell ref="A3:J3"/>
    <mergeCell ref="A4:J4"/>
    <mergeCell ref="G6:H6"/>
    <mergeCell ref="I6:J6"/>
    <mergeCell ref="A9:E9"/>
    <mergeCell ref="A50:J50"/>
    <mergeCell ref="A51:J51"/>
    <mergeCell ref="A52:J52"/>
    <mergeCell ref="G54:H54"/>
    <mergeCell ref="I54:J54"/>
  </mergeCells>
  <pageMargins left="0.66929133858267698" right="0.23622047244094499" top="0.35" bottom="0.17" header="0" footer="0"/>
  <pageSetup paperSize="9" scale="73" orientation="portrait" r:id="rId1"/>
  <headerFooter alignWithMargins="0"/>
  <rowBreaks count="2" manualBreakCount="2">
    <brk id="48" max="9" man="1"/>
    <brk id="96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view="pageBreakPreview" zoomScale="80" zoomScaleNormal="85" zoomScaleSheetLayoutView="80" workbookViewId="0">
      <selection activeCell="L9" sqref="L9"/>
    </sheetView>
  </sheetViews>
  <sheetFormatPr defaultRowHeight="23.15" customHeight="1"/>
  <cols>
    <col min="1" max="1" width="3.453125" style="2" customWidth="1"/>
    <col min="2" max="2" width="3" style="2" customWidth="1"/>
    <col min="3" max="3" width="4" style="2" customWidth="1"/>
    <col min="4" max="4" width="28.54296875" style="2" customWidth="1"/>
    <col min="5" max="5" width="9.81640625" style="22" customWidth="1"/>
    <col min="6" max="6" width="17" style="23" customWidth="1"/>
    <col min="7" max="7" width="18.453125" style="23" customWidth="1"/>
    <col min="8" max="8" width="17" style="1" customWidth="1"/>
    <col min="9" max="9" width="18.453125" style="1" customWidth="1"/>
    <col min="10" max="10" width="9.54296875" style="2" customWidth="1"/>
    <col min="11" max="11" width="28.1796875" style="2" customWidth="1"/>
    <col min="12" max="12" width="18.26953125" style="2" customWidth="1"/>
    <col min="13" max="14" width="15" style="2" customWidth="1"/>
    <col min="15" max="240" width="8.81640625" style="2"/>
    <col min="241" max="241" width="3.453125" style="2" customWidth="1"/>
    <col min="242" max="242" width="3" style="2" customWidth="1"/>
    <col min="243" max="243" width="4" style="2" customWidth="1"/>
    <col min="244" max="244" width="28.54296875" style="2" customWidth="1"/>
    <col min="245" max="245" width="9.453125" style="2" customWidth="1"/>
    <col min="246" max="246" width="17" style="2" customWidth="1"/>
    <col min="247" max="247" width="18.453125" style="2" customWidth="1"/>
    <col min="248" max="248" width="17" style="2" customWidth="1"/>
    <col min="249" max="249" width="18.453125" style="2" customWidth="1"/>
    <col min="250" max="250" width="12.54296875" style="2" customWidth="1"/>
    <col min="251" max="251" width="13.453125" style="2" bestFit="1" customWidth="1"/>
    <col min="252" max="252" width="14.453125" style="2" bestFit="1" customWidth="1"/>
    <col min="253" max="496" width="8.81640625" style="2"/>
    <col min="497" max="497" width="3.453125" style="2" customWidth="1"/>
    <col min="498" max="498" width="3" style="2" customWidth="1"/>
    <col min="499" max="499" width="4" style="2" customWidth="1"/>
    <col min="500" max="500" width="28.54296875" style="2" customWidth="1"/>
    <col min="501" max="501" width="9.453125" style="2" customWidth="1"/>
    <col min="502" max="502" width="17" style="2" customWidth="1"/>
    <col min="503" max="503" width="18.453125" style="2" customWidth="1"/>
    <col min="504" max="504" width="17" style="2" customWidth="1"/>
    <col min="505" max="505" width="18.453125" style="2" customWidth="1"/>
    <col min="506" max="506" width="12.54296875" style="2" customWidth="1"/>
    <col min="507" max="507" width="13.453125" style="2" bestFit="1" customWidth="1"/>
    <col min="508" max="508" width="14.453125" style="2" bestFit="1" customWidth="1"/>
    <col min="509" max="752" width="8.81640625" style="2"/>
    <col min="753" max="753" width="3.453125" style="2" customWidth="1"/>
    <col min="754" max="754" width="3" style="2" customWidth="1"/>
    <col min="755" max="755" width="4" style="2" customWidth="1"/>
    <col min="756" max="756" width="28.54296875" style="2" customWidth="1"/>
    <col min="757" max="757" width="9.453125" style="2" customWidth="1"/>
    <col min="758" max="758" width="17" style="2" customWidth="1"/>
    <col min="759" max="759" width="18.453125" style="2" customWidth="1"/>
    <col min="760" max="760" width="17" style="2" customWidth="1"/>
    <col min="761" max="761" width="18.453125" style="2" customWidth="1"/>
    <col min="762" max="762" width="12.54296875" style="2" customWidth="1"/>
    <col min="763" max="763" width="13.453125" style="2" bestFit="1" customWidth="1"/>
    <col min="764" max="764" width="14.453125" style="2" bestFit="1" customWidth="1"/>
    <col min="765" max="1008" width="8.81640625" style="2"/>
    <col min="1009" max="1009" width="3.453125" style="2" customWidth="1"/>
    <col min="1010" max="1010" width="3" style="2" customWidth="1"/>
    <col min="1011" max="1011" width="4" style="2" customWidth="1"/>
    <col min="1012" max="1012" width="28.54296875" style="2" customWidth="1"/>
    <col min="1013" max="1013" width="9.453125" style="2" customWidth="1"/>
    <col min="1014" max="1014" width="17" style="2" customWidth="1"/>
    <col min="1015" max="1015" width="18.453125" style="2" customWidth="1"/>
    <col min="1016" max="1016" width="17" style="2" customWidth="1"/>
    <col min="1017" max="1017" width="18.453125" style="2" customWidth="1"/>
    <col min="1018" max="1018" width="12.54296875" style="2" customWidth="1"/>
    <col min="1019" max="1019" width="13.453125" style="2" bestFit="1" customWidth="1"/>
    <col min="1020" max="1020" width="14.453125" style="2" bestFit="1" customWidth="1"/>
    <col min="1021" max="1264" width="8.81640625" style="2"/>
    <col min="1265" max="1265" width="3.453125" style="2" customWidth="1"/>
    <col min="1266" max="1266" width="3" style="2" customWidth="1"/>
    <col min="1267" max="1267" width="4" style="2" customWidth="1"/>
    <col min="1268" max="1268" width="28.54296875" style="2" customWidth="1"/>
    <col min="1269" max="1269" width="9.453125" style="2" customWidth="1"/>
    <col min="1270" max="1270" width="17" style="2" customWidth="1"/>
    <col min="1271" max="1271" width="18.453125" style="2" customWidth="1"/>
    <col min="1272" max="1272" width="17" style="2" customWidth="1"/>
    <col min="1273" max="1273" width="18.453125" style="2" customWidth="1"/>
    <col min="1274" max="1274" width="12.54296875" style="2" customWidth="1"/>
    <col min="1275" max="1275" width="13.453125" style="2" bestFit="1" customWidth="1"/>
    <col min="1276" max="1276" width="14.453125" style="2" bestFit="1" customWidth="1"/>
    <col min="1277" max="1520" width="8.81640625" style="2"/>
    <col min="1521" max="1521" width="3.453125" style="2" customWidth="1"/>
    <col min="1522" max="1522" width="3" style="2" customWidth="1"/>
    <col min="1523" max="1523" width="4" style="2" customWidth="1"/>
    <col min="1524" max="1524" width="28.54296875" style="2" customWidth="1"/>
    <col min="1525" max="1525" width="9.453125" style="2" customWidth="1"/>
    <col min="1526" max="1526" width="17" style="2" customWidth="1"/>
    <col min="1527" max="1527" width="18.453125" style="2" customWidth="1"/>
    <col min="1528" max="1528" width="17" style="2" customWidth="1"/>
    <col min="1529" max="1529" width="18.453125" style="2" customWidth="1"/>
    <col min="1530" max="1530" width="12.54296875" style="2" customWidth="1"/>
    <col min="1531" max="1531" width="13.453125" style="2" bestFit="1" customWidth="1"/>
    <col min="1532" max="1532" width="14.453125" style="2" bestFit="1" customWidth="1"/>
    <col min="1533" max="1776" width="8.81640625" style="2"/>
    <col min="1777" max="1777" width="3.453125" style="2" customWidth="1"/>
    <col min="1778" max="1778" width="3" style="2" customWidth="1"/>
    <col min="1779" max="1779" width="4" style="2" customWidth="1"/>
    <col min="1780" max="1780" width="28.54296875" style="2" customWidth="1"/>
    <col min="1781" max="1781" width="9.453125" style="2" customWidth="1"/>
    <col min="1782" max="1782" width="17" style="2" customWidth="1"/>
    <col min="1783" max="1783" width="18.453125" style="2" customWidth="1"/>
    <col min="1784" max="1784" width="17" style="2" customWidth="1"/>
    <col min="1785" max="1785" width="18.453125" style="2" customWidth="1"/>
    <col min="1786" max="1786" width="12.54296875" style="2" customWidth="1"/>
    <col min="1787" max="1787" width="13.453125" style="2" bestFit="1" customWidth="1"/>
    <col min="1788" max="1788" width="14.453125" style="2" bestFit="1" customWidth="1"/>
    <col min="1789" max="2032" width="8.81640625" style="2"/>
    <col min="2033" max="2033" width="3.453125" style="2" customWidth="1"/>
    <col min="2034" max="2034" width="3" style="2" customWidth="1"/>
    <col min="2035" max="2035" width="4" style="2" customWidth="1"/>
    <col min="2036" max="2036" width="28.54296875" style="2" customWidth="1"/>
    <col min="2037" max="2037" width="9.453125" style="2" customWidth="1"/>
    <col min="2038" max="2038" width="17" style="2" customWidth="1"/>
    <col min="2039" max="2039" width="18.453125" style="2" customWidth="1"/>
    <col min="2040" max="2040" width="17" style="2" customWidth="1"/>
    <col min="2041" max="2041" width="18.453125" style="2" customWidth="1"/>
    <col min="2042" max="2042" width="12.54296875" style="2" customWidth="1"/>
    <col min="2043" max="2043" width="13.453125" style="2" bestFit="1" customWidth="1"/>
    <col min="2044" max="2044" width="14.453125" style="2" bestFit="1" customWidth="1"/>
    <col min="2045" max="2288" width="8.81640625" style="2"/>
    <col min="2289" max="2289" width="3.453125" style="2" customWidth="1"/>
    <col min="2290" max="2290" width="3" style="2" customWidth="1"/>
    <col min="2291" max="2291" width="4" style="2" customWidth="1"/>
    <col min="2292" max="2292" width="28.54296875" style="2" customWidth="1"/>
    <col min="2293" max="2293" width="9.453125" style="2" customWidth="1"/>
    <col min="2294" max="2294" width="17" style="2" customWidth="1"/>
    <col min="2295" max="2295" width="18.453125" style="2" customWidth="1"/>
    <col min="2296" max="2296" width="17" style="2" customWidth="1"/>
    <col min="2297" max="2297" width="18.453125" style="2" customWidth="1"/>
    <col min="2298" max="2298" width="12.54296875" style="2" customWidth="1"/>
    <col min="2299" max="2299" width="13.453125" style="2" bestFit="1" customWidth="1"/>
    <col min="2300" max="2300" width="14.453125" style="2" bestFit="1" customWidth="1"/>
    <col min="2301" max="2544" width="8.81640625" style="2"/>
    <col min="2545" max="2545" width="3.453125" style="2" customWidth="1"/>
    <col min="2546" max="2546" width="3" style="2" customWidth="1"/>
    <col min="2547" max="2547" width="4" style="2" customWidth="1"/>
    <col min="2548" max="2548" width="28.54296875" style="2" customWidth="1"/>
    <col min="2549" max="2549" width="9.453125" style="2" customWidth="1"/>
    <col min="2550" max="2550" width="17" style="2" customWidth="1"/>
    <col min="2551" max="2551" width="18.453125" style="2" customWidth="1"/>
    <col min="2552" max="2552" width="17" style="2" customWidth="1"/>
    <col min="2553" max="2553" width="18.453125" style="2" customWidth="1"/>
    <col min="2554" max="2554" width="12.54296875" style="2" customWidth="1"/>
    <col min="2555" max="2555" width="13.453125" style="2" bestFit="1" customWidth="1"/>
    <col min="2556" max="2556" width="14.453125" style="2" bestFit="1" customWidth="1"/>
    <col min="2557" max="2800" width="8.81640625" style="2"/>
    <col min="2801" max="2801" width="3.453125" style="2" customWidth="1"/>
    <col min="2802" max="2802" width="3" style="2" customWidth="1"/>
    <col min="2803" max="2803" width="4" style="2" customWidth="1"/>
    <col min="2804" max="2804" width="28.54296875" style="2" customWidth="1"/>
    <col min="2805" max="2805" width="9.453125" style="2" customWidth="1"/>
    <col min="2806" max="2806" width="17" style="2" customWidth="1"/>
    <col min="2807" max="2807" width="18.453125" style="2" customWidth="1"/>
    <col min="2808" max="2808" width="17" style="2" customWidth="1"/>
    <col min="2809" max="2809" width="18.453125" style="2" customWidth="1"/>
    <col min="2810" max="2810" width="12.54296875" style="2" customWidth="1"/>
    <col min="2811" max="2811" width="13.453125" style="2" bestFit="1" customWidth="1"/>
    <col min="2812" max="2812" width="14.453125" style="2" bestFit="1" customWidth="1"/>
    <col min="2813" max="3056" width="8.81640625" style="2"/>
    <col min="3057" max="3057" width="3.453125" style="2" customWidth="1"/>
    <col min="3058" max="3058" width="3" style="2" customWidth="1"/>
    <col min="3059" max="3059" width="4" style="2" customWidth="1"/>
    <col min="3060" max="3060" width="28.54296875" style="2" customWidth="1"/>
    <col min="3061" max="3061" width="9.453125" style="2" customWidth="1"/>
    <col min="3062" max="3062" width="17" style="2" customWidth="1"/>
    <col min="3063" max="3063" width="18.453125" style="2" customWidth="1"/>
    <col min="3064" max="3064" width="17" style="2" customWidth="1"/>
    <col min="3065" max="3065" width="18.453125" style="2" customWidth="1"/>
    <col min="3066" max="3066" width="12.54296875" style="2" customWidth="1"/>
    <col min="3067" max="3067" width="13.453125" style="2" bestFit="1" customWidth="1"/>
    <col min="3068" max="3068" width="14.453125" style="2" bestFit="1" customWidth="1"/>
    <col min="3069" max="3312" width="8.81640625" style="2"/>
    <col min="3313" max="3313" width="3.453125" style="2" customWidth="1"/>
    <col min="3314" max="3314" width="3" style="2" customWidth="1"/>
    <col min="3315" max="3315" width="4" style="2" customWidth="1"/>
    <col min="3316" max="3316" width="28.54296875" style="2" customWidth="1"/>
    <col min="3317" max="3317" width="9.453125" style="2" customWidth="1"/>
    <col min="3318" max="3318" width="17" style="2" customWidth="1"/>
    <col min="3319" max="3319" width="18.453125" style="2" customWidth="1"/>
    <col min="3320" max="3320" width="17" style="2" customWidth="1"/>
    <col min="3321" max="3321" width="18.453125" style="2" customWidth="1"/>
    <col min="3322" max="3322" width="12.54296875" style="2" customWidth="1"/>
    <col min="3323" max="3323" width="13.453125" style="2" bestFit="1" customWidth="1"/>
    <col min="3324" max="3324" width="14.453125" style="2" bestFit="1" customWidth="1"/>
    <col min="3325" max="3568" width="8.81640625" style="2"/>
    <col min="3569" max="3569" width="3.453125" style="2" customWidth="1"/>
    <col min="3570" max="3570" width="3" style="2" customWidth="1"/>
    <col min="3571" max="3571" width="4" style="2" customWidth="1"/>
    <col min="3572" max="3572" width="28.54296875" style="2" customWidth="1"/>
    <col min="3573" max="3573" width="9.453125" style="2" customWidth="1"/>
    <col min="3574" max="3574" width="17" style="2" customWidth="1"/>
    <col min="3575" max="3575" width="18.453125" style="2" customWidth="1"/>
    <col min="3576" max="3576" width="17" style="2" customWidth="1"/>
    <col min="3577" max="3577" width="18.453125" style="2" customWidth="1"/>
    <col min="3578" max="3578" width="12.54296875" style="2" customWidth="1"/>
    <col min="3579" max="3579" width="13.453125" style="2" bestFit="1" customWidth="1"/>
    <col min="3580" max="3580" width="14.453125" style="2" bestFit="1" customWidth="1"/>
    <col min="3581" max="3824" width="8.81640625" style="2"/>
    <col min="3825" max="3825" width="3.453125" style="2" customWidth="1"/>
    <col min="3826" max="3826" width="3" style="2" customWidth="1"/>
    <col min="3827" max="3827" width="4" style="2" customWidth="1"/>
    <col min="3828" max="3828" width="28.54296875" style="2" customWidth="1"/>
    <col min="3829" max="3829" width="9.453125" style="2" customWidth="1"/>
    <col min="3830" max="3830" width="17" style="2" customWidth="1"/>
    <col min="3831" max="3831" width="18.453125" style="2" customWidth="1"/>
    <col min="3832" max="3832" width="17" style="2" customWidth="1"/>
    <col min="3833" max="3833" width="18.453125" style="2" customWidth="1"/>
    <col min="3834" max="3834" width="12.54296875" style="2" customWidth="1"/>
    <col min="3835" max="3835" width="13.453125" style="2" bestFit="1" customWidth="1"/>
    <col min="3836" max="3836" width="14.453125" style="2" bestFit="1" customWidth="1"/>
    <col min="3837" max="4080" width="8.81640625" style="2"/>
    <col min="4081" max="4081" width="3.453125" style="2" customWidth="1"/>
    <col min="4082" max="4082" width="3" style="2" customWidth="1"/>
    <col min="4083" max="4083" width="4" style="2" customWidth="1"/>
    <col min="4084" max="4084" width="28.54296875" style="2" customWidth="1"/>
    <col min="4085" max="4085" width="9.453125" style="2" customWidth="1"/>
    <col min="4086" max="4086" width="17" style="2" customWidth="1"/>
    <col min="4087" max="4087" width="18.453125" style="2" customWidth="1"/>
    <col min="4088" max="4088" width="17" style="2" customWidth="1"/>
    <col min="4089" max="4089" width="18.453125" style="2" customWidth="1"/>
    <col min="4090" max="4090" width="12.54296875" style="2" customWidth="1"/>
    <col min="4091" max="4091" width="13.453125" style="2" bestFit="1" customWidth="1"/>
    <col min="4092" max="4092" width="14.453125" style="2" bestFit="1" customWidth="1"/>
    <col min="4093" max="4336" width="8.81640625" style="2"/>
    <col min="4337" max="4337" width="3.453125" style="2" customWidth="1"/>
    <col min="4338" max="4338" width="3" style="2" customWidth="1"/>
    <col min="4339" max="4339" width="4" style="2" customWidth="1"/>
    <col min="4340" max="4340" width="28.54296875" style="2" customWidth="1"/>
    <col min="4341" max="4341" width="9.453125" style="2" customWidth="1"/>
    <col min="4342" max="4342" width="17" style="2" customWidth="1"/>
    <col min="4343" max="4343" width="18.453125" style="2" customWidth="1"/>
    <col min="4344" max="4344" width="17" style="2" customWidth="1"/>
    <col min="4345" max="4345" width="18.453125" style="2" customWidth="1"/>
    <col min="4346" max="4346" width="12.54296875" style="2" customWidth="1"/>
    <col min="4347" max="4347" width="13.453125" style="2" bestFit="1" customWidth="1"/>
    <col min="4348" max="4348" width="14.453125" style="2" bestFit="1" customWidth="1"/>
    <col min="4349" max="4592" width="8.81640625" style="2"/>
    <col min="4593" max="4593" width="3.453125" style="2" customWidth="1"/>
    <col min="4594" max="4594" width="3" style="2" customWidth="1"/>
    <col min="4595" max="4595" width="4" style="2" customWidth="1"/>
    <col min="4596" max="4596" width="28.54296875" style="2" customWidth="1"/>
    <col min="4597" max="4597" width="9.453125" style="2" customWidth="1"/>
    <col min="4598" max="4598" width="17" style="2" customWidth="1"/>
    <col min="4599" max="4599" width="18.453125" style="2" customWidth="1"/>
    <col min="4600" max="4600" width="17" style="2" customWidth="1"/>
    <col min="4601" max="4601" width="18.453125" style="2" customWidth="1"/>
    <col min="4602" max="4602" width="12.54296875" style="2" customWidth="1"/>
    <col min="4603" max="4603" width="13.453125" style="2" bestFit="1" customWidth="1"/>
    <col min="4604" max="4604" width="14.453125" style="2" bestFit="1" customWidth="1"/>
    <col min="4605" max="4848" width="8.81640625" style="2"/>
    <col min="4849" max="4849" width="3.453125" style="2" customWidth="1"/>
    <col min="4850" max="4850" width="3" style="2" customWidth="1"/>
    <col min="4851" max="4851" width="4" style="2" customWidth="1"/>
    <col min="4852" max="4852" width="28.54296875" style="2" customWidth="1"/>
    <col min="4853" max="4853" width="9.453125" style="2" customWidth="1"/>
    <col min="4854" max="4854" width="17" style="2" customWidth="1"/>
    <col min="4855" max="4855" width="18.453125" style="2" customWidth="1"/>
    <col min="4856" max="4856" width="17" style="2" customWidth="1"/>
    <col min="4857" max="4857" width="18.453125" style="2" customWidth="1"/>
    <col min="4858" max="4858" width="12.54296875" style="2" customWidth="1"/>
    <col min="4859" max="4859" width="13.453125" style="2" bestFit="1" customWidth="1"/>
    <col min="4860" max="4860" width="14.453125" style="2" bestFit="1" customWidth="1"/>
    <col min="4861" max="5104" width="8.81640625" style="2"/>
    <col min="5105" max="5105" width="3.453125" style="2" customWidth="1"/>
    <col min="5106" max="5106" width="3" style="2" customWidth="1"/>
    <col min="5107" max="5107" width="4" style="2" customWidth="1"/>
    <col min="5108" max="5108" width="28.54296875" style="2" customWidth="1"/>
    <col min="5109" max="5109" width="9.453125" style="2" customWidth="1"/>
    <col min="5110" max="5110" width="17" style="2" customWidth="1"/>
    <col min="5111" max="5111" width="18.453125" style="2" customWidth="1"/>
    <col min="5112" max="5112" width="17" style="2" customWidth="1"/>
    <col min="5113" max="5113" width="18.453125" style="2" customWidth="1"/>
    <col min="5114" max="5114" width="12.54296875" style="2" customWidth="1"/>
    <col min="5115" max="5115" width="13.453125" style="2" bestFit="1" customWidth="1"/>
    <col min="5116" max="5116" width="14.453125" style="2" bestFit="1" customWidth="1"/>
    <col min="5117" max="5360" width="8.81640625" style="2"/>
    <col min="5361" max="5361" width="3.453125" style="2" customWidth="1"/>
    <col min="5362" max="5362" width="3" style="2" customWidth="1"/>
    <col min="5363" max="5363" width="4" style="2" customWidth="1"/>
    <col min="5364" max="5364" width="28.54296875" style="2" customWidth="1"/>
    <col min="5365" max="5365" width="9.453125" style="2" customWidth="1"/>
    <col min="5366" max="5366" width="17" style="2" customWidth="1"/>
    <col min="5367" max="5367" width="18.453125" style="2" customWidth="1"/>
    <col min="5368" max="5368" width="17" style="2" customWidth="1"/>
    <col min="5369" max="5369" width="18.453125" style="2" customWidth="1"/>
    <col min="5370" max="5370" width="12.54296875" style="2" customWidth="1"/>
    <col min="5371" max="5371" width="13.453125" style="2" bestFit="1" customWidth="1"/>
    <col min="5372" max="5372" width="14.453125" style="2" bestFit="1" customWidth="1"/>
    <col min="5373" max="5616" width="8.81640625" style="2"/>
    <col min="5617" max="5617" width="3.453125" style="2" customWidth="1"/>
    <col min="5618" max="5618" width="3" style="2" customWidth="1"/>
    <col min="5619" max="5619" width="4" style="2" customWidth="1"/>
    <col min="5620" max="5620" width="28.54296875" style="2" customWidth="1"/>
    <col min="5621" max="5621" width="9.453125" style="2" customWidth="1"/>
    <col min="5622" max="5622" width="17" style="2" customWidth="1"/>
    <col min="5623" max="5623" width="18.453125" style="2" customWidth="1"/>
    <col min="5624" max="5624" width="17" style="2" customWidth="1"/>
    <col min="5625" max="5625" width="18.453125" style="2" customWidth="1"/>
    <col min="5626" max="5626" width="12.54296875" style="2" customWidth="1"/>
    <col min="5627" max="5627" width="13.453125" style="2" bestFit="1" customWidth="1"/>
    <col min="5628" max="5628" width="14.453125" style="2" bestFit="1" customWidth="1"/>
    <col min="5629" max="5872" width="8.81640625" style="2"/>
    <col min="5873" max="5873" width="3.453125" style="2" customWidth="1"/>
    <col min="5874" max="5874" width="3" style="2" customWidth="1"/>
    <col min="5875" max="5875" width="4" style="2" customWidth="1"/>
    <col min="5876" max="5876" width="28.54296875" style="2" customWidth="1"/>
    <col min="5877" max="5877" width="9.453125" style="2" customWidth="1"/>
    <col min="5878" max="5878" width="17" style="2" customWidth="1"/>
    <col min="5879" max="5879" width="18.453125" style="2" customWidth="1"/>
    <col min="5880" max="5880" width="17" style="2" customWidth="1"/>
    <col min="5881" max="5881" width="18.453125" style="2" customWidth="1"/>
    <col min="5882" max="5882" width="12.54296875" style="2" customWidth="1"/>
    <col min="5883" max="5883" width="13.453125" style="2" bestFit="1" customWidth="1"/>
    <col min="5884" max="5884" width="14.453125" style="2" bestFit="1" customWidth="1"/>
    <col min="5885" max="6128" width="8.81640625" style="2"/>
    <col min="6129" max="6129" width="3.453125" style="2" customWidth="1"/>
    <col min="6130" max="6130" width="3" style="2" customWidth="1"/>
    <col min="6131" max="6131" width="4" style="2" customWidth="1"/>
    <col min="6132" max="6132" width="28.54296875" style="2" customWidth="1"/>
    <col min="6133" max="6133" width="9.453125" style="2" customWidth="1"/>
    <col min="6134" max="6134" width="17" style="2" customWidth="1"/>
    <col min="6135" max="6135" width="18.453125" style="2" customWidth="1"/>
    <col min="6136" max="6136" width="17" style="2" customWidth="1"/>
    <col min="6137" max="6137" width="18.453125" style="2" customWidth="1"/>
    <col min="6138" max="6138" width="12.54296875" style="2" customWidth="1"/>
    <col min="6139" max="6139" width="13.453125" style="2" bestFit="1" customWidth="1"/>
    <col min="6140" max="6140" width="14.453125" style="2" bestFit="1" customWidth="1"/>
    <col min="6141" max="6384" width="8.81640625" style="2"/>
    <col min="6385" max="6385" width="3.453125" style="2" customWidth="1"/>
    <col min="6386" max="6386" width="3" style="2" customWidth="1"/>
    <col min="6387" max="6387" width="4" style="2" customWidth="1"/>
    <col min="6388" max="6388" width="28.54296875" style="2" customWidth="1"/>
    <col min="6389" max="6389" width="9.453125" style="2" customWidth="1"/>
    <col min="6390" max="6390" width="17" style="2" customWidth="1"/>
    <col min="6391" max="6391" width="18.453125" style="2" customWidth="1"/>
    <col min="6392" max="6392" width="17" style="2" customWidth="1"/>
    <col min="6393" max="6393" width="18.453125" style="2" customWidth="1"/>
    <col min="6394" max="6394" width="12.54296875" style="2" customWidth="1"/>
    <col min="6395" max="6395" width="13.453125" style="2" bestFit="1" customWidth="1"/>
    <col min="6396" max="6396" width="14.453125" style="2" bestFit="1" customWidth="1"/>
    <col min="6397" max="6640" width="8.81640625" style="2"/>
    <col min="6641" max="6641" width="3.453125" style="2" customWidth="1"/>
    <col min="6642" max="6642" width="3" style="2" customWidth="1"/>
    <col min="6643" max="6643" width="4" style="2" customWidth="1"/>
    <col min="6644" max="6644" width="28.54296875" style="2" customWidth="1"/>
    <col min="6645" max="6645" width="9.453125" style="2" customWidth="1"/>
    <col min="6646" max="6646" width="17" style="2" customWidth="1"/>
    <col min="6647" max="6647" width="18.453125" style="2" customWidth="1"/>
    <col min="6648" max="6648" width="17" style="2" customWidth="1"/>
    <col min="6649" max="6649" width="18.453125" style="2" customWidth="1"/>
    <col min="6650" max="6650" width="12.54296875" style="2" customWidth="1"/>
    <col min="6651" max="6651" width="13.453125" style="2" bestFit="1" customWidth="1"/>
    <col min="6652" max="6652" width="14.453125" style="2" bestFit="1" customWidth="1"/>
    <col min="6653" max="6896" width="8.81640625" style="2"/>
    <col min="6897" max="6897" width="3.453125" style="2" customWidth="1"/>
    <col min="6898" max="6898" width="3" style="2" customWidth="1"/>
    <col min="6899" max="6899" width="4" style="2" customWidth="1"/>
    <col min="6900" max="6900" width="28.54296875" style="2" customWidth="1"/>
    <col min="6901" max="6901" width="9.453125" style="2" customWidth="1"/>
    <col min="6902" max="6902" width="17" style="2" customWidth="1"/>
    <col min="6903" max="6903" width="18.453125" style="2" customWidth="1"/>
    <col min="6904" max="6904" width="17" style="2" customWidth="1"/>
    <col min="6905" max="6905" width="18.453125" style="2" customWidth="1"/>
    <col min="6906" max="6906" width="12.54296875" style="2" customWidth="1"/>
    <col min="6907" max="6907" width="13.453125" style="2" bestFit="1" customWidth="1"/>
    <col min="6908" max="6908" width="14.453125" style="2" bestFit="1" customWidth="1"/>
    <col min="6909" max="7152" width="8.81640625" style="2"/>
    <col min="7153" max="7153" width="3.453125" style="2" customWidth="1"/>
    <col min="7154" max="7154" width="3" style="2" customWidth="1"/>
    <col min="7155" max="7155" width="4" style="2" customWidth="1"/>
    <col min="7156" max="7156" width="28.54296875" style="2" customWidth="1"/>
    <col min="7157" max="7157" width="9.453125" style="2" customWidth="1"/>
    <col min="7158" max="7158" width="17" style="2" customWidth="1"/>
    <col min="7159" max="7159" width="18.453125" style="2" customWidth="1"/>
    <col min="7160" max="7160" width="17" style="2" customWidth="1"/>
    <col min="7161" max="7161" width="18.453125" style="2" customWidth="1"/>
    <col min="7162" max="7162" width="12.54296875" style="2" customWidth="1"/>
    <col min="7163" max="7163" width="13.453125" style="2" bestFit="1" customWidth="1"/>
    <col min="7164" max="7164" width="14.453125" style="2" bestFit="1" customWidth="1"/>
    <col min="7165" max="7408" width="8.81640625" style="2"/>
    <col min="7409" max="7409" width="3.453125" style="2" customWidth="1"/>
    <col min="7410" max="7410" width="3" style="2" customWidth="1"/>
    <col min="7411" max="7411" width="4" style="2" customWidth="1"/>
    <col min="7412" max="7412" width="28.54296875" style="2" customWidth="1"/>
    <col min="7413" max="7413" width="9.453125" style="2" customWidth="1"/>
    <col min="7414" max="7414" width="17" style="2" customWidth="1"/>
    <col min="7415" max="7415" width="18.453125" style="2" customWidth="1"/>
    <col min="7416" max="7416" width="17" style="2" customWidth="1"/>
    <col min="7417" max="7417" width="18.453125" style="2" customWidth="1"/>
    <col min="7418" max="7418" width="12.54296875" style="2" customWidth="1"/>
    <col min="7419" max="7419" width="13.453125" style="2" bestFit="1" customWidth="1"/>
    <col min="7420" max="7420" width="14.453125" style="2" bestFit="1" customWidth="1"/>
    <col min="7421" max="7664" width="8.81640625" style="2"/>
    <col min="7665" max="7665" width="3.453125" style="2" customWidth="1"/>
    <col min="7666" max="7666" width="3" style="2" customWidth="1"/>
    <col min="7667" max="7667" width="4" style="2" customWidth="1"/>
    <col min="7668" max="7668" width="28.54296875" style="2" customWidth="1"/>
    <col min="7669" max="7669" width="9.453125" style="2" customWidth="1"/>
    <col min="7670" max="7670" width="17" style="2" customWidth="1"/>
    <col min="7671" max="7671" width="18.453125" style="2" customWidth="1"/>
    <col min="7672" max="7672" width="17" style="2" customWidth="1"/>
    <col min="7673" max="7673" width="18.453125" style="2" customWidth="1"/>
    <col min="7674" max="7674" width="12.54296875" style="2" customWidth="1"/>
    <col min="7675" max="7675" width="13.453125" style="2" bestFit="1" customWidth="1"/>
    <col min="7676" max="7676" width="14.453125" style="2" bestFit="1" customWidth="1"/>
    <col min="7677" max="7920" width="8.81640625" style="2"/>
    <col min="7921" max="7921" width="3.453125" style="2" customWidth="1"/>
    <col min="7922" max="7922" width="3" style="2" customWidth="1"/>
    <col min="7923" max="7923" width="4" style="2" customWidth="1"/>
    <col min="7924" max="7924" width="28.54296875" style="2" customWidth="1"/>
    <col min="7925" max="7925" width="9.453125" style="2" customWidth="1"/>
    <col min="7926" max="7926" width="17" style="2" customWidth="1"/>
    <col min="7927" max="7927" width="18.453125" style="2" customWidth="1"/>
    <col min="7928" max="7928" width="17" style="2" customWidth="1"/>
    <col min="7929" max="7929" width="18.453125" style="2" customWidth="1"/>
    <col min="7930" max="7930" width="12.54296875" style="2" customWidth="1"/>
    <col min="7931" max="7931" width="13.453125" style="2" bestFit="1" customWidth="1"/>
    <col min="7932" max="7932" width="14.453125" style="2" bestFit="1" customWidth="1"/>
    <col min="7933" max="8176" width="8.81640625" style="2"/>
    <col min="8177" max="8177" width="3.453125" style="2" customWidth="1"/>
    <col min="8178" max="8178" width="3" style="2" customWidth="1"/>
    <col min="8179" max="8179" width="4" style="2" customWidth="1"/>
    <col min="8180" max="8180" width="28.54296875" style="2" customWidth="1"/>
    <col min="8181" max="8181" width="9.453125" style="2" customWidth="1"/>
    <col min="8182" max="8182" width="17" style="2" customWidth="1"/>
    <col min="8183" max="8183" width="18.453125" style="2" customWidth="1"/>
    <col min="8184" max="8184" width="17" style="2" customWidth="1"/>
    <col min="8185" max="8185" width="18.453125" style="2" customWidth="1"/>
    <col min="8186" max="8186" width="12.54296875" style="2" customWidth="1"/>
    <col min="8187" max="8187" width="13.453125" style="2" bestFit="1" customWidth="1"/>
    <col min="8188" max="8188" width="14.453125" style="2" bestFit="1" customWidth="1"/>
    <col min="8189" max="8432" width="8.81640625" style="2"/>
    <col min="8433" max="8433" width="3.453125" style="2" customWidth="1"/>
    <col min="8434" max="8434" width="3" style="2" customWidth="1"/>
    <col min="8435" max="8435" width="4" style="2" customWidth="1"/>
    <col min="8436" max="8436" width="28.54296875" style="2" customWidth="1"/>
    <col min="8437" max="8437" width="9.453125" style="2" customWidth="1"/>
    <col min="8438" max="8438" width="17" style="2" customWidth="1"/>
    <col min="8439" max="8439" width="18.453125" style="2" customWidth="1"/>
    <col min="8440" max="8440" width="17" style="2" customWidth="1"/>
    <col min="8441" max="8441" width="18.453125" style="2" customWidth="1"/>
    <col min="8442" max="8442" width="12.54296875" style="2" customWidth="1"/>
    <col min="8443" max="8443" width="13.453125" style="2" bestFit="1" customWidth="1"/>
    <col min="8444" max="8444" width="14.453125" style="2" bestFit="1" customWidth="1"/>
    <col min="8445" max="8688" width="8.81640625" style="2"/>
    <col min="8689" max="8689" width="3.453125" style="2" customWidth="1"/>
    <col min="8690" max="8690" width="3" style="2" customWidth="1"/>
    <col min="8691" max="8691" width="4" style="2" customWidth="1"/>
    <col min="8692" max="8692" width="28.54296875" style="2" customWidth="1"/>
    <col min="8693" max="8693" width="9.453125" style="2" customWidth="1"/>
    <col min="8694" max="8694" width="17" style="2" customWidth="1"/>
    <col min="8695" max="8695" width="18.453125" style="2" customWidth="1"/>
    <col min="8696" max="8696" width="17" style="2" customWidth="1"/>
    <col min="8697" max="8697" width="18.453125" style="2" customWidth="1"/>
    <col min="8698" max="8698" width="12.54296875" style="2" customWidth="1"/>
    <col min="8699" max="8699" width="13.453125" style="2" bestFit="1" customWidth="1"/>
    <col min="8700" max="8700" width="14.453125" style="2" bestFit="1" customWidth="1"/>
    <col min="8701" max="8944" width="8.81640625" style="2"/>
    <col min="8945" max="8945" width="3.453125" style="2" customWidth="1"/>
    <col min="8946" max="8946" width="3" style="2" customWidth="1"/>
    <col min="8947" max="8947" width="4" style="2" customWidth="1"/>
    <col min="8948" max="8948" width="28.54296875" style="2" customWidth="1"/>
    <col min="8949" max="8949" width="9.453125" style="2" customWidth="1"/>
    <col min="8950" max="8950" width="17" style="2" customWidth="1"/>
    <col min="8951" max="8951" width="18.453125" style="2" customWidth="1"/>
    <col min="8952" max="8952" width="17" style="2" customWidth="1"/>
    <col min="8953" max="8953" width="18.453125" style="2" customWidth="1"/>
    <col min="8954" max="8954" width="12.54296875" style="2" customWidth="1"/>
    <col min="8955" max="8955" width="13.453125" style="2" bestFit="1" customWidth="1"/>
    <col min="8956" max="8956" width="14.453125" style="2" bestFit="1" customWidth="1"/>
    <col min="8957" max="9200" width="8.81640625" style="2"/>
    <col min="9201" max="9201" width="3.453125" style="2" customWidth="1"/>
    <col min="9202" max="9202" width="3" style="2" customWidth="1"/>
    <col min="9203" max="9203" width="4" style="2" customWidth="1"/>
    <col min="9204" max="9204" width="28.54296875" style="2" customWidth="1"/>
    <col min="9205" max="9205" width="9.453125" style="2" customWidth="1"/>
    <col min="9206" max="9206" width="17" style="2" customWidth="1"/>
    <col min="9207" max="9207" width="18.453125" style="2" customWidth="1"/>
    <col min="9208" max="9208" width="17" style="2" customWidth="1"/>
    <col min="9209" max="9209" width="18.453125" style="2" customWidth="1"/>
    <col min="9210" max="9210" width="12.54296875" style="2" customWidth="1"/>
    <col min="9211" max="9211" width="13.453125" style="2" bestFit="1" customWidth="1"/>
    <col min="9212" max="9212" width="14.453125" style="2" bestFit="1" customWidth="1"/>
    <col min="9213" max="9456" width="8.81640625" style="2"/>
    <col min="9457" max="9457" width="3.453125" style="2" customWidth="1"/>
    <col min="9458" max="9458" width="3" style="2" customWidth="1"/>
    <col min="9459" max="9459" width="4" style="2" customWidth="1"/>
    <col min="9460" max="9460" width="28.54296875" style="2" customWidth="1"/>
    <col min="9461" max="9461" width="9.453125" style="2" customWidth="1"/>
    <col min="9462" max="9462" width="17" style="2" customWidth="1"/>
    <col min="9463" max="9463" width="18.453125" style="2" customWidth="1"/>
    <col min="9464" max="9464" width="17" style="2" customWidth="1"/>
    <col min="9465" max="9465" width="18.453125" style="2" customWidth="1"/>
    <col min="9466" max="9466" width="12.54296875" style="2" customWidth="1"/>
    <col min="9467" max="9467" width="13.453125" style="2" bestFit="1" customWidth="1"/>
    <col min="9468" max="9468" width="14.453125" style="2" bestFit="1" customWidth="1"/>
    <col min="9469" max="9712" width="8.81640625" style="2"/>
    <col min="9713" max="9713" width="3.453125" style="2" customWidth="1"/>
    <col min="9714" max="9714" width="3" style="2" customWidth="1"/>
    <col min="9715" max="9715" width="4" style="2" customWidth="1"/>
    <col min="9716" max="9716" width="28.54296875" style="2" customWidth="1"/>
    <col min="9717" max="9717" width="9.453125" style="2" customWidth="1"/>
    <col min="9718" max="9718" width="17" style="2" customWidth="1"/>
    <col min="9719" max="9719" width="18.453125" style="2" customWidth="1"/>
    <col min="9720" max="9720" width="17" style="2" customWidth="1"/>
    <col min="9721" max="9721" width="18.453125" style="2" customWidth="1"/>
    <col min="9722" max="9722" width="12.54296875" style="2" customWidth="1"/>
    <col min="9723" max="9723" width="13.453125" style="2" bestFit="1" customWidth="1"/>
    <col min="9724" max="9724" width="14.453125" style="2" bestFit="1" customWidth="1"/>
    <col min="9725" max="9968" width="8.81640625" style="2"/>
    <col min="9969" max="9969" width="3.453125" style="2" customWidth="1"/>
    <col min="9970" max="9970" width="3" style="2" customWidth="1"/>
    <col min="9971" max="9971" width="4" style="2" customWidth="1"/>
    <col min="9972" max="9972" width="28.54296875" style="2" customWidth="1"/>
    <col min="9973" max="9973" width="9.453125" style="2" customWidth="1"/>
    <col min="9974" max="9974" width="17" style="2" customWidth="1"/>
    <col min="9975" max="9975" width="18.453125" style="2" customWidth="1"/>
    <col min="9976" max="9976" width="17" style="2" customWidth="1"/>
    <col min="9977" max="9977" width="18.453125" style="2" customWidth="1"/>
    <col min="9978" max="9978" width="12.54296875" style="2" customWidth="1"/>
    <col min="9979" max="9979" width="13.453125" style="2" bestFit="1" customWidth="1"/>
    <col min="9980" max="9980" width="14.453125" style="2" bestFit="1" customWidth="1"/>
    <col min="9981" max="10224" width="8.81640625" style="2"/>
    <col min="10225" max="10225" width="3.453125" style="2" customWidth="1"/>
    <col min="10226" max="10226" width="3" style="2" customWidth="1"/>
    <col min="10227" max="10227" width="4" style="2" customWidth="1"/>
    <col min="10228" max="10228" width="28.54296875" style="2" customWidth="1"/>
    <col min="10229" max="10229" width="9.453125" style="2" customWidth="1"/>
    <col min="10230" max="10230" width="17" style="2" customWidth="1"/>
    <col min="10231" max="10231" width="18.453125" style="2" customWidth="1"/>
    <col min="10232" max="10232" width="17" style="2" customWidth="1"/>
    <col min="10233" max="10233" width="18.453125" style="2" customWidth="1"/>
    <col min="10234" max="10234" width="12.54296875" style="2" customWidth="1"/>
    <col min="10235" max="10235" width="13.453125" style="2" bestFit="1" customWidth="1"/>
    <col min="10236" max="10236" width="14.453125" style="2" bestFit="1" customWidth="1"/>
    <col min="10237" max="10480" width="8.81640625" style="2"/>
    <col min="10481" max="10481" width="3.453125" style="2" customWidth="1"/>
    <col min="10482" max="10482" width="3" style="2" customWidth="1"/>
    <col min="10483" max="10483" width="4" style="2" customWidth="1"/>
    <col min="10484" max="10484" width="28.54296875" style="2" customWidth="1"/>
    <col min="10485" max="10485" width="9.453125" style="2" customWidth="1"/>
    <col min="10486" max="10486" width="17" style="2" customWidth="1"/>
    <col min="10487" max="10487" width="18.453125" style="2" customWidth="1"/>
    <col min="10488" max="10488" width="17" style="2" customWidth="1"/>
    <col min="10489" max="10489" width="18.453125" style="2" customWidth="1"/>
    <col min="10490" max="10490" width="12.54296875" style="2" customWidth="1"/>
    <col min="10491" max="10491" width="13.453125" style="2" bestFit="1" customWidth="1"/>
    <col min="10492" max="10492" width="14.453125" style="2" bestFit="1" customWidth="1"/>
    <col min="10493" max="10736" width="8.81640625" style="2"/>
    <col min="10737" max="10737" width="3.453125" style="2" customWidth="1"/>
    <col min="10738" max="10738" width="3" style="2" customWidth="1"/>
    <col min="10739" max="10739" width="4" style="2" customWidth="1"/>
    <col min="10740" max="10740" width="28.54296875" style="2" customWidth="1"/>
    <col min="10741" max="10741" width="9.453125" style="2" customWidth="1"/>
    <col min="10742" max="10742" width="17" style="2" customWidth="1"/>
    <col min="10743" max="10743" width="18.453125" style="2" customWidth="1"/>
    <col min="10744" max="10744" width="17" style="2" customWidth="1"/>
    <col min="10745" max="10745" width="18.453125" style="2" customWidth="1"/>
    <col min="10746" max="10746" width="12.54296875" style="2" customWidth="1"/>
    <col min="10747" max="10747" width="13.453125" style="2" bestFit="1" customWidth="1"/>
    <col min="10748" max="10748" width="14.453125" style="2" bestFit="1" customWidth="1"/>
    <col min="10749" max="10992" width="8.81640625" style="2"/>
    <col min="10993" max="10993" width="3.453125" style="2" customWidth="1"/>
    <col min="10994" max="10994" width="3" style="2" customWidth="1"/>
    <col min="10995" max="10995" width="4" style="2" customWidth="1"/>
    <col min="10996" max="10996" width="28.54296875" style="2" customWidth="1"/>
    <col min="10997" max="10997" width="9.453125" style="2" customWidth="1"/>
    <col min="10998" max="10998" width="17" style="2" customWidth="1"/>
    <col min="10999" max="10999" width="18.453125" style="2" customWidth="1"/>
    <col min="11000" max="11000" width="17" style="2" customWidth="1"/>
    <col min="11001" max="11001" width="18.453125" style="2" customWidth="1"/>
    <col min="11002" max="11002" width="12.54296875" style="2" customWidth="1"/>
    <col min="11003" max="11003" width="13.453125" style="2" bestFit="1" customWidth="1"/>
    <col min="11004" max="11004" width="14.453125" style="2" bestFit="1" customWidth="1"/>
    <col min="11005" max="11248" width="8.81640625" style="2"/>
    <col min="11249" max="11249" width="3.453125" style="2" customWidth="1"/>
    <col min="11250" max="11250" width="3" style="2" customWidth="1"/>
    <col min="11251" max="11251" width="4" style="2" customWidth="1"/>
    <col min="11252" max="11252" width="28.54296875" style="2" customWidth="1"/>
    <col min="11253" max="11253" width="9.453125" style="2" customWidth="1"/>
    <col min="11254" max="11254" width="17" style="2" customWidth="1"/>
    <col min="11255" max="11255" width="18.453125" style="2" customWidth="1"/>
    <col min="11256" max="11256" width="17" style="2" customWidth="1"/>
    <col min="11257" max="11257" width="18.453125" style="2" customWidth="1"/>
    <col min="11258" max="11258" width="12.54296875" style="2" customWidth="1"/>
    <col min="11259" max="11259" width="13.453125" style="2" bestFit="1" customWidth="1"/>
    <col min="11260" max="11260" width="14.453125" style="2" bestFit="1" customWidth="1"/>
    <col min="11261" max="11504" width="8.81640625" style="2"/>
    <col min="11505" max="11505" width="3.453125" style="2" customWidth="1"/>
    <col min="11506" max="11506" width="3" style="2" customWidth="1"/>
    <col min="11507" max="11507" width="4" style="2" customWidth="1"/>
    <col min="11508" max="11508" width="28.54296875" style="2" customWidth="1"/>
    <col min="11509" max="11509" width="9.453125" style="2" customWidth="1"/>
    <col min="11510" max="11510" width="17" style="2" customWidth="1"/>
    <col min="11511" max="11511" width="18.453125" style="2" customWidth="1"/>
    <col min="11512" max="11512" width="17" style="2" customWidth="1"/>
    <col min="11513" max="11513" width="18.453125" style="2" customWidth="1"/>
    <col min="11514" max="11514" width="12.54296875" style="2" customWidth="1"/>
    <col min="11515" max="11515" width="13.453125" style="2" bestFit="1" customWidth="1"/>
    <col min="11516" max="11516" width="14.453125" style="2" bestFit="1" customWidth="1"/>
    <col min="11517" max="11760" width="8.81640625" style="2"/>
    <col min="11761" max="11761" width="3.453125" style="2" customWidth="1"/>
    <col min="11762" max="11762" width="3" style="2" customWidth="1"/>
    <col min="11763" max="11763" width="4" style="2" customWidth="1"/>
    <col min="11764" max="11764" width="28.54296875" style="2" customWidth="1"/>
    <col min="11765" max="11765" width="9.453125" style="2" customWidth="1"/>
    <col min="11766" max="11766" width="17" style="2" customWidth="1"/>
    <col min="11767" max="11767" width="18.453125" style="2" customWidth="1"/>
    <col min="11768" max="11768" width="17" style="2" customWidth="1"/>
    <col min="11769" max="11769" width="18.453125" style="2" customWidth="1"/>
    <col min="11770" max="11770" width="12.54296875" style="2" customWidth="1"/>
    <col min="11771" max="11771" width="13.453125" style="2" bestFit="1" customWidth="1"/>
    <col min="11772" max="11772" width="14.453125" style="2" bestFit="1" customWidth="1"/>
    <col min="11773" max="12016" width="8.81640625" style="2"/>
    <col min="12017" max="12017" width="3.453125" style="2" customWidth="1"/>
    <col min="12018" max="12018" width="3" style="2" customWidth="1"/>
    <col min="12019" max="12019" width="4" style="2" customWidth="1"/>
    <col min="12020" max="12020" width="28.54296875" style="2" customWidth="1"/>
    <col min="12021" max="12021" width="9.453125" style="2" customWidth="1"/>
    <col min="12022" max="12022" width="17" style="2" customWidth="1"/>
    <col min="12023" max="12023" width="18.453125" style="2" customWidth="1"/>
    <col min="12024" max="12024" width="17" style="2" customWidth="1"/>
    <col min="12025" max="12025" width="18.453125" style="2" customWidth="1"/>
    <col min="12026" max="12026" width="12.54296875" style="2" customWidth="1"/>
    <col min="12027" max="12027" width="13.453125" style="2" bestFit="1" customWidth="1"/>
    <col min="12028" max="12028" width="14.453125" style="2" bestFit="1" customWidth="1"/>
    <col min="12029" max="12272" width="8.81640625" style="2"/>
    <col min="12273" max="12273" width="3.453125" style="2" customWidth="1"/>
    <col min="12274" max="12274" width="3" style="2" customWidth="1"/>
    <col min="12275" max="12275" width="4" style="2" customWidth="1"/>
    <col min="12276" max="12276" width="28.54296875" style="2" customWidth="1"/>
    <col min="12277" max="12277" width="9.453125" style="2" customWidth="1"/>
    <col min="12278" max="12278" width="17" style="2" customWidth="1"/>
    <col min="12279" max="12279" width="18.453125" style="2" customWidth="1"/>
    <col min="12280" max="12280" width="17" style="2" customWidth="1"/>
    <col min="12281" max="12281" width="18.453125" style="2" customWidth="1"/>
    <col min="12282" max="12282" width="12.54296875" style="2" customWidth="1"/>
    <col min="12283" max="12283" width="13.453125" style="2" bestFit="1" customWidth="1"/>
    <col min="12284" max="12284" width="14.453125" style="2" bestFit="1" customWidth="1"/>
    <col min="12285" max="12528" width="8.81640625" style="2"/>
    <col min="12529" max="12529" width="3.453125" style="2" customWidth="1"/>
    <col min="12530" max="12530" width="3" style="2" customWidth="1"/>
    <col min="12531" max="12531" width="4" style="2" customWidth="1"/>
    <col min="12532" max="12532" width="28.54296875" style="2" customWidth="1"/>
    <col min="12533" max="12533" width="9.453125" style="2" customWidth="1"/>
    <col min="12534" max="12534" width="17" style="2" customWidth="1"/>
    <col min="12535" max="12535" width="18.453125" style="2" customWidth="1"/>
    <col min="12536" max="12536" width="17" style="2" customWidth="1"/>
    <col min="12537" max="12537" width="18.453125" style="2" customWidth="1"/>
    <col min="12538" max="12538" width="12.54296875" style="2" customWidth="1"/>
    <col min="12539" max="12539" width="13.453125" style="2" bestFit="1" customWidth="1"/>
    <col min="12540" max="12540" width="14.453125" style="2" bestFit="1" customWidth="1"/>
    <col min="12541" max="12784" width="8.81640625" style="2"/>
    <col min="12785" max="12785" width="3.453125" style="2" customWidth="1"/>
    <col min="12786" max="12786" width="3" style="2" customWidth="1"/>
    <col min="12787" max="12787" width="4" style="2" customWidth="1"/>
    <col min="12788" max="12788" width="28.54296875" style="2" customWidth="1"/>
    <col min="12789" max="12789" width="9.453125" style="2" customWidth="1"/>
    <col min="12790" max="12790" width="17" style="2" customWidth="1"/>
    <col min="12791" max="12791" width="18.453125" style="2" customWidth="1"/>
    <col min="12792" max="12792" width="17" style="2" customWidth="1"/>
    <col min="12793" max="12793" width="18.453125" style="2" customWidth="1"/>
    <col min="12794" max="12794" width="12.54296875" style="2" customWidth="1"/>
    <col min="12795" max="12795" width="13.453125" style="2" bestFit="1" customWidth="1"/>
    <col min="12796" max="12796" width="14.453125" style="2" bestFit="1" customWidth="1"/>
    <col min="12797" max="13040" width="8.81640625" style="2"/>
    <col min="13041" max="13041" width="3.453125" style="2" customWidth="1"/>
    <col min="13042" max="13042" width="3" style="2" customWidth="1"/>
    <col min="13043" max="13043" width="4" style="2" customWidth="1"/>
    <col min="13044" max="13044" width="28.54296875" style="2" customWidth="1"/>
    <col min="13045" max="13045" width="9.453125" style="2" customWidth="1"/>
    <col min="13046" max="13046" width="17" style="2" customWidth="1"/>
    <col min="13047" max="13047" width="18.453125" style="2" customWidth="1"/>
    <col min="13048" max="13048" width="17" style="2" customWidth="1"/>
    <col min="13049" max="13049" width="18.453125" style="2" customWidth="1"/>
    <col min="13050" max="13050" width="12.54296875" style="2" customWidth="1"/>
    <col min="13051" max="13051" width="13.453125" style="2" bestFit="1" customWidth="1"/>
    <col min="13052" max="13052" width="14.453125" style="2" bestFit="1" customWidth="1"/>
    <col min="13053" max="13296" width="8.81640625" style="2"/>
    <col min="13297" max="13297" width="3.453125" style="2" customWidth="1"/>
    <col min="13298" max="13298" width="3" style="2" customWidth="1"/>
    <col min="13299" max="13299" width="4" style="2" customWidth="1"/>
    <col min="13300" max="13300" width="28.54296875" style="2" customWidth="1"/>
    <col min="13301" max="13301" width="9.453125" style="2" customWidth="1"/>
    <col min="13302" max="13302" width="17" style="2" customWidth="1"/>
    <col min="13303" max="13303" width="18.453125" style="2" customWidth="1"/>
    <col min="13304" max="13304" width="17" style="2" customWidth="1"/>
    <col min="13305" max="13305" width="18.453125" style="2" customWidth="1"/>
    <col min="13306" max="13306" width="12.54296875" style="2" customWidth="1"/>
    <col min="13307" max="13307" width="13.453125" style="2" bestFit="1" customWidth="1"/>
    <col min="13308" max="13308" width="14.453125" style="2" bestFit="1" customWidth="1"/>
    <col min="13309" max="13552" width="8.81640625" style="2"/>
    <col min="13553" max="13553" width="3.453125" style="2" customWidth="1"/>
    <col min="13554" max="13554" width="3" style="2" customWidth="1"/>
    <col min="13555" max="13555" width="4" style="2" customWidth="1"/>
    <col min="13556" max="13556" width="28.54296875" style="2" customWidth="1"/>
    <col min="13557" max="13557" width="9.453125" style="2" customWidth="1"/>
    <col min="13558" max="13558" width="17" style="2" customWidth="1"/>
    <col min="13559" max="13559" width="18.453125" style="2" customWidth="1"/>
    <col min="13560" max="13560" width="17" style="2" customWidth="1"/>
    <col min="13561" max="13561" width="18.453125" style="2" customWidth="1"/>
    <col min="13562" max="13562" width="12.54296875" style="2" customWidth="1"/>
    <col min="13563" max="13563" width="13.453125" style="2" bestFit="1" customWidth="1"/>
    <col min="13564" max="13564" width="14.453125" style="2" bestFit="1" customWidth="1"/>
    <col min="13565" max="13808" width="8.81640625" style="2"/>
    <col min="13809" max="13809" width="3.453125" style="2" customWidth="1"/>
    <col min="13810" max="13810" width="3" style="2" customWidth="1"/>
    <col min="13811" max="13811" width="4" style="2" customWidth="1"/>
    <col min="13812" max="13812" width="28.54296875" style="2" customWidth="1"/>
    <col min="13813" max="13813" width="9.453125" style="2" customWidth="1"/>
    <col min="13814" max="13814" width="17" style="2" customWidth="1"/>
    <col min="13815" max="13815" width="18.453125" style="2" customWidth="1"/>
    <col min="13816" max="13816" width="17" style="2" customWidth="1"/>
    <col min="13817" max="13817" width="18.453125" style="2" customWidth="1"/>
    <col min="13818" max="13818" width="12.54296875" style="2" customWidth="1"/>
    <col min="13819" max="13819" width="13.453125" style="2" bestFit="1" customWidth="1"/>
    <col min="13820" max="13820" width="14.453125" style="2" bestFit="1" customWidth="1"/>
    <col min="13821" max="14064" width="8.81640625" style="2"/>
    <col min="14065" max="14065" width="3.453125" style="2" customWidth="1"/>
    <col min="14066" max="14066" width="3" style="2" customWidth="1"/>
    <col min="14067" max="14067" width="4" style="2" customWidth="1"/>
    <col min="14068" max="14068" width="28.54296875" style="2" customWidth="1"/>
    <col min="14069" max="14069" width="9.453125" style="2" customWidth="1"/>
    <col min="14070" max="14070" width="17" style="2" customWidth="1"/>
    <col min="14071" max="14071" width="18.453125" style="2" customWidth="1"/>
    <col min="14072" max="14072" width="17" style="2" customWidth="1"/>
    <col min="14073" max="14073" width="18.453125" style="2" customWidth="1"/>
    <col min="14074" max="14074" width="12.54296875" style="2" customWidth="1"/>
    <col min="14075" max="14075" width="13.453125" style="2" bestFit="1" customWidth="1"/>
    <col min="14076" max="14076" width="14.453125" style="2" bestFit="1" customWidth="1"/>
    <col min="14077" max="14320" width="8.81640625" style="2"/>
    <col min="14321" max="14321" width="3.453125" style="2" customWidth="1"/>
    <col min="14322" max="14322" width="3" style="2" customWidth="1"/>
    <col min="14323" max="14323" width="4" style="2" customWidth="1"/>
    <col min="14324" max="14324" width="28.54296875" style="2" customWidth="1"/>
    <col min="14325" max="14325" width="9.453125" style="2" customWidth="1"/>
    <col min="14326" max="14326" width="17" style="2" customWidth="1"/>
    <col min="14327" max="14327" width="18.453125" style="2" customWidth="1"/>
    <col min="14328" max="14328" width="17" style="2" customWidth="1"/>
    <col min="14329" max="14329" width="18.453125" style="2" customWidth="1"/>
    <col min="14330" max="14330" width="12.54296875" style="2" customWidth="1"/>
    <col min="14331" max="14331" width="13.453125" style="2" bestFit="1" customWidth="1"/>
    <col min="14332" max="14332" width="14.453125" style="2" bestFit="1" customWidth="1"/>
    <col min="14333" max="14576" width="8.81640625" style="2"/>
    <col min="14577" max="14577" width="3.453125" style="2" customWidth="1"/>
    <col min="14578" max="14578" width="3" style="2" customWidth="1"/>
    <col min="14579" max="14579" width="4" style="2" customWidth="1"/>
    <col min="14580" max="14580" width="28.54296875" style="2" customWidth="1"/>
    <col min="14581" max="14581" width="9.453125" style="2" customWidth="1"/>
    <col min="14582" max="14582" width="17" style="2" customWidth="1"/>
    <col min="14583" max="14583" width="18.453125" style="2" customWidth="1"/>
    <col min="14584" max="14584" width="17" style="2" customWidth="1"/>
    <col min="14585" max="14585" width="18.453125" style="2" customWidth="1"/>
    <col min="14586" max="14586" width="12.54296875" style="2" customWidth="1"/>
    <col min="14587" max="14587" width="13.453125" style="2" bestFit="1" customWidth="1"/>
    <col min="14588" max="14588" width="14.453125" style="2" bestFit="1" customWidth="1"/>
    <col min="14589" max="14832" width="8.81640625" style="2"/>
    <col min="14833" max="14833" width="3.453125" style="2" customWidth="1"/>
    <col min="14834" max="14834" width="3" style="2" customWidth="1"/>
    <col min="14835" max="14835" width="4" style="2" customWidth="1"/>
    <col min="14836" max="14836" width="28.54296875" style="2" customWidth="1"/>
    <col min="14837" max="14837" width="9.453125" style="2" customWidth="1"/>
    <col min="14838" max="14838" width="17" style="2" customWidth="1"/>
    <col min="14839" max="14839" width="18.453125" style="2" customWidth="1"/>
    <col min="14840" max="14840" width="17" style="2" customWidth="1"/>
    <col min="14841" max="14841" width="18.453125" style="2" customWidth="1"/>
    <col min="14842" max="14842" width="12.54296875" style="2" customWidth="1"/>
    <col min="14843" max="14843" width="13.453125" style="2" bestFit="1" customWidth="1"/>
    <col min="14844" max="14844" width="14.453125" style="2" bestFit="1" customWidth="1"/>
    <col min="14845" max="15088" width="8.81640625" style="2"/>
    <col min="15089" max="15089" width="3.453125" style="2" customWidth="1"/>
    <col min="15090" max="15090" width="3" style="2" customWidth="1"/>
    <col min="15091" max="15091" width="4" style="2" customWidth="1"/>
    <col min="15092" max="15092" width="28.54296875" style="2" customWidth="1"/>
    <col min="15093" max="15093" width="9.453125" style="2" customWidth="1"/>
    <col min="15094" max="15094" width="17" style="2" customWidth="1"/>
    <col min="15095" max="15095" width="18.453125" style="2" customWidth="1"/>
    <col min="15096" max="15096" width="17" style="2" customWidth="1"/>
    <col min="15097" max="15097" width="18.453125" style="2" customWidth="1"/>
    <col min="15098" max="15098" width="12.54296875" style="2" customWidth="1"/>
    <col min="15099" max="15099" width="13.453125" style="2" bestFit="1" customWidth="1"/>
    <col min="15100" max="15100" width="14.453125" style="2" bestFit="1" customWidth="1"/>
    <col min="15101" max="15344" width="8.81640625" style="2"/>
    <col min="15345" max="15345" width="3.453125" style="2" customWidth="1"/>
    <col min="15346" max="15346" width="3" style="2" customWidth="1"/>
    <col min="15347" max="15347" width="4" style="2" customWidth="1"/>
    <col min="15348" max="15348" width="28.54296875" style="2" customWidth="1"/>
    <col min="15349" max="15349" width="9.453125" style="2" customWidth="1"/>
    <col min="15350" max="15350" width="17" style="2" customWidth="1"/>
    <col min="15351" max="15351" width="18.453125" style="2" customWidth="1"/>
    <col min="15352" max="15352" width="17" style="2" customWidth="1"/>
    <col min="15353" max="15353" width="18.453125" style="2" customWidth="1"/>
    <col min="15354" max="15354" width="12.54296875" style="2" customWidth="1"/>
    <col min="15355" max="15355" width="13.453125" style="2" bestFit="1" customWidth="1"/>
    <col min="15356" max="15356" width="14.453125" style="2" bestFit="1" customWidth="1"/>
    <col min="15357" max="15600" width="8.81640625" style="2"/>
    <col min="15601" max="15601" width="3.453125" style="2" customWidth="1"/>
    <col min="15602" max="15602" width="3" style="2" customWidth="1"/>
    <col min="15603" max="15603" width="4" style="2" customWidth="1"/>
    <col min="15604" max="15604" width="28.54296875" style="2" customWidth="1"/>
    <col min="15605" max="15605" width="9.453125" style="2" customWidth="1"/>
    <col min="15606" max="15606" width="17" style="2" customWidth="1"/>
    <col min="15607" max="15607" width="18.453125" style="2" customWidth="1"/>
    <col min="15608" max="15608" width="17" style="2" customWidth="1"/>
    <col min="15609" max="15609" width="18.453125" style="2" customWidth="1"/>
    <col min="15610" max="15610" width="12.54296875" style="2" customWidth="1"/>
    <col min="15611" max="15611" width="13.453125" style="2" bestFit="1" customWidth="1"/>
    <col min="15612" max="15612" width="14.453125" style="2" bestFit="1" customWidth="1"/>
    <col min="15613" max="15856" width="8.81640625" style="2"/>
    <col min="15857" max="15857" width="3.453125" style="2" customWidth="1"/>
    <col min="15858" max="15858" width="3" style="2" customWidth="1"/>
    <col min="15859" max="15859" width="4" style="2" customWidth="1"/>
    <col min="15860" max="15860" width="28.54296875" style="2" customWidth="1"/>
    <col min="15861" max="15861" width="9.453125" style="2" customWidth="1"/>
    <col min="15862" max="15862" width="17" style="2" customWidth="1"/>
    <col min="15863" max="15863" width="18.453125" style="2" customWidth="1"/>
    <col min="15864" max="15864" width="17" style="2" customWidth="1"/>
    <col min="15865" max="15865" width="18.453125" style="2" customWidth="1"/>
    <col min="15866" max="15866" width="12.54296875" style="2" customWidth="1"/>
    <col min="15867" max="15867" width="13.453125" style="2" bestFit="1" customWidth="1"/>
    <col min="15868" max="15868" width="14.453125" style="2" bestFit="1" customWidth="1"/>
    <col min="15869" max="16112" width="8.81640625" style="2"/>
    <col min="16113" max="16113" width="3.453125" style="2" customWidth="1"/>
    <col min="16114" max="16114" width="3" style="2" customWidth="1"/>
    <col min="16115" max="16115" width="4" style="2" customWidth="1"/>
    <col min="16116" max="16116" width="28.54296875" style="2" customWidth="1"/>
    <col min="16117" max="16117" width="9.453125" style="2" customWidth="1"/>
    <col min="16118" max="16118" width="17" style="2" customWidth="1"/>
    <col min="16119" max="16119" width="18.453125" style="2" customWidth="1"/>
    <col min="16120" max="16120" width="17" style="2" customWidth="1"/>
    <col min="16121" max="16121" width="18.453125" style="2" customWidth="1"/>
    <col min="16122" max="16122" width="12.54296875" style="2" customWidth="1"/>
    <col min="16123" max="16123" width="13.453125" style="2" bestFit="1" customWidth="1"/>
    <col min="16124" max="16124" width="14.453125" style="2" bestFit="1" customWidth="1"/>
    <col min="16125" max="16368" width="8.81640625" style="2"/>
    <col min="16369" max="16384" width="9.453125" style="2" customWidth="1"/>
  </cols>
  <sheetData>
    <row r="1" spans="1:13" ht="23.15" customHeight="1">
      <c r="I1" s="109">
        <v>6</v>
      </c>
    </row>
    <row r="2" spans="1:13" ht="23.15" customHeight="1">
      <c r="A2" s="256" t="s">
        <v>0</v>
      </c>
      <c r="B2" s="256"/>
      <c r="C2" s="256"/>
      <c r="D2" s="256"/>
      <c r="E2" s="256"/>
      <c r="F2" s="256"/>
      <c r="G2" s="256"/>
      <c r="H2" s="256"/>
      <c r="I2" s="256"/>
    </row>
    <row r="3" spans="1:13" ht="23.15" customHeight="1">
      <c r="A3" s="255" t="s">
        <v>65</v>
      </c>
      <c r="B3" s="255"/>
      <c r="C3" s="255"/>
      <c r="D3" s="255"/>
      <c r="E3" s="255"/>
      <c r="F3" s="255"/>
      <c r="G3" s="255"/>
      <c r="H3" s="255"/>
      <c r="I3" s="255"/>
    </row>
    <row r="4" spans="1:13" ht="23.15" customHeight="1">
      <c r="A4" s="255" t="s">
        <v>202</v>
      </c>
      <c r="B4" s="255"/>
      <c r="C4" s="255"/>
      <c r="D4" s="255"/>
      <c r="E4" s="255"/>
      <c r="F4" s="255"/>
      <c r="G4" s="255"/>
      <c r="H4" s="255"/>
      <c r="I4" s="255"/>
    </row>
    <row r="5" spans="1:13" ht="23.15" customHeight="1">
      <c r="A5" s="4"/>
      <c r="B5" s="25"/>
      <c r="C5" s="25"/>
      <c r="D5" s="25"/>
      <c r="E5" s="25"/>
      <c r="F5" s="26"/>
      <c r="G5" s="26"/>
      <c r="H5" s="257" t="s">
        <v>2</v>
      </c>
      <c r="I5" s="257"/>
    </row>
    <row r="6" spans="1:13" ht="23.15" customHeight="1">
      <c r="A6" s="27"/>
      <c r="B6" s="27"/>
      <c r="C6" s="27"/>
      <c r="D6" s="27"/>
      <c r="E6" s="27"/>
      <c r="F6" s="28" t="s">
        <v>3</v>
      </c>
      <c r="G6" s="28"/>
      <c r="H6" s="258" t="s">
        <v>4</v>
      </c>
      <c r="I6" s="258"/>
    </row>
    <row r="7" spans="1:13" ht="23.15" customHeight="1">
      <c r="A7" s="29"/>
      <c r="B7" s="29"/>
      <c r="C7" s="29"/>
      <c r="D7" s="29"/>
      <c r="E7" s="30" t="s">
        <v>5</v>
      </c>
      <c r="F7" s="31">
        <v>2568</v>
      </c>
      <c r="G7" s="31">
        <v>2567</v>
      </c>
      <c r="H7" s="31">
        <v>2568</v>
      </c>
      <c r="I7" s="31">
        <v>2567</v>
      </c>
    </row>
    <row r="8" spans="1:13" ht="23.15" customHeight="1">
      <c r="A8" s="25"/>
      <c r="B8" s="25"/>
      <c r="C8" s="25"/>
      <c r="D8" s="25"/>
      <c r="E8" s="24"/>
      <c r="F8" s="32"/>
      <c r="G8" s="110"/>
      <c r="H8" s="33"/>
      <c r="I8" s="33"/>
    </row>
    <row r="9" spans="1:13" ht="23.15" customHeight="1">
      <c r="A9" s="2" t="s">
        <v>66</v>
      </c>
      <c r="D9" s="34"/>
      <c r="F9" s="35"/>
      <c r="G9" s="111"/>
      <c r="H9" s="3"/>
    </row>
    <row r="10" spans="1:13" ht="23.15" customHeight="1">
      <c r="B10" s="2" t="s">
        <v>67</v>
      </c>
      <c r="D10" s="34"/>
      <c r="F10" s="43">
        <v>235004157.34999999</v>
      </c>
      <c r="G10" s="47">
        <v>310041101.76999998</v>
      </c>
      <c r="H10" s="43">
        <v>106753203.23999999</v>
      </c>
      <c r="I10" s="43">
        <v>175052250.44</v>
      </c>
      <c r="K10" s="211"/>
      <c r="M10" s="211"/>
    </row>
    <row r="11" spans="1:13" ht="23.15" customHeight="1">
      <c r="B11" s="2" t="s">
        <v>68</v>
      </c>
      <c r="F11" s="47">
        <v>5192627.3599999957</v>
      </c>
      <c r="G11" s="46">
        <v>2816117.84</v>
      </c>
      <c r="H11" s="43">
        <v>5087679.8599999957</v>
      </c>
      <c r="I11" s="43">
        <v>4234634.5500000026</v>
      </c>
      <c r="K11" s="211"/>
      <c r="M11" s="212"/>
    </row>
    <row r="12" spans="1:13" ht="23.15" customHeight="1">
      <c r="B12" s="38" t="s">
        <v>69</v>
      </c>
      <c r="D12" s="34"/>
      <c r="F12" s="43">
        <v>0</v>
      </c>
      <c r="G12" s="47">
        <v>0</v>
      </c>
      <c r="H12" s="47">
        <v>7399546.6700000018</v>
      </c>
      <c r="I12" s="47">
        <v>9999000</v>
      </c>
      <c r="K12" s="212"/>
      <c r="M12" s="41"/>
    </row>
    <row r="13" spans="1:13" ht="23.15" customHeight="1">
      <c r="C13" s="2" t="s">
        <v>70</v>
      </c>
      <c r="F13" s="202">
        <f>SUM(F10:F12)</f>
        <v>240196784.70999998</v>
      </c>
      <c r="G13" s="202">
        <f>SUM(G10:G12)</f>
        <v>312857219.60999995</v>
      </c>
      <c r="H13" s="202">
        <f>SUM(H10:H12)</f>
        <v>119240429.77</v>
      </c>
      <c r="I13" s="202">
        <f>SUM(I10:I12)</f>
        <v>189285884.99000001</v>
      </c>
      <c r="K13" s="1"/>
    </row>
    <row r="14" spans="1:13" ht="23.15" customHeight="1">
      <c r="A14" s="2" t="s">
        <v>71</v>
      </c>
      <c r="F14" s="47"/>
      <c r="G14" s="47"/>
      <c r="H14" s="47"/>
      <c r="I14" s="47"/>
      <c r="K14" s="1"/>
    </row>
    <row r="15" spans="1:13" ht="23.15" customHeight="1">
      <c r="B15" s="2" t="s">
        <v>72</v>
      </c>
      <c r="E15" s="2"/>
      <c r="F15" s="43">
        <v>175003062.55000001</v>
      </c>
      <c r="G15" s="43">
        <v>241566947.81</v>
      </c>
      <c r="H15" s="43">
        <v>82562230.230000004</v>
      </c>
      <c r="I15" s="43">
        <v>139414472.68000001</v>
      </c>
      <c r="K15" s="211"/>
      <c r="L15" s="215"/>
      <c r="M15" s="213"/>
    </row>
    <row r="16" spans="1:13" ht="23.15" customHeight="1">
      <c r="B16" s="2" t="s">
        <v>73</v>
      </c>
      <c r="F16" s="46">
        <v>23457133.43</v>
      </c>
      <c r="G16" s="46">
        <v>20571475.479999989</v>
      </c>
      <c r="H16" s="43">
        <v>12253450.189999999</v>
      </c>
      <c r="I16" s="43">
        <v>12421328.189999998</v>
      </c>
      <c r="K16" s="211"/>
      <c r="L16" s="215"/>
      <c r="M16" s="213"/>
    </row>
    <row r="17" spans="1:13" ht="23.15" customHeight="1">
      <c r="B17" s="2" t="s">
        <v>74</v>
      </c>
      <c r="E17" s="23"/>
      <c r="F17" s="43">
        <v>57881518.280000001</v>
      </c>
      <c r="G17" s="46">
        <v>39676023.700000003</v>
      </c>
      <c r="H17" s="43">
        <v>33331582.84</v>
      </c>
      <c r="I17" s="43">
        <v>22879578.829999998</v>
      </c>
      <c r="K17" s="211"/>
      <c r="L17" s="215"/>
      <c r="M17" s="213"/>
    </row>
    <row r="18" spans="1:13" ht="23.15" customHeight="1">
      <c r="B18" s="2" t="s">
        <v>75</v>
      </c>
      <c r="F18" s="43">
        <v>4218404.4400000004</v>
      </c>
      <c r="G18" s="46">
        <v>5021028.5999999996</v>
      </c>
      <c r="H18" s="43">
        <v>3049880.6100000013</v>
      </c>
      <c r="I18" s="43">
        <v>3273096.950000002</v>
      </c>
      <c r="K18" s="211"/>
      <c r="M18" s="213"/>
    </row>
    <row r="19" spans="1:13" ht="23.15" customHeight="1">
      <c r="C19" s="2" t="s">
        <v>76</v>
      </c>
      <c r="F19" s="202">
        <f>SUM(F15:F18)</f>
        <v>260560118.70000002</v>
      </c>
      <c r="G19" s="202">
        <f>SUM(G15:G18)</f>
        <v>306835475.59000003</v>
      </c>
      <c r="H19" s="202">
        <f>SUM(H15:H18)</f>
        <v>131197143.87</v>
      </c>
      <c r="I19" s="202">
        <f>SUM(I15:I18)</f>
        <v>177988476.64999998</v>
      </c>
      <c r="K19" s="1"/>
    </row>
    <row r="20" spans="1:13" ht="23.15" customHeight="1">
      <c r="A20" s="2" t="s">
        <v>196</v>
      </c>
      <c r="F20" s="203">
        <f>+F13-F19</f>
        <v>-20363333.990000039</v>
      </c>
      <c r="G20" s="203">
        <f>+G13-G19</f>
        <v>6021744.0199999213</v>
      </c>
      <c r="H20" s="203">
        <f>+H13-H19</f>
        <v>-11956714.100000009</v>
      </c>
      <c r="I20" s="203">
        <f>+I13-I19</f>
        <v>11297408.340000033</v>
      </c>
      <c r="K20" s="1"/>
    </row>
    <row r="21" spans="1:13" ht="23.15" customHeight="1">
      <c r="A21" s="2" t="s">
        <v>77</v>
      </c>
      <c r="F21" s="46">
        <v>-29211.33</v>
      </c>
      <c r="G21" s="46">
        <v>-1465921.9</v>
      </c>
      <c r="H21" s="204">
        <v>0</v>
      </c>
      <c r="I21" s="204">
        <v>0</v>
      </c>
      <c r="K21" s="1"/>
    </row>
    <row r="22" spans="1:13" ht="23.15" customHeight="1">
      <c r="A22" s="2" t="s">
        <v>178</v>
      </c>
      <c r="F22" s="205">
        <f>SUM(F20:F21)</f>
        <v>-20392545.320000038</v>
      </c>
      <c r="G22" s="205">
        <f>SUM(G20:G21)</f>
        <v>4555822.1199999209</v>
      </c>
      <c r="H22" s="205">
        <f>SUM(H20:H21)</f>
        <v>-11956714.100000009</v>
      </c>
      <c r="I22" s="205">
        <f>SUM(I20:I21)</f>
        <v>11297408.340000033</v>
      </c>
      <c r="K22" s="1"/>
    </row>
    <row r="23" spans="1:13" ht="23.15" customHeight="1">
      <c r="A23" s="2" t="s">
        <v>78</v>
      </c>
      <c r="F23" s="47">
        <v>0</v>
      </c>
      <c r="G23" s="47">
        <v>0</v>
      </c>
      <c r="H23" s="43">
        <v>0</v>
      </c>
      <c r="I23" s="43">
        <v>0</v>
      </c>
      <c r="K23" s="1"/>
    </row>
    <row r="24" spans="1:13" s="38" customFormat="1" ht="23.15" customHeight="1" thickBot="1">
      <c r="A24" s="41" t="s">
        <v>179</v>
      </c>
      <c r="B24" s="41"/>
      <c r="C24" s="41"/>
      <c r="D24" s="41"/>
      <c r="E24" s="42"/>
      <c r="F24" s="206">
        <f>SUM(F22:F23)</f>
        <v>-20392545.320000038</v>
      </c>
      <c r="G24" s="206">
        <f>SUM(G22:G23)</f>
        <v>4555822.1199999209</v>
      </c>
      <c r="H24" s="206">
        <f>SUM(H22:H23)</f>
        <v>-11956714.100000009</v>
      </c>
      <c r="I24" s="206">
        <f>SUM(I22:I23)</f>
        <v>11297408.340000033</v>
      </c>
    </row>
    <row r="25" spans="1:13" s="38" customFormat="1" ht="23.15" customHeight="1" thickTop="1">
      <c r="A25" s="41"/>
      <c r="B25" s="41"/>
      <c r="C25" s="41"/>
      <c r="D25" s="41"/>
      <c r="E25" s="42"/>
      <c r="F25" s="46"/>
      <c r="G25" s="46"/>
      <c r="H25" s="46"/>
      <c r="I25" s="46"/>
    </row>
    <row r="26" spans="1:13" s="38" customFormat="1" ht="23.15" customHeight="1">
      <c r="A26" s="41" t="s">
        <v>81</v>
      </c>
      <c r="B26" s="41"/>
      <c r="C26" s="41"/>
      <c r="D26" s="41"/>
      <c r="E26" s="42"/>
      <c r="F26" s="47"/>
      <c r="G26" s="47"/>
      <c r="H26" s="207"/>
      <c r="I26" s="48"/>
      <c r="J26" s="2"/>
    </row>
    <row r="27" spans="1:13" s="38" customFormat="1" ht="23.15" customHeight="1">
      <c r="A27" s="41"/>
      <c r="B27" s="41" t="s">
        <v>82</v>
      </c>
      <c r="C27" s="41"/>
      <c r="D27" s="41"/>
      <c r="E27" s="42"/>
      <c r="F27" s="47">
        <v>-20309035.940000001</v>
      </c>
      <c r="G27" s="47">
        <v>3163661.65</v>
      </c>
      <c r="H27" s="208">
        <v>-11956714.1</v>
      </c>
      <c r="I27" s="47">
        <v>11297408.34</v>
      </c>
      <c r="J27" s="2"/>
    </row>
    <row r="28" spans="1:13" ht="23.15" customHeight="1">
      <c r="A28" s="41"/>
      <c r="B28" s="41" t="s">
        <v>83</v>
      </c>
      <c r="C28" s="41"/>
      <c r="D28" s="41"/>
      <c r="E28" s="42"/>
      <c r="F28" s="47">
        <v>-83509.38</v>
      </c>
      <c r="G28" s="47">
        <v>1392160.47</v>
      </c>
      <c r="H28" s="208">
        <v>0</v>
      </c>
      <c r="I28" s="47">
        <v>0</v>
      </c>
    </row>
    <row r="29" spans="1:13" ht="23.15" customHeight="1" thickBot="1">
      <c r="A29" s="41"/>
      <c r="B29" s="41"/>
      <c r="C29" s="41"/>
      <c r="D29" s="41"/>
      <c r="E29" s="42"/>
      <c r="F29" s="209">
        <f>SUM(F27:F28)</f>
        <v>-20392545.32</v>
      </c>
      <c r="G29" s="209">
        <f>SUM(G27:G28)</f>
        <v>4555822.12</v>
      </c>
      <c r="H29" s="209">
        <f>SUM(H27:H28)</f>
        <v>-11956714.1</v>
      </c>
      <c r="I29" s="209">
        <f>SUM(I27:I28)</f>
        <v>11297408.34</v>
      </c>
      <c r="J29" s="245"/>
      <c r="K29" s="245"/>
      <c r="L29" s="245"/>
      <c r="M29" s="245"/>
    </row>
    <row r="30" spans="1:13" ht="23.15" customHeight="1" thickTop="1">
      <c r="A30" s="41"/>
      <c r="B30" s="41"/>
      <c r="C30" s="41"/>
      <c r="D30" s="41"/>
      <c r="E30" s="42"/>
      <c r="F30" s="47"/>
      <c r="G30" s="47"/>
      <c r="H30" s="47"/>
      <c r="I30" s="47"/>
      <c r="J30" s="246"/>
      <c r="K30" s="247"/>
      <c r="L30" s="247"/>
      <c r="M30" s="247"/>
    </row>
    <row r="31" spans="1:13" ht="23.15" customHeight="1">
      <c r="A31" s="41" t="s">
        <v>84</v>
      </c>
      <c r="B31" s="41"/>
      <c r="C31" s="41"/>
      <c r="D31" s="41"/>
      <c r="E31" s="42"/>
      <c r="F31" s="47"/>
      <c r="G31" s="47"/>
      <c r="H31" s="208"/>
      <c r="I31" s="47"/>
      <c r="J31" s="247"/>
      <c r="K31" s="247"/>
      <c r="L31" s="247"/>
      <c r="M31" s="247"/>
    </row>
    <row r="32" spans="1:13" ht="23.15" customHeight="1">
      <c r="A32" s="41"/>
      <c r="B32" s="41" t="s">
        <v>82</v>
      </c>
      <c r="C32" s="41"/>
      <c r="D32" s="41"/>
      <c r="E32" s="42"/>
      <c r="F32" s="47">
        <v>-20309035.940000001</v>
      </c>
      <c r="G32" s="47">
        <v>3163661.65</v>
      </c>
      <c r="H32" s="208">
        <v>-11956714.1</v>
      </c>
      <c r="I32" s="47">
        <v>11297408.34</v>
      </c>
      <c r="J32" s="247"/>
      <c r="K32" s="248"/>
      <c r="L32" s="247"/>
      <c r="M32" s="247"/>
    </row>
    <row r="33" spans="1:14" ht="23.15" customHeight="1">
      <c r="A33" s="41"/>
      <c r="B33" s="41" t="s">
        <v>83</v>
      </c>
      <c r="C33" s="41"/>
      <c r="D33" s="41"/>
      <c r="E33" s="42"/>
      <c r="F33" s="47">
        <v>-83509.38</v>
      </c>
      <c r="G33" s="47">
        <v>1392160.47</v>
      </c>
      <c r="H33" s="208">
        <v>0</v>
      </c>
      <c r="I33" s="208">
        <v>0</v>
      </c>
      <c r="J33" s="247"/>
      <c r="K33" s="248"/>
      <c r="L33" s="247"/>
      <c r="M33" s="247"/>
    </row>
    <row r="34" spans="1:14" ht="23.15" customHeight="1" thickBot="1">
      <c r="A34" s="41"/>
      <c r="B34" s="41"/>
      <c r="C34" s="41"/>
      <c r="D34" s="41"/>
      <c r="E34" s="42"/>
      <c r="F34" s="209">
        <f>SUM(F32:F33)</f>
        <v>-20392545.32</v>
      </c>
      <c r="G34" s="209">
        <f>SUM(G32:G33)</f>
        <v>4555822.12</v>
      </c>
      <c r="H34" s="209">
        <f>SUM(H32:H33)</f>
        <v>-11956714.1</v>
      </c>
      <c r="I34" s="209">
        <f>SUM(I32:I33)</f>
        <v>11297408.34</v>
      </c>
      <c r="J34" s="245"/>
      <c r="K34" s="245"/>
      <c r="L34" s="245"/>
      <c r="M34" s="245"/>
    </row>
    <row r="35" spans="1:14" ht="23.15" customHeight="1" thickTop="1">
      <c r="A35" s="41"/>
      <c r="B35" s="41"/>
      <c r="C35" s="41"/>
      <c r="D35" s="41"/>
      <c r="E35" s="42"/>
      <c r="F35" s="47"/>
      <c r="G35" s="47"/>
      <c r="H35" s="47"/>
      <c r="I35" s="47"/>
    </row>
    <row r="36" spans="1:14" ht="23.15" customHeight="1">
      <c r="A36" s="41" t="s">
        <v>180</v>
      </c>
      <c r="B36" s="41"/>
      <c r="C36" s="41"/>
      <c r="D36" s="41"/>
      <c r="E36" s="42"/>
      <c r="F36" s="47">
        <f>F27/F37</f>
        <v>-4.7654233349018763E-2</v>
      </c>
      <c r="G36" s="47">
        <f>G27/G37</f>
        <v>7.4233888280982431E-3</v>
      </c>
      <c r="H36" s="47">
        <f>H22/H37</f>
        <v>-2.8055888299782252E-2</v>
      </c>
      <c r="I36" s="47">
        <f>I22/I37</f>
        <v>2.6508857183770006E-2</v>
      </c>
    </row>
    <row r="37" spans="1:14" ht="23.15" customHeight="1">
      <c r="A37" s="41" t="s">
        <v>85</v>
      </c>
      <c r="B37" s="41"/>
      <c r="C37" s="41"/>
      <c r="D37" s="41"/>
      <c r="E37" s="42"/>
      <c r="F37" s="185">
        <v>426174854</v>
      </c>
      <c r="G37" s="200">
        <v>426174854</v>
      </c>
      <c r="H37" s="185">
        <v>426174854</v>
      </c>
      <c r="I37" s="200">
        <v>426174854</v>
      </c>
      <c r="K37" s="236"/>
      <c r="L37" s="236"/>
      <c r="M37" s="236"/>
      <c r="N37" s="236"/>
    </row>
    <row r="38" spans="1:14" ht="23.15" customHeight="1">
      <c r="F38" s="174"/>
      <c r="G38" s="174"/>
      <c r="H38" s="184"/>
      <c r="I38" s="184"/>
    </row>
    <row r="40" spans="1:14" ht="23.15" customHeight="1">
      <c r="I40" s="5" t="s">
        <v>86</v>
      </c>
    </row>
    <row r="41" spans="1:14" ht="23.15" customHeight="1">
      <c r="I41" s="5"/>
    </row>
    <row r="42" spans="1:14" ht="23.15" customHeight="1">
      <c r="I42" s="5"/>
    </row>
    <row r="44" spans="1:14" ht="23.15" customHeight="1">
      <c r="A44" s="2" t="s">
        <v>26</v>
      </c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"/>
  <sheetViews>
    <sheetView view="pageBreakPreview" zoomScale="80" zoomScaleNormal="70" zoomScaleSheetLayoutView="80" workbookViewId="0">
      <selection activeCell="H15" sqref="H15"/>
    </sheetView>
  </sheetViews>
  <sheetFormatPr defaultColWidth="8.81640625" defaultRowHeight="21.5"/>
  <cols>
    <col min="1" max="1" width="3.453125" style="2" customWidth="1"/>
    <col min="2" max="2" width="3" style="2" customWidth="1"/>
    <col min="3" max="3" width="4" style="2" customWidth="1"/>
    <col min="4" max="4" width="28.54296875" style="2" customWidth="1"/>
    <col min="5" max="5" width="9.81640625" style="22" customWidth="1"/>
    <col min="6" max="6" width="17" style="23" customWidth="1"/>
    <col min="7" max="7" width="18.453125" style="23" customWidth="1"/>
    <col min="8" max="8" width="17" style="1" customWidth="1"/>
    <col min="9" max="9" width="18.453125" style="1" customWidth="1"/>
    <col min="10" max="13" width="17.26953125" style="216" customWidth="1"/>
    <col min="14" max="14" width="18.7265625" style="216" bestFit="1" customWidth="1"/>
    <col min="15" max="15" width="5.08984375" style="216" bestFit="1" customWidth="1"/>
    <col min="16" max="16384" width="8.81640625" style="216"/>
  </cols>
  <sheetData>
    <row r="1" spans="1:13">
      <c r="I1" s="109">
        <v>7</v>
      </c>
    </row>
    <row r="2" spans="1:13" ht="22">
      <c r="A2" s="256" t="s">
        <v>0</v>
      </c>
      <c r="B2" s="256"/>
      <c r="C2" s="256"/>
      <c r="D2" s="256"/>
      <c r="E2" s="256"/>
      <c r="F2" s="256"/>
      <c r="G2" s="256"/>
      <c r="H2" s="256"/>
      <c r="I2" s="256"/>
    </row>
    <row r="3" spans="1:13" ht="22">
      <c r="A3" s="255" t="s">
        <v>65</v>
      </c>
      <c r="B3" s="255"/>
      <c r="C3" s="255"/>
      <c r="D3" s="255"/>
      <c r="E3" s="255"/>
      <c r="F3" s="255"/>
      <c r="G3" s="255"/>
      <c r="H3" s="255"/>
      <c r="I3" s="255"/>
    </row>
    <row r="4" spans="1:13" ht="22">
      <c r="A4" s="255" t="s">
        <v>203</v>
      </c>
      <c r="B4" s="255"/>
      <c r="C4" s="255"/>
      <c r="D4" s="255"/>
      <c r="E4" s="255"/>
      <c r="F4" s="255"/>
      <c r="G4" s="255"/>
      <c r="H4" s="255"/>
      <c r="I4" s="255"/>
    </row>
    <row r="5" spans="1:13" ht="22">
      <c r="A5" s="4"/>
      <c r="B5" s="25"/>
      <c r="C5" s="25"/>
      <c r="D5" s="25"/>
      <c r="E5" s="25"/>
      <c r="F5" s="26"/>
      <c r="G5" s="26"/>
      <c r="H5" s="257" t="s">
        <v>2</v>
      </c>
      <c r="I5" s="257"/>
    </row>
    <row r="6" spans="1:13" ht="22">
      <c r="A6" s="27"/>
      <c r="B6" s="27"/>
      <c r="C6" s="27"/>
      <c r="D6" s="27"/>
      <c r="E6" s="27"/>
      <c r="F6" s="28" t="s">
        <v>3</v>
      </c>
      <c r="G6" s="28"/>
      <c r="H6" s="258" t="s">
        <v>4</v>
      </c>
      <c r="I6" s="258"/>
    </row>
    <row r="7" spans="1:13" ht="22">
      <c r="A7" s="29"/>
      <c r="B7" s="29"/>
      <c r="C7" s="29"/>
      <c r="D7" s="29"/>
      <c r="E7" s="30" t="s">
        <v>5</v>
      </c>
      <c r="F7" s="31">
        <v>2568</v>
      </c>
      <c r="G7" s="31">
        <v>2567</v>
      </c>
      <c r="H7" s="31">
        <v>2568</v>
      </c>
      <c r="I7" s="31">
        <v>2567</v>
      </c>
    </row>
    <row r="8" spans="1:13" ht="22">
      <c r="A8" s="25"/>
      <c r="B8" s="25"/>
      <c r="C8" s="25"/>
      <c r="D8" s="25"/>
      <c r="E8" s="24"/>
      <c r="F8" s="32"/>
      <c r="G8" s="110"/>
      <c r="H8" s="33"/>
      <c r="I8" s="33"/>
    </row>
    <row r="9" spans="1:13" ht="22">
      <c r="A9" s="2" t="s">
        <v>66</v>
      </c>
      <c r="D9" s="34"/>
      <c r="F9" s="35"/>
      <c r="G9" s="111"/>
      <c r="H9" s="3"/>
    </row>
    <row r="10" spans="1:13">
      <c r="B10" s="2" t="s">
        <v>67</v>
      </c>
      <c r="D10" s="34"/>
      <c r="F10" s="17">
        <v>971107002.90999997</v>
      </c>
      <c r="G10" s="12">
        <v>922589678.73000002</v>
      </c>
      <c r="H10" s="17">
        <v>418290512.89999998</v>
      </c>
      <c r="I10" s="17">
        <v>463768136.22999996</v>
      </c>
      <c r="K10" s="217"/>
      <c r="L10" s="218"/>
    </row>
    <row r="11" spans="1:13">
      <c r="B11" s="2" t="s">
        <v>68</v>
      </c>
      <c r="F11" s="12">
        <v>7761136.5999999959</v>
      </c>
      <c r="G11" s="6">
        <v>5048270.8499999996</v>
      </c>
      <c r="H11" s="17">
        <v>8808469.3299999982</v>
      </c>
      <c r="I11" s="17">
        <v>9236711.6700000018</v>
      </c>
      <c r="J11" s="218"/>
      <c r="K11" s="217"/>
      <c r="L11" s="218"/>
    </row>
    <row r="12" spans="1:13">
      <c r="B12" s="38" t="s">
        <v>69</v>
      </c>
      <c r="D12" s="34"/>
      <c r="F12" s="17">
        <v>0</v>
      </c>
      <c r="G12" s="12">
        <v>0</v>
      </c>
      <c r="H12" s="12">
        <v>25648480</v>
      </c>
      <c r="I12" s="12">
        <v>9999000</v>
      </c>
      <c r="L12" s="218"/>
    </row>
    <row r="13" spans="1:13">
      <c r="C13" s="2" t="s">
        <v>70</v>
      </c>
      <c r="F13" s="8">
        <f>SUM(F10:F12)</f>
        <v>978868139.50999999</v>
      </c>
      <c r="G13" s="8">
        <f>SUM(G10:G12)</f>
        <v>927637949.58000004</v>
      </c>
      <c r="H13" s="8">
        <f>SUM(H10:H12)</f>
        <v>452747462.22999996</v>
      </c>
      <c r="I13" s="8">
        <f>SUM(I10:I12)</f>
        <v>483003847.89999998</v>
      </c>
      <c r="K13" s="217"/>
      <c r="L13" s="218"/>
    </row>
    <row r="14" spans="1:13">
      <c r="A14" s="2" t="s">
        <v>71</v>
      </c>
      <c r="F14" s="36"/>
      <c r="G14" s="39"/>
      <c r="H14" s="39"/>
      <c r="I14" s="39"/>
      <c r="L14" s="218"/>
    </row>
    <row r="15" spans="1:13">
      <c r="B15" s="2" t="s">
        <v>72</v>
      </c>
      <c r="E15" s="2"/>
      <c r="F15" s="173">
        <v>694939725.72000003</v>
      </c>
      <c r="G15" s="173">
        <v>748947166.63999999</v>
      </c>
      <c r="H15" s="173">
        <v>305089549.48000002</v>
      </c>
      <c r="I15" s="173">
        <v>390929691.62</v>
      </c>
      <c r="K15" s="217"/>
      <c r="L15" s="218"/>
      <c r="M15" s="219"/>
    </row>
    <row r="16" spans="1:13">
      <c r="B16" s="2" t="s">
        <v>73</v>
      </c>
      <c r="F16" s="174">
        <v>71021129.480000004</v>
      </c>
      <c r="G16" s="174">
        <v>59370149.959999993</v>
      </c>
      <c r="H16" s="173">
        <v>37097046.969999999</v>
      </c>
      <c r="I16" s="173">
        <v>35613494.960000008</v>
      </c>
      <c r="K16" s="217"/>
      <c r="L16" s="218"/>
    </row>
    <row r="17" spans="1:13">
      <c r="B17" s="2" t="s">
        <v>74</v>
      </c>
      <c r="E17" s="23"/>
      <c r="F17" s="173">
        <v>162879854.5</v>
      </c>
      <c r="G17" s="174">
        <v>152449970.31999999</v>
      </c>
      <c r="H17" s="173">
        <v>98511061.099999994</v>
      </c>
      <c r="I17" s="173">
        <v>98697770.51000002</v>
      </c>
      <c r="K17" s="217"/>
      <c r="L17" s="218"/>
    </row>
    <row r="18" spans="1:13">
      <c r="B18" s="2" t="s">
        <v>75</v>
      </c>
      <c r="F18" s="173">
        <v>13157938.369999999</v>
      </c>
      <c r="G18" s="174">
        <v>15992654.98</v>
      </c>
      <c r="H18" s="173">
        <v>9383791.870000001</v>
      </c>
      <c r="I18" s="173">
        <v>11546373.920000002</v>
      </c>
      <c r="K18" s="217"/>
      <c r="L18" s="218"/>
    </row>
    <row r="19" spans="1:13">
      <c r="C19" s="2" t="s">
        <v>76</v>
      </c>
      <c r="F19" s="175">
        <f>SUM(F15:F18)</f>
        <v>941998648.07000005</v>
      </c>
      <c r="G19" s="175">
        <f>SUM(G15:G18)</f>
        <v>976759941.9000001</v>
      </c>
      <c r="H19" s="175">
        <f>SUM(H15:H18)</f>
        <v>450081449.42000008</v>
      </c>
      <c r="I19" s="175">
        <f>SUM(I15:I18)</f>
        <v>536787331.01000005</v>
      </c>
      <c r="K19" s="217"/>
      <c r="L19" s="218"/>
    </row>
    <row r="20" spans="1:13">
      <c r="A20" s="2" t="s">
        <v>196</v>
      </c>
      <c r="F20" s="176">
        <f>+F13-F19</f>
        <v>36869491.439999938</v>
      </c>
      <c r="G20" s="176">
        <f>+G13-G19</f>
        <v>-49121992.320000052</v>
      </c>
      <c r="H20" s="176">
        <f>+H13-H19</f>
        <v>2666012.8099998832</v>
      </c>
      <c r="I20" s="176">
        <f>+I13-I19</f>
        <v>-53783483.110000074</v>
      </c>
      <c r="K20" s="217"/>
      <c r="L20" s="218"/>
    </row>
    <row r="21" spans="1:13">
      <c r="A21" s="2" t="s">
        <v>77</v>
      </c>
      <c r="E21" s="22">
        <v>20</v>
      </c>
      <c r="F21" s="174">
        <v>-12267356.77</v>
      </c>
      <c r="G21" s="174">
        <v>-5521694.9000000004</v>
      </c>
      <c r="H21" s="91">
        <v>0</v>
      </c>
      <c r="I21" s="91">
        <v>0</v>
      </c>
      <c r="K21" s="217"/>
      <c r="L21" s="218"/>
    </row>
    <row r="22" spans="1:13">
      <c r="A22" s="2" t="s">
        <v>178</v>
      </c>
      <c r="F22" s="177">
        <f>SUM(F20:F21)</f>
        <v>24602134.669999938</v>
      </c>
      <c r="G22" s="177">
        <f>SUM(G20:G21)</f>
        <v>-54643687.220000051</v>
      </c>
      <c r="H22" s="177">
        <f>SUM(H20:H21)</f>
        <v>2666012.8099998832</v>
      </c>
      <c r="I22" s="177">
        <f>SUM(I20:I21)</f>
        <v>-53783483.110000074</v>
      </c>
      <c r="K22" s="217"/>
      <c r="L22" s="218"/>
    </row>
    <row r="23" spans="1:13">
      <c r="A23" s="2" t="s">
        <v>78</v>
      </c>
      <c r="F23" s="178"/>
      <c r="G23" s="178"/>
      <c r="H23" s="173"/>
      <c r="I23" s="173"/>
    </row>
    <row r="24" spans="1:13">
      <c r="A24" s="41" t="s">
        <v>79</v>
      </c>
      <c r="B24" s="41"/>
      <c r="C24" s="41"/>
      <c r="D24" s="41"/>
      <c r="E24" s="42"/>
      <c r="F24" s="173"/>
      <c r="G24" s="173"/>
      <c r="H24" s="179"/>
      <c r="I24" s="173"/>
    </row>
    <row r="25" spans="1:13">
      <c r="A25" s="41"/>
      <c r="B25" s="41" t="s">
        <v>80</v>
      </c>
      <c r="C25" s="41"/>
      <c r="D25" s="41"/>
      <c r="E25" s="42"/>
      <c r="F25" s="106">
        <v>0</v>
      </c>
      <c r="G25" s="173">
        <v>-2094088.69</v>
      </c>
      <c r="H25" s="171">
        <v>0</v>
      </c>
      <c r="I25" s="171">
        <v>0</v>
      </c>
    </row>
    <row r="26" spans="1:13" ht="22" thickBot="1">
      <c r="A26" s="41" t="s">
        <v>179</v>
      </c>
      <c r="B26" s="41"/>
      <c r="C26" s="41"/>
      <c r="D26" s="41"/>
      <c r="E26" s="42"/>
      <c r="F26" s="180">
        <f>SUM(F22:F25)</f>
        <v>24602134.669999938</v>
      </c>
      <c r="G26" s="180">
        <f>SUM(G22:G25)</f>
        <v>-56737775.910000049</v>
      </c>
      <c r="H26" s="180">
        <f>SUM(H22:H25)</f>
        <v>2666012.8099998832</v>
      </c>
      <c r="I26" s="180">
        <f t="shared" ref="I26" si="0">SUM(I22:I25)</f>
        <v>-53783483.110000074</v>
      </c>
    </row>
    <row r="27" spans="1:13" ht="22" thickTop="1">
      <c r="A27" s="41"/>
      <c r="B27" s="41"/>
      <c r="C27" s="41"/>
      <c r="D27" s="41"/>
      <c r="E27" s="42"/>
      <c r="F27" s="174"/>
      <c r="G27" s="174"/>
      <c r="H27" s="174"/>
      <c r="I27" s="174"/>
    </row>
    <row r="28" spans="1:13">
      <c r="A28" s="41" t="s">
        <v>81</v>
      </c>
      <c r="B28" s="41"/>
      <c r="C28" s="41"/>
      <c r="D28" s="41"/>
      <c r="E28" s="42"/>
      <c r="F28" s="178"/>
      <c r="G28" s="178"/>
      <c r="H28" s="181"/>
      <c r="I28" s="182"/>
    </row>
    <row r="29" spans="1:13">
      <c r="A29" s="41"/>
      <c r="B29" s="41" t="s">
        <v>82</v>
      </c>
      <c r="C29" s="41"/>
      <c r="D29" s="41"/>
      <c r="E29" s="42"/>
      <c r="F29" s="178">
        <v>7795428.1900000004</v>
      </c>
      <c r="G29" s="178">
        <v>-61793146.460000001</v>
      </c>
      <c r="H29" s="172">
        <v>2666012.81</v>
      </c>
      <c r="I29" s="178">
        <v>-53783483.109999999</v>
      </c>
    </row>
    <row r="30" spans="1:13">
      <c r="A30" s="41"/>
      <c r="B30" s="41" t="s">
        <v>83</v>
      </c>
      <c r="C30" s="41"/>
      <c r="D30" s="41"/>
      <c r="E30" s="42"/>
      <c r="F30" s="178">
        <v>16806706.48</v>
      </c>
      <c r="G30" s="178">
        <v>7149459.2400000002</v>
      </c>
      <c r="H30" s="172">
        <v>0</v>
      </c>
      <c r="I30" s="12">
        <v>0</v>
      </c>
    </row>
    <row r="31" spans="1:13" ht="26.5" thickBot="1">
      <c r="A31" s="41"/>
      <c r="B31" s="41"/>
      <c r="C31" s="41"/>
      <c r="D31" s="41"/>
      <c r="E31" s="42"/>
      <c r="F31" s="183">
        <f>SUM(F29:F30)</f>
        <v>24602134.670000002</v>
      </c>
      <c r="G31" s="183">
        <f>SUM(G29:G30)</f>
        <v>-54643687.219999999</v>
      </c>
      <c r="H31" s="11">
        <f>SUM(H29:H30)</f>
        <v>2666012.81</v>
      </c>
      <c r="I31" s="183">
        <f t="shared" ref="I31" si="1">SUM(I29:I30)</f>
        <v>-53783483.109999999</v>
      </c>
      <c r="J31" s="245"/>
      <c r="K31" s="245"/>
      <c r="L31" s="245"/>
      <c r="M31" s="245"/>
    </row>
    <row r="32" spans="1:13" ht="22" thickTop="1">
      <c r="A32" s="41"/>
      <c r="B32" s="41"/>
      <c r="C32" s="41"/>
      <c r="D32" s="41"/>
      <c r="E32" s="42"/>
      <c r="F32" s="178"/>
      <c r="G32" s="178"/>
      <c r="H32" s="178"/>
      <c r="I32" s="178"/>
      <c r="J32" s="246"/>
      <c r="K32" s="247"/>
      <c r="L32" s="247"/>
      <c r="M32" s="247"/>
    </row>
    <row r="33" spans="1:15">
      <c r="A33" s="41" t="s">
        <v>84</v>
      </c>
      <c r="B33" s="41"/>
      <c r="C33" s="41"/>
      <c r="D33" s="41"/>
      <c r="E33" s="42"/>
      <c r="F33" s="178"/>
      <c r="G33" s="178"/>
      <c r="H33" s="172"/>
      <c r="I33" s="178"/>
      <c r="J33" s="247"/>
      <c r="K33" s="247"/>
      <c r="L33" s="247"/>
      <c r="M33" s="247"/>
    </row>
    <row r="34" spans="1:15">
      <c r="A34" s="41"/>
      <c r="B34" s="41" t="s">
        <v>82</v>
      </c>
      <c r="C34" s="41"/>
      <c r="D34" s="41"/>
      <c r="E34" s="42"/>
      <c r="F34" s="178">
        <v>7795428.1900000004</v>
      </c>
      <c r="G34" s="178">
        <v>-63546108.280000001</v>
      </c>
      <c r="H34" s="172">
        <v>2666012.81</v>
      </c>
      <c r="I34" s="178">
        <v>-53783483.109999999</v>
      </c>
      <c r="J34" s="247"/>
      <c r="K34" s="248"/>
      <c r="L34" s="247"/>
      <c r="M34" s="247"/>
    </row>
    <row r="35" spans="1:15">
      <c r="A35" s="41"/>
      <c r="B35" s="41" t="s">
        <v>83</v>
      </c>
      <c r="C35" s="41"/>
      <c r="D35" s="41"/>
      <c r="E35" s="42"/>
      <c r="F35" s="178">
        <v>16806706.48</v>
      </c>
      <c r="G35" s="178">
        <v>6808332.370000001</v>
      </c>
      <c r="H35" s="172">
        <v>0</v>
      </c>
      <c r="I35" s="172">
        <v>0</v>
      </c>
      <c r="J35" s="247"/>
      <c r="K35" s="248"/>
      <c r="L35" s="247"/>
      <c r="M35" s="247"/>
    </row>
    <row r="36" spans="1:15" ht="26.5" thickBot="1">
      <c r="A36" s="41"/>
      <c r="B36" s="41"/>
      <c r="C36" s="41"/>
      <c r="D36" s="41"/>
      <c r="E36" s="42"/>
      <c r="F36" s="183">
        <f>SUM(F34:F35)</f>
        <v>24602134.670000002</v>
      </c>
      <c r="G36" s="183">
        <f>SUM(G34:G35)</f>
        <v>-56737775.909999996</v>
      </c>
      <c r="H36" s="11">
        <f t="shared" ref="H36" si="2">SUM(H34:H35)</f>
        <v>2666012.81</v>
      </c>
      <c r="I36" s="183">
        <f>SUM(I34:I35)</f>
        <v>-53783483.109999999</v>
      </c>
      <c r="J36" s="245"/>
      <c r="K36" s="245"/>
      <c r="L36" s="245"/>
      <c r="M36" s="245"/>
      <c r="N36" s="237"/>
      <c r="O36" s="237"/>
    </row>
    <row r="37" spans="1:15" ht="22" thickTop="1">
      <c r="A37" s="41"/>
      <c r="B37" s="41"/>
      <c r="C37" s="41"/>
      <c r="D37" s="41"/>
      <c r="E37" s="42"/>
      <c r="F37" s="178"/>
      <c r="G37" s="178"/>
      <c r="H37" s="178"/>
      <c r="I37" s="178"/>
    </row>
    <row r="38" spans="1:15">
      <c r="A38" s="41" t="s">
        <v>180</v>
      </c>
      <c r="B38" s="41"/>
      <c r="C38" s="41"/>
      <c r="D38" s="41"/>
      <c r="E38" s="42"/>
      <c r="F38" s="178">
        <f>F29/F39</f>
        <v>1.8291619312668317E-2</v>
      </c>
      <c r="G38" s="178">
        <f>G29/G39</f>
        <v>-0.14907319122674903</v>
      </c>
      <c r="H38" s="178">
        <f>H22/H39</f>
        <v>6.2556783559076044E-3</v>
      </c>
      <c r="I38" s="178">
        <f>I22/I39</f>
        <v>-0.12975023804116653</v>
      </c>
    </row>
    <row r="39" spans="1:15">
      <c r="A39" s="41" t="s">
        <v>85</v>
      </c>
      <c r="B39" s="41"/>
      <c r="C39" s="41"/>
      <c r="D39" s="41"/>
      <c r="E39" s="42"/>
      <c r="F39" s="185">
        <v>426174854</v>
      </c>
      <c r="G39" s="200">
        <v>414515487</v>
      </c>
      <c r="H39" s="185">
        <v>426174854</v>
      </c>
      <c r="I39" s="200">
        <v>414515487</v>
      </c>
    </row>
    <row r="40" spans="1:15">
      <c r="F40" s="174"/>
      <c r="G40" s="174"/>
      <c r="H40" s="184"/>
      <c r="I40" s="184"/>
    </row>
    <row r="42" spans="1:15" ht="23">
      <c r="I42" s="5" t="s">
        <v>86</v>
      </c>
    </row>
    <row r="43" spans="1:15" ht="23">
      <c r="I43" s="5"/>
    </row>
    <row r="44" spans="1:15" ht="23">
      <c r="I44" s="5"/>
    </row>
    <row r="45" spans="1:15" ht="23">
      <c r="A45" s="2" t="s">
        <v>26</v>
      </c>
      <c r="I45" s="5"/>
    </row>
    <row r="46" spans="1:15" ht="23">
      <c r="I46" s="5"/>
    </row>
    <row r="47" spans="1:15" ht="23">
      <c r="A47" s="216"/>
      <c r="I47" s="5"/>
    </row>
    <row r="48" spans="1:15" ht="23">
      <c r="I48" s="5"/>
    </row>
    <row r="49" spans="1:1">
      <c r="A49" s="216"/>
    </row>
  </sheetData>
  <mergeCells count="5">
    <mergeCell ref="A2:I2"/>
    <mergeCell ref="A3:I3"/>
    <mergeCell ref="A4:I4"/>
    <mergeCell ref="H5:I5"/>
    <mergeCell ref="H6:I6"/>
  </mergeCells>
  <pageMargins left="0.7" right="0.7" top="0.75" bottom="0.75" header="0.3" footer="0.3"/>
  <pageSetup paperSize="9" scale="7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view="pageBreakPreview" topLeftCell="C1" zoomScale="80" zoomScaleNormal="80" zoomScaleSheetLayoutView="80" workbookViewId="0">
      <selection activeCell="Q24" sqref="Q24"/>
    </sheetView>
  </sheetViews>
  <sheetFormatPr defaultRowHeight="22.4" customHeight="1"/>
  <cols>
    <col min="1" max="1" width="34.81640625" style="112" customWidth="1"/>
    <col min="2" max="2" width="10.81640625" style="112" customWidth="1"/>
    <col min="3" max="3" width="15.453125" style="112" customWidth="1"/>
    <col min="4" max="4" width="15" style="112" bestFit="1" customWidth="1"/>
    <col min="5" max="5" width="14.1796875" style="112" customWidth="1"/>
    <col min="6" max="6" width="18.453125" style="112" customWidth="1"/>
    <col min="7" max="7" width="15.1796875" style="112" customWidth="1"/>
    <col min="8" max="8" width="15.54296875" style="112" customWidth="1"/>
    <col min="9" max="9" width="20" style="112" customWidth="1"/>
    <col min="10" max="10" width="16.54296875" style="112" bestFit="1" customWidth="1"/>
    <col min="11" max="11" width="17.81640625" style="112" bestFit="1" customWidth="1"/>
    <col min="12" max="12" width="16.90625" style="112" bestFit="1" customWidth="1"/>
    <col min="13" max="13" width="5.54296875" style="112" customWidth="1"/>
    <col min="14" max="14" width="16.7265625" style="229" bestFit="1" customWidth="1"/>
    <col min="15" max="15" width="15.36328125" style="112" bestFit="1" customWidth="1"/>
    <col min="16" max="16" width="14.453125" style="112" bestFit="1" customWidth="1"/>
    <col min="17" max="17" width="16" style="112" bestFit="1" customWidth="1"/>
    <col min="18" max="18" width="14.453125" style="112" bestFit="1" customWidth="1"/>
    <col min="19" max="19" width="17.453125" style="112" bestFit="1" customWidth="1"/>
    <col min="20" max="20" width="15.36328125" style="112" bestFit="1" customWidth="1"/>
    <col min="21" max="21" width="16.7265625" style="112" bestFit="1" customWidth="1"/>
    <col min="22" max="22" width="15.36328125" style="112" bestFit="1" customWidth="1"/>
    <col min="23" max="23" width="16.7265625" style="112" bestFit="1" customWidth="1"/>
    <col min="24" max="24" width="4.54296875" style="112" bestFit="1" customWidth="1"/>
    <col min="25" max="25" width="16.7265625" style="112" bestFit="1" customWidth="1"/>
    <col min="26" max="26" width="15.36328125" style="112" bestFit="1" customWidth="1"/>
    <col min="27" max="27" width="14.453125" style="112" bestFit="1" customWidth="1"/>
    <col min="28" max="28" width="16" style="112" bestFit="1" customWidth="1"/>
    <col min="29" max="29" width="14.453125" style="112" bestFit="1" customWidth="1"/>
    <col min="30" max="256" width="8.81640625" style="112"/>
    <col min="257" max="257" width="29.54296875" style="112" customWidth="1"/>
    <col min="258" max="258" width="6.453125" style="112" customWidth="1"/>
    <col min="259" max="259" width="1.81640625" style="112" customWidth="1"/>
    <col min="260" max="260" width="11.453125" style="112" customWidth="1"/>
    <col min="261" max="261" width="1.81640625" style="112" customWidth="1"/>
    <col min="262" max="262" width="12.1796875" style="112" customWidth="1"/>
    <col min="263" max="263" width="1.81640625" style="112" customWidth="1"/>
    <col min="264" max="264" width="14.1796875" style="112" customWidth="1"/>
    <col min="265" max="265" width="1.81640625" style="112" customWidth="1"/>
    <col min="266" max="266" width="11.453125" style="112" customWidth="1"/>
    <col min="267" max="267" width="1.81640625" style="112" customWidth="1"/>
    <col min="268" max="268" width="11.453125" style="112" customWidth="1"/>
    <col min="269" max="512" width="8.81640625" style="112"/>
    <col min="513" max="513" width="29.54296875" style="112" customWidth="1"/>
    <col min="514" max="514" width="6.453125" style="112" customWidth="1"/>
    <col min="515" max="515" width="1.81640625" style="112" customWidth="1"/>
    <col min="516" max="516" width="11.453125" style="112" customWidth="1"/>
    <col min="517" max="517" width="1.81640625" style="112" customWidth="1"/>
    <col min="518" max="518" width="12.1796875" style="112" customWidth="1"/>
    <col min="519" max="519" width="1.81640625" style="112" customWidth="1"/>
    <col min="520" max="520" width="14.1796875" style="112" customWidth="1"/>
    <col min="521" max="521" width="1.81640625" style="112" customWidth="1"/>
    <col min="522" max="522" width="11.453125" style="112" customWidth="1"/>
    <col min="523" max="523" width="1.81640625" style="112" customWidth="1"/>
    <col min="524" max="524" width="11.453125" style="112" customWidth="1"/>
    <col min="525" max="768" width="8.81640625" style="112"/>
    <col min="769" max="769" width="29.54296875" style="112" customWidth="1"/>
    <col min="770" max="770" width="6.453125" style="112" customWidth="1"/>
    <col min="771" max="771" width="1.81640625" style="112" customWidth="1"/>
    <col min="772" max="772" width="11.453125" style="112" customWidth="1"/>
    <col min="773" max="773" width="1.81640625" style="112" customWidth="1"/>
    <col min="774" max="774" width="12.1796875" style="112" customWidth="1"/>
    <col min="775" max="775" width="1.81640625" style="112" customWidth="1"/>
    <col min="776" max="776" width="14.1796875" style="112" customWidth="1"/>
    <col min="777" max="777" width="1.81640625" style="112" customWidth="1"/>
    <col min="778" max="778" width="11.453125" style="112" customWidth="1"/>
    <col min="779" max="779" width="1.81640625" style="112" customWidth="1"/>
    <col min="780" max="780" width="11.453125" style="112" customWidth="1"/>
    <col min="781" max="1024" width="8.81640625" style="112"/>
    <col min="1025" max="1025" width="29.54296875" style="112" customWidth="1"/>
    <col min="1026" max="1026" width="6.453125" style="112" customWidth="1"/>
    <col min="1027" max="1027" width="1.81640625" style="112" customWidth="1"/>
    <col min="1028" max="1028" width="11.453125" style="112" customWidth="1"/>
    <col min="1029" max="1029" width="1.81640625" style="112" customWidth="1"/>
    <col min="1030" max="1030" width="12.1796875" style="112" customWidth="1"/>
    <col min="1031" max="1031" width="1.81640625" style="112" customWidth="1"/>
    <col min="1032" max="1032" width="14.1796875" style="112" customWidth="1"/>
    <col min="1033" max="1033" width="1.81640625" style="112" customWidth="1"/>
    <col min="1034" max="1034" width="11.453125" style="112" customWidth="1"/>
    <col min="1035" max="1035" width="1.81640625" style="112" customWidth="1"/>
    <col min="1036" max="1036" width="11.453125" style="112" customWidth="1"/>
    <col min="1037" max="1280" width="8.81640625" style="112"/>
    <col min="1281" max="1281" width="29.54296875" style="112" customWidth="1"/>
    <col min="1282" max="1282" width="6.453125" style="112" customWidth="1"/>
    <col min="1283" max="1283" width="1.81640625" style="112" customWidth="1"/>
    <col min="1284" max="1284" width="11.453125" style="112" customWidth="1"/>
    <col min="1285" max="1285" width="1.81640625" style="112" customWidth="1"/>
    <col min="1286" max="1286" width="12.1796875" style="112" customWidth="1"/>
    <col min="1287" max="1287" width="1.81640625" style="112" customWidth="1"/>
    <col min="1288" max="1288" width="14.1796875" style="112" customWidth="1"/>
    <col min="1289" max="1289" width="1.81640625" style="112" customWidth="1"/>
    <col min="1290" max="1290" width="11.453125" style="112" customWidth="1"/>
    <col min="1291" max="1291" width="1.81640625" style="112" customWidth="1"/>
    <col min="1292" max="1292" width="11.453125" style="112" customWidth="1"/>
    <col min="1293" max="1536" width="8.81640625" style="112"/>
    <col min="1537" max="1537" width="29.54296875" style="112" customWidth="1"/>
    <col min="1538" max="1538" width="6.453125" style="112" customWidth="1"/>
    <col min="1539" max="1539" width="1.81640625" style="112" customWidth="1"/>
    <col min="1540" max="1540" width="11.453125" style="112" customWidth="1"/>
    <col min="1541" max="1541" width="1.81640625" style="112" customWidth="1"/>
    <col min="1542" max="1542" width="12.1796875" style="112" customWidth="1"/>
    <col min="1543" max="1543" width="1.81640625" style="112" customWidth="1"/>
    <col min="1544" max="1544" width="14.1796875" style="112" customWidth="1"/>
    <col min="1545" max="1545" width="1.81640625" style="112" customWidth="1"/>
    <col min="1546" max="1546" width="11.453125" style="112" customWidth="1"/>
    <col min="1547" max="1547" width="1.81640625" style="112" customWidth="1"/>
    <col min="1548" max="1548" width="11.453125" style="112" customWidth="1"/>
    <col min="1549" max="1792" width="8.81640625" style="112"/>
    <col min="1793" max="1793" width="29.54296875" style="112" customWidth="1"/>
    <col min="1794" max="1794" width="6.453125" style="112" customWidth="1"/>
    <col min="1795" max="1795" width="1.81640625" style="112" customWidth="1"/>
    <col min="1796" max="1796" width="11.453125" style="112" customWidth="1"/>
    <col min="1797" max="1797" width="1.81640625" style="112" customWidth="1"/>
    <col min="1798" max="1798" width="12.1796875" style="112" customWidth="1"/>
    <col min="1799" max="1799" width="1.81640625" style="112" customWidth="1"/>
    <col min="1800" max="1800" width="14.1796875" style="112" customWidth="1"/>
    <col min="1801" max="1801" width="1.81640625" style="112" customWidth="1"/>
    <col min="1802" max="1802" width="11.453125" style="112" customWidth="1"/>
    <col min="1803" max="1803" width="1.81640625" style="112" customWidth="1"/>
    <col min="1804" max="1804" width="11.453125" style="112" customWidth="1"/>
    <col min="1805" max="2048" width="8.81640625" style="112"/>
    <col min="2049" max="2049" width="29.54296875" style="112" customWidth="1"/>
    <col min="2050" max="2050" width="6.453125" style="112" customWidth="1"/>
    <col min="2051" max="2051" width="1.81640625" style="112" customWidth="1"/>
    <col min="2052" max="2052" width="11.453125" style="112" customWidth="1"/>
    <col min="2053" max="2053" width="1.81640625" style="112" customWidth="1"/>
    <col min="2054" max="2054" width="12.1796875" style="112" customWidth="1"/>
    <col min="2055" max="2055" width="1.81640625" style="112" customWidth="1"/>
    <col min="2056" max="2056" width="14.1796875" style="112" customWidth="1"/>
    <col min="2057" max="2057" width="1.81640625" style="112" customWidth="1"/>
    <col min="2058" max="2058" width="11.453125" style="112" customWidth="1"/>
    <col min="2059" max="2059" width="1.81640625" style="112" customWidth="1"/>
    <col min="2060" max="2060" width="11.453125" style="112" customWidth="1"/>
    <col min="2061" max="2304" width="8.81640625" style="112"/>
    <col min="2305" max="2305" width="29.54296875" style="112" customWidth="1"/>
    <col min="2306" max="2306" width="6.453125" style="112" customWidth="1"/>
    <col min="2307" max="2307" width="1.81640625" style="112" customWidth="1"/>
    <col min="2308" max="2308" width="11.453125" style="112" customWidth="1"/>
    <col min="2309" max="2309" width="1.81640625" style="112" customWidth="1"/>
    <col min="2310" max="2310" width="12.1796875" style="112" customWidth="1"/>
    <col min="2311" max="2311" width="1.81640625" style="112" customWidth="1"/>
    <col min="2312" max="2312" width="14.1796875" style="112" customWidth="1"/>
    <col min="2313" max="2313" width="1.81640625" style="112" customWidth="1"/>
    <col min="2314" max="2314" width="11.453125" style="112" customWidth="1"/>
    <col min="2315" max="2315" width="1.81640625" style="112" customWidth="1"/>
    <col min="2316" max="2316" width="11.453125" style="112" customWidth="1"/>
    <col min="2317" max="2560" width="8.81640625" style="112"/>
    <col min="2561" max="2561" width="29.54296875" style="112" customWidth="1"/>
    <col min="2562" max="2562" width="6.453125" style="112" customWidth="1"/>
    <col min="2563" max="2563" width="1.81640625" style="112" customWidth="1"/>
    <col min="2564" max="2564" width="11.453125" style="112" customWidth="1"/>
    <col min="2565" max="2565" width="1.81640625" style="112" customWidth="1"/>
    <col min="2566" max="2566" width="12.1796875" style="112" customWidth="1"/>
    <col min="2567" max="2567" width="1.81640625" style="112" customWidth="1"/>
    <col min="2568" max="2568" width="14.1796875" style="112" customWidth="1"/>
    <col min="2569" max="2569" width="1.81640625" style="112" customWidth="1"/>
    <col min="2570" max="2570" width="11.453125" style="112" customWidth="1"/>
    <col min="2571" max="2571" width="1.81640625" style="112" customWidth="1"/>
    <col min="2572" max="2572" width="11.453125" style="112" customWidth="1"/>
    <col min="2573" max="2816" width="8.81640625" style="112"/>
    <col min="2817" max="2817" width="29.54296875" style="112" customWidth="1"/>
    <col min="2818" max="2818" width="6.453125" style="112" customWidth="1"/>
    <col min="2819" max="2819" width="1.81640625" style="112" customWidth="1"/>
    <col min="2820" max="2820" width="11.453125" style="112" customWidth="1"/>
    <col min="2821" max="2821" width="1.81640625" style="112" customWidth="1"/>
    <col min="2822" max="2822" width="12.1796875" style="112" customWidth="1"/>
    <col min="2823" max="2823" width="1.81640625" style="112" customWidth="1"/>
    <col min="2824" max="2824" width="14.1796875" style="112" customWidth="1"/>
    <col min="2825" max="2825" width="1.81640625" style="112" customWidth="1"/>
    <col min="2826" max="2826" width="11.453125" style="112" customWidth="1"/>
    <col min="2827" max="2827" width="1.81640625" style="112" customWidth="1"/>
    <col min="2828" max="2828" width="11.453125" style="112" customWidth="1"/>
    <col min="2829" max="3072" width="8.81640625" style="112"/>
    <col min="3073" max="3073" width="29.54296875" style="112" customWidth="1"/>
    <col min="3074" max="3074" width="6.453125" style="112" customWidth="1"/>
    <col min="3075" max="3075" width="1.81640625" style="112" customWidth="1"/>
    <col min="3076" max="3076" width="11.453125" style="112" customWidth="1"/>
    <col min="3077" max="3077" width="1.81640625" style="112" customWidth="1"/>
    <col min="3078" max="3078" width="12.1796875" style="112" customWidth="1"/>
    <col min="3079" max="3079" width="1.81640625" style="112" customWidth="1"/>
    <col min="3080" max="3080" width="14.1796875" style="112" customWidth="1"/>
    <col min="3081" max="3081" width="1.81640625" style="112" customWidth="1"/>
    <col min="3082" max="3082" width="11.453125" style="112" customWidth="1"/>
    <col min="3083" max="3083" width="1.81640625" style="112" customWidth="1"/>
    <col min="3084" max="3084" width="11.453125" style="112" customWidth="1"/>
    <col min="3085" max="3328" width="8.81640625" style="112"/>
    <col min="3329" max="3329" width="29.54296875" style="112" customWidth="1"/>
    <col min="3330" max="3330" width="6.453125" style="112" customWidth="1"/>
    <col min="3331" max="3331" width="1.81640625" style="112" customWidth="1"/>
    <col min="3332" max="3332" width="11.453125" style="112" customWidth="1"/>
    <col min="3333" max="3333" width="1.81640625" style="112" customWidth="1"/>
    <col min="3334" max="3334" width="12.1796875" style="112" customWidth="1"/>
    <col min="3335" max="3335" width="1.81640625" style="112" customWidth="1"/>
    <col min="3336" max="3336" width="14.1796875" style="112" customWidth="1"/>
    <col min="3337" max="3337" width="1.81640625" style="112" customWidth="1"/>
    <col min="3338" max="3338" width="11.453125" style="112" customWidth="1"/>
    <col min="3339" max="3339" width="1.81640625" style="112" customWidth="1"/>
    <col min="3340" max="3340" width="11.453125" style="112" customWidth="1"/>
    <col min="3341" max="3584" width="8.81640625" style="112"/>
    <col min="3585" max="3585" width="29.54296875" style="112" customWidth="1"/>
    <col min="3586" max="3586" width="6.453125" style="112" customWidth="1"/>
    <col min="3587" max="3587" width="1.81640625" style="112" customWidth="1"/>
    <col min="3588" max="3588" width="11.453125" style="112" customWidth="1"/>
    <col min="3589" max="3589" width="1.81640625" style="112" customWidth="1"/>
    <col min="3590" max="3590" width="12.1796875" style="112" customWidth="1"/>
    <col min="3591" max="3591" width="1.81640625" style="112" customWidth="1"/>
    <col min="3592" max="3592" width="14.1796875" style="112" customWidth="1"/>
    <col min="3593" max="3593" width="1.81640625" style="112" customWidth="1"/>
    <col min="3594" max="3594" width="11.453125" style="112" customWidth="1"/>
    <col min="3595" max="3595" width="1.81640625" style="112" customWidth="1"/>
    <col min="3596" max="3596" width="11.453125" style="112" customWidth="1"/>
    <col min="3597" max="3840" width="8.81640625" style="112"/>
    <col min="3841" max="3841" width="29.54296875" style="112" customWidth="1"/>
    <col min="3842" max="3842" width="6.453125" style="112" customWidth="1"/>
    <col min="3843" max="3843" width="1.81640625" style="112" customWidth="1"/>
    <col min="3844" max="3844" width="11.453125" style="112" customWidth="1"/>
    <col min="3845" max="3845" width="1.81640625" style="112" customWidth="1"/>
    <col min="3846" max="3846" width="12.1796875" style="112" customWidth="1"/>
    <col min="3847" max="3847" width="1.81640625" style="112" customWidth="1"/>
    <col min="3848" max="3848" width="14.1796875" style="112" customWidth="1"/>
    <col min="3849" max="3849" width="1.81640625" style="112" customWidth="1"/>
    <col min="3850" max="3850" width="11.453125" style="112" customWidth="1"/>
    <col min="3851" max="3851" width="1.81640625" style="112" customWidth="1"/>
    <col min="3852" max="3852" width="11.453125" style="112" customWidth="1"/>
    <col min="3853" max="4096" width="8.81640625" style="112"/>
    <col min="4097" max="4097" width="29.54296875" style="112" customWidth="1"/>
    <col min="4098" max="4098" width="6.453125" style="112" customWidth="1"/>
    <col min="4099" max="4099" width="1.81640625" style="112" customWidth="1"/>
    <col min="4100" max="4100" width="11.453125" style="112" customWidth="1"/>
    <col min="4101" max="4101" width="1.81640625" style="112" customWidth="1"/>
    <col min="4102" max="4102" width="12.1796875" style="112" customWidth="1"/>
    <col min="4103" max="4103" width="1.81640625" style="112" customWidth="1"/>
    <col min="4104" max="4104" width="14.1796875" style="112" customWidth="1"/>
    <col min="4105" max="4105" width="1.81640625" style="112" customWidth="1"/>
    <col min="4106" max="4106" width="11.453125" style="112" customWidth="1"/>
    <col min="4107" max="4107" width="1.81640625" style="112" customWidth="1"/>
    <col min="4108" max="4108" width="11.453125" style="112" customWidth="1"/>
    <col min="4109" max="4352" width="8.81640625" style="112"/>
    <col min="4353" max="4353" width="29.54296875" style="112" customWidth="1"/>
    <col min="4354" max="4354" width="6.453125" style="112" customWidth="1"/>
    <col min="4355" max="4355" width="1.81640625" style="112" customWidth="1"/>
    <col min="4356" max="4356" width="11.453125" style="112" customWidth="1"/>
    <col min="4357" max="4357" width="1.81640625" style="112" customWidth="1"/>
    <col min="4358" max="4358" width="12.1796875" style="112" customWidth="1"/>
    <col min="4359" max="4359" width="1.81640625" style="112" customWidth="1"/>
    <col min="4360" max="4360" width="14.1796875" style="112" customWidth="1"/>
    <col min="4361" max="4361" width="1.81640625" style="112" customWidth="1"/>
    <col min="4362" max="4362" width="11.453125" style="112" customWidth="1"/>
    <col min="4363" max="4363" width="1.81640625" style="112" customWidth="1"/>
    <col min="4364" max="4364" width="11.453125" style="112" customWidth="1"/>
    <col min="4365" max="4608" width="8.81640625" style="112"/>
    <col min="4609" max="4609" width="29.54296875" style="112" customWidth="1"/>
    <col min="4610" max="4610" width="6.453125" style="112" customWidth="1"/>
    <col min="4611" max="4611" width="1.81640625" style="112" customWidth="1"/>
    <col min="4612" max="4612" width="11.453125" style="112" customWidth="1"/>
    <col min="4613" max="4613" width="1.81640625" style="112" customWidth="1"/>
    <col min="4614" max="4614" width="12.1796875" style="112" customWidth="1"/>
    <col min="4615" max="4615" width="1.81640625" style="112" customWidth="1"/>
    <col min="4616" max="4616" width="14.1796875" style="112" customWidth="1"/>
    <col min="4617" max="4617" width="1.81640625" style="112" customWidth="1"/>
    <col min="4618" max="4618" width="11.453125" style="112" customWidth="1"/>
    <col min="4619" max="4619" width="1.81640625" style="112" customWidth="1"/>
    <col min="4620" max="4620" width="11.453125" style="112" customWidth="1"/>
    <col min="4621" max="4864" width="8.81640625" style="112"/>
    <col min="4865" max="4865" width="29.54296875" style="112" customWidth="1"/>
    <col min="4866" max="4866" width="6.453125" style="112" customWidth="1"/>
    <col min="4867" max="4867" width="1.81640625" style="112" customWidth="1"/>
    <col min="4868" max="4868" width="11.453125" style="112" customWidth="1"/>
    <col min="4869" max="4869" width="1.81640625" style="112" customWidth="1"/>
    <col min="4870" max="4870" width="12.1796875" style="112" customWidth="1"/>
    <col min="4871" max="4871" width="1.81640625" style="112" customWidth="1"/>
    <col min="4872" max="4872" width="14.1796875" style="112" customWidth="1"/>
    <col min="4873" max="4873" width="1.81640625" style="112" customWidth="1"/>
    <col min="4874" max="4874" width="11.453125" style="112" customWidth="1"/>
    <col min="4875" max="4875" width="1.81640625" style="112" customWidth="1"/>
    <col min="4876" max="4876" width="11.453125" style="112" customWidth="1"/>
    <col min="4877" max="5120" width="8.81640625" style="112"/>
    <col min="5121" max="5121" width="29.54296875" style="112" customWidth="1"/>
    <col min="5122" max="5122" width="6.453125" style="112" customWidth="1"/>
    <col min="5123" max="5123" width="1.81640625" style="112" customWidth="1"/>
    <col min="5124" max="5124" width="11.453125" style="112" customWidth="1"/>
    <col min="5125" max="5125" width="1.81640625" style="112" customWidth="1"/>
    <col min="5126" max="5126" width="12.1796875" style="112" customWidth="1"/>
    <col min="5127" max="5127" width="1.81640625" style="112" customWidth="1"/>
    <col min="5128" max="5128" width="14.1796875" style="112" customWidth="1"/>
    <col min="5129" max="5129" width="1.81640625" style="112" customWidth="1"/>
    <col min="5130" max="5130" width="11.453125" style="112" customWidth="1"/>
    <col min="5131" max="5131" width="1.81640625" style="112" customWidth="1"/>
    <col min="5132" max="5132" width="11.453125" style="112" customWidth="1"/>
    <col min="5133" max="5376" width="8.81640625" style="112"/>
    <col min="5377" max="5377" width="29.54296875" style="112" customWidth="1"/>
    <col min="5378" max="5378" width="6.453125" style="112" customWidth="1"/>
    <col min="5379" max="5379" width="1.81640625" style="112" customWidth="1"/>
    <col min="5380" max="5380" width="11.453125" style="112" customWidth="1"/>
    <col min="5381" max="5381" width="1.81640625" style="112" customWidth="1"/>
    <col min="5382" max="5382" width="12.1796875" style="112" customWidth="1"/>
    <col min="5383" max="5383" width="1.81640625" style="112" customWidth="1"/>
    <col min="5384" max="5384" width="14.1796875" style="112" customWidth="1"/>
    <col min="5385" max="5385" width="1.81640625" style="112" customWidth="1"/>
    <col min="5386" max="5386" width="11.453125" style="112" customWidth="1"/>
    <col min="5387" max="5387" width="1.81640625" style="112" customWidth="1"/>
    <col min="5388" max="5388" width="11.453125" style="112" customWidth="1"/>
    <col min="5389" max="5632" width="8.81640625" style="112"/>
    <col min="5633" max="5633" width="29.54296875" style="112" customWidth="1"/>
    <col min="5634" max="5634" width="6.453125" style="112" customWidth="1"/>
    <col min="5635" max="5635" width="1.81640625" style="112" customWidth="1"/>
    <col min="5636" max="5636" width="11.453125" style="112" customWidth="1"/>
    <col min="5637" max="5637" width="1.81640625" style="112" customWidth="1"/>
    <col min="5638" max="5638" width="12.1796875" style="112" customWidth="1"/>
    <col min="5639" max="5639" width="1.81640625" style="112" customWidth="1"/>
    <col min="5640" max="5640" width="14.1796875" style="112" customWidth="1"/>
    <col min="5641" max="5641" width="1.81640625" style="112" customWidth="1"/>
    <col min="5642" max="5642" width="11.453125" style="112" customWidth="1"/>
    <col min="5643" max="5643" width="1.81640625" style="112" customWidth="1"/>
    <col min="5644" max="5644" width="11.453125" style="112" customWidth="1"/>
    <col min="5645" max="5888" width="8.81640625" style="112"/>
    <col min="5889" max="5889" width="29.54296875" style="112" customWidth="1"/>
    <col min="5890" max="5890" width="6.453125" style="112" customWidth="1"/>
    <col min="5891" max="5891" width="1.81640625" style="112" customWidth="1"/>
    <col min="5892" max="5892" width="11.453125" style="112" customWidth="1"/>
    <col min="5893" max="5893" width="1.81640625" style="112" customWidth="1"/>
    <col min="5894" max="5894" width="12.1796875" style="112" customWidth="1"/>
    <col min="5895" max="5895" width="1.81640625" style="112" customWidth="1"/>
    <col min="5896" max="5896" width="14.1796875" style="112" customWidth="1"/>
    <col min="5897" max="5897" width="1.81640625" style="112" customWidth="1"/>
    <col min="5898" max="5898" width="11.453125" style="112" customWidth="1"/>
    <col min="5899" max="5899" width="1.81640625" style="112" customWidth="1"/>
    <col min="5900" max="5900" width="11.453125" style="112" customWidth="1"/>
    <col min="5901" max="6144" width="8.81640625" style="112"/>
    <col min="6145" max="6145" width="29.54296875" style="112" customWidth="1"/>
    <col min="6146" max="6146" width="6.453125" style="112" customWidth="1"/>
    <col min="6147" max="6147" width="1.81640625" style="112" customWidth="1"/>
    <col min="6148" max="6148" width="11.453125" style="112" customWidth="1"/>
    <col min="6149" max="6149" width="1.81640625" style="112" customWidth="1"/>
    <col min="6150" max="6150" width="12.1796875" style="112" customWidth="1"/>
    <col min="6151" max="6151" width="1.81640625" style="112" customWidth="1"/>
    <col min="6152" max="6152" width="14.1796875" style="112" customWidth="1"/>
    <col min="6153" max="6153" width="1.81640625" style="112" customWidth="1"/>
    <col min="6154" max="6154" width="11.453125" style="112" customWidth="1"/>
    <col min="6155" max="6155" width="1.81640625" style="112" customWidth="1"/>
    <col min="6156" max="6156" width="11.453125" style="112" customWidth="1"/>
    <col min="6157" max="6400" width="8.81640625" style="112"/>
    <col min="6401" max="6401" width="29.54296875" style="112" customWidth="1"/>
    <col min="6402" max="6402" width="6.453125" style="112" customWidth="1"/>
    <col min="6403" max="6403" width="1.81640625" style="112" customWidth="1"/>
    <col min="6404" max="6404" width="11.453125" style="112" customWidth="1"/>
    <col min="6405" max="6405" width="1.81640625" style="112" customWidth="1"/>
    <col min="6406" max="6406" width="12.1796875" style="112" customWidth="1"/>
    <col min="6407" max="6407" width="1.81640625" style="112" customWidth="1"/>
    <col min="6408" max="6408" width="14.1796875" style="112" customWidth="1"/>
    <col min="6409" max="6409" width="1.81640625" style="112" customWidth="1"/>
    <col min="6410" max="6410" width="11.453125" style="112" customWidth="1"/>
    <col min="6411" max="6411" width="1.81640625" style="112" customWidth="1"/>
    <col min="6412" max="6412" width="11.453125" style="112" customWidth="1"/>
    <col min="6413" max="6656" width="8.81640625" style="112"/>
    <col min="6657" max="6657" width="29.54296875" style="112" customWidth="1"/>
    <col min="6658" max="6658" width="6.453125" style="112" customWidth="1"/>
    <col min="6659" max="6659" width="1.81640625" style="112" customWidth="1"/>
    <col min="6660" max="6660" width="11.453125" style="112" customWidth="1"/>
    <col min="6661" max="6661" width="1.81640625" style="112" customWidth="1"/>
    <col min="6662" max="6662" width="12.1796875" style="112" customWidth="1"/>
    <col min="6663" max="6663" width="1.81640625" style="112" customWidth="1"/>
    <col min="6664" max="6664" width="14.1796875" style="112" customWidth="1"/>
    <col min="6665" max="6665" width="1.81640625" style="112" customWidth="1"/>
    <col min="6666" max="6666" width="11.453125" style="112" customWidth="1"/>
    <col min="6667" max="6667" width="1.81640625" style="112" customWidth="1"/>
    <col min="6668" max="6668" width="11.453125" style="112" customWidth="1"/>
    <col min="6669" max="6912" width="8.81640625" style="112"/>
    <col min="6913" max="6913" width="29.54296875" style="112" customWidth="1"/>
    <col min="6914" max="6914" width="6.453125" style="112" customWidth="1"/>
    <col min="6915" max="6915" width="1.81640625" style="112" customWidth="1"/>
    <col min="6916" max="6916" width="11.453125" style="112" customWidth="1"/>
    <col min="6917" max="6917" width="1.81640625" style="112" customWidth="1"/>
    <col min="6918" max="6918" width="12.1796875" style="112" customWidth="1"/>
    <col min="6919" max="6919" width="1.81640625" style="112" customWidth="1"/>
    <col min="6920" max="6920" width="14.1796875" style="112" customWidth="1"/>
    <col min="6921" max="6921" width="1.81640625" style="112" customWidth="1"/>
    <col min="6922" max="6922" width="11.453125" style="112" customWidth="1"/>
    <col min="6923" max="6923" width="1.81640625" style="112" customWidth="1"/>
    <col min="6924" max="6924" width="11.453125" style="112" customWidth="1"/>
    <col min="6925" max="7168" width="8.81640625" style="112"/>
    <col min="7169" max="7169" width="29.54296875" style="112" customWidth="1"/>
    <col min="7170" max="7170" width="6.453125" style="112" customWidth="1"/>
    <col min="7171" max="7171" width="1.81640625" style="112" customWidth="1"/>
    <col min="7172" max="7172" width="11.453125" style="112" customWidth="1"/>
    <col min="7173" max="7173" width="1.81640625" style="112" customWidth="1"/>
    <col min="7174" max="7174" width="12.1796875" style="112" customWidth="1"/>
    <col min="7175" max="7175" width="1.81640625" style="112" customWidth="1"/>
    <col min="7176" max="7176" width="14.1796875" style="112" customWidth="1"/>
    <col min="7177" max="7177" width="1.81640625" style="112" customWidth="1"/>
    <col min="7178" max="7178" width="11.453125" style="112" customWidth="1"/>
    <col min="7179" max="7179" width="1.81640625" style="112" customWidth="1"/>
    <col min="7180" max="7180" width="11.453125" style="112" customWidth="1"/>
    <col min="7181" max="7424" width="8.81640625" style="112"/>
    <col min="7425" max="7425" width="29.54296875" style="112" customWidth="1"/>
    <col min="7426" max="7426" width="6.453125" style="112" customWidth="1"/>
    <col min="7427" max="7427" width="1.81640625" style="112" customWidth="1"/>
    <col min="7428" max="7428" width="11.453125" style="112" customWidth="1"/>
    <col min="7429" max="7429" width="1.81640625" style="112" customWidth="1"/>
    <col min="7430" max="7430" width="12.1796875" style="112" customWidth="1"/>
    <col min="7431" max="7431" width="1.81640625" style="112" customWidth="1"/>
    <col min="7432" max="7432" width="14.1796875" style="112" customWidth="1"/>
    <col min="7433" max="7433" width="1.81640625" style="112" customWidth="1"/>
    <col min="7434" max="7434" width="11.453125" style="112" customWidth="1"/>
    <col min="7435" max="7435" width="1.81640625" style="112" customWidth="1"/>
    <col min="7436" max="7436" width="11.453125" style="112" customWidth="1"/>
    <col min="7437" max="7680" width="8.81640625" style="112"/>
    <col min="7681" max="7681" width="29.54296875" style="112" customWidth="1"/>
    <col min="7682" max="7682" width="6.453125" style="112" customWidth="1"/>
    <col min="7683" max="7683" width="1.81640625" style="112" customWidth="1"/>
    <col min="7684" max="7684" width="11.453125" style="112" customWidth="1"/>
    <col min="7685" max="7685" width="1.81640625" style="112" customWidth="1"/>
    <col min="7686" max="7686" width="12.1796875" style="112" customWidth="1"/>
    <col min="7687" max="7687" width="1.81640625" style="112" customWidth="1"/>
    <col min="7688" max="7688" width="14.1796875" style="112" customWidth="1"/>
    <col min="7689" max="7689" width="1.81640625" style="112" customWidth="1"/>
    <col min="7690" max="7690" width="11.453125" style="112" customWidth="1"/>
    <col min="7691" max="7691" width="1.81640625" style="112" customWidth="1"/>
    <col min="7692" max="7692" width="11.453125" style="112" customWidth="1"/>
    <col min="7693" max="7936" width="8.81640625" style="112"/>
    <col min="7937" max="7937" width="29.54296875" style="112" customWidth="1"/>
    <col min="7938" max="7938" width="6.453125" style="112" customWidth="1"/>
    <col min="7939" max="7939" width="1.81640625" style="112" customWidth="1"/>
    <col min="7940" max="7940" width="11.453125" style="112" customWidth="1"/>
    <col min="7941" max="7941" width="1.81640625" style="112" customWidth="1"/>
    <col min="7942" max="7942" width="12.1796875" style="112" customWidth="1"/>
    <col min="7943" max="7943" width="1.81640625" style="112" customWidth="1"/>
    <col min="7944" max="7944" width="14.1796875" style="112" customWidth="1"/>
    <col min="7945" max="7945" width="1.81640625" style="112" customWidth="1"/>
    <col min="7946" max="7946" width="11.453125" style="112" customWidth="1"/>
    <col min="7947" max="7947" width="1.81640625" style="112" customWidth="1"/>
    <col min="7948" max="7948" width="11.453125" style="112" customWidth="1"/>
    <col min="7949" max="8192" width="8.81640625" style="112"/>
    <col min="8193" max="8193" width="29.54296875" style="112" customWidth="1"/>
    <col min="8194" max="8194" width="6.453125" style="112" customWidth="1"/>
    <col min="8195" max="8195" width="1.81640625" style="112" customWidth="1"/>
    <col min="8196" max="8196" width="11.453125" style="112" customWidth="1"/>
    <col min="8197" max="8197" width="1.81640625" style="112" customWidth="1"/>
    <col min="8198" max="8198" width="12.1796875" style="112" customWidth="1"/>
    <col min="8199" max="8199" width="1.81640625" style="112" customWidth="1"/>
    <col min="8200" max="8200" width="14.1796875" style="112" customWidth="1"/>
    <col min="8201" max="8201" width="1.81640625" style="112" customWidth="1"/>
    <col min="8202" max="8202" width="11.453125" style="112" customWidth="1"/>
    <col min="8203" max="8203" width="1.81640625" style="112" customWidth="1"/>
    <col min="8204" max="8204" width="11.453125" style="112" customWidth="1"/>
    <col min="8205" max="8448" width="8.81640625" style="112"/>
    <col min="8449" max="8449" width="29.54296875" style="112" customWidth="1"/>
    <col min="8450" max="8450" width="6.453125" style="112" customWidth="1"/>
    <col min="8451" max="8451" width="1.81640625" style="112" customWidth="1"/>
    <col min="8452" max="8452" width="11.453125" style="112" customWidth="1"/>
    <col min="8453" max="8453" width="1.81640625" style="112" customWidth="1"/>
    <col min="8454" max="8454" width="12.1796875" style="112" customWidth="1"/>
    <col min="8455" max="8455" width="1.81640625" style="112" customWidth="1"/>
    <col min="8456" max="8456" width="14.1796875" style="112" customWidth="1"/>
    <col min="8457" max="8457" width="1.81640625" style="112" customWidth="1"/>
    <col min="8458" max="8458" width="11.453125" style="112" customWidth="1"/>
    <col min="8459" max="8459" width="1.81640625" style="112" customWidth="1"/>
    <col min="8460" max="8460" width="11.453125" style="112" customWidth="1"/>
    <col min="8461" max="8704" width="8.81640625" style="112"/>
    <col min="8705" max="8705" width="29.54296875" style="112" customWidth="1"/>
    <col min="8706" max="8706" width="6.453125" style="112" customWidth="1"/>
    <col min="8707" max="8707" width="1.81640625" style="112" customWidth="1"/>
    <col min="8708" max="8708" width="11.453125" style="112" customWidth="1"/>
    <col min="8709" max="8709" width="1.81640625" style="112" customWidth="1"/>
    <col min="8710" max="8710" width="12.1796875" style="112" customWidth="1"/>
    <col min="8711" max="8711" width="1.81640625" style="112" customWidth="1"/>
    <col min="8712" max="8712" width="14.1796875" style="112" customWidth="1"/>
    <col min="8713" max="8713" width="1.81640625" style="112" customWidth="1"/>
    <col min="8714" max="8714" width="11.453125" style="112" customWidth="1"/>
    <col min="8715" max="8715" width="1.81640625" style="112" customWidth="1"/>
    <col min="8716" max="8716" width="11.453125" style="112" customWidth="1"/>
    <col min="8717" max="8960" width="8.81640625" style="112"/>
    <col min="8961" max="8961" width="29.54296875" style="112" customWidth="1"/>
    <col min="8962" max="8962" width="6.453125" style="112" customWidth="1"/>
    <col min="8963" max="8963" width="1.81640625" style="112" customWidth="1"/>
    <col min="8964" max="8964" width="11.453125" style="112" customWidth="1"/>
    <col min="8965" max="8965" width="1.81640625" style="112" customWidth="1"/>
    <col min="8966" max="8966" width="12.1796875" style="112" customWidth="1"/>
    <col min="8967" max="8967" width="1.81640625" style="112" customWidth="1"/>
    <col min="8968" max="8968" width="14.1796875" style="112" customWidth="1"/>
    <col min="8969" max="8969" width="1.81640625" style="112" customWidth="1"/>
    <col min="8970" max="8970" width="11.453125" style="112" customWidth="1"/>
    <col min="8971" max="8971" width="1.81640625" style="112" customWidth="1"/>
    <col min="8972" max="8972" width="11.453125" style="112" customWidth="1"/>
    <col min="8973" max="9216" width="8.81640625" style="112"/>
    <col min="9217" max="9217" width="29.54296875" style="112" customWidth="1"/>
    <col min="9218" max="9218" width="6.453125" style="112" customWidth="1"/>
    <col min="9219" max="9219" width="1.81640625" style="112" customWidth="1"/>
    <col min="9220" max="9220" width="11.453125" style="112" customWidth="1"/>
    <col min="9221" max="9221" width="1.81640625" style="112" customWidth="1"/>
    <col min="9222" max="9222" width="12.1796875" style="112" customWidth="1"/>
    <col min="9223" max="9223" width="1.81640625" style="112" customWidth="1"/>
    <col min="9224" max="9224" width="14.1796875" style="112" customWidth="1"/>
    <col min="9225" max="9225" width="1.81640625" style="112" customWidth="1"/>
    <col min="9226" max="9226" width="11.453125" style="112" customWidth="1"/>
    <col min="9227" max="9227" width="1.81640625" style="112" customWidth="1"/>
    <col min="9228" max="9228" width="11.453125" style="112" customWidth="1"/>
    <col min="9229" max="9472" width="8.81640625" style="112"/>
    <col min="9473" max="9473" width="29.54296875" style="112" customWidth="1"/>
    <col min="9474" max="9474" width="6.453125" style="112" customWidth="1"/>
    <col min="9475" max="9475" width="1.81640625" style="112" customWidth="1"/>
    <col min="9476" max="9476" width="11.453125" style="112" customWidth="1"/>
    <col min="9477" max="9477" width="1.81640625" style="112" customWidth="1"/>
    <col min="9478" max="9478" width="12.1796875" style="112" customWidth="1"/>
    <col min="9479" max="9479" width="1.81640625" style="112" customWidth="1"/>
    <col min="9480" max="9480" width="14.1796875" style="112" customWidth="1"/>
    <col min="9481" max="9481" width="1.81640625" style="112" customWidth="1"/>
    <col min="9482" max="9482" width="11.453125" style="112" customWidth="1"/>
    <col min="9483" max="9483" width="1.81640625" style="112" customWidth="1"/>
    <col min="9484" max="9484" width="11.453125" style="112" customWidth="1"/>
    <col min="9485" max="9728" width="8.81640625" style="112"/>
    <col min="9729" max="9729" width="29.54296875" style="112" customWidth="1"/>
    <col min="9730" max="9730" width="6.453125" style="112" customWidth="1"/>
    <col min="9731" max="9731" width="1.81640625" style="112" customWidth="1"/>
    <col min="9732" max="9732" width="11.453125" style="112" customWidth="1"/>
    <col min="9733" max="9733" width="1.81640625" style="112" customWidth="1"/>
    <col min="9734" max="9734" width="12.1796875" style="112" customWidth="1"/>
    <col min="9735" max="9735" width="1.81640625" style="112" customWidth="1"/>
    <col min="9736" max="9736" width="14.1796875" style="112" customWidth="1"/>
    <col min="9737" max="9737" width="1.81640625" style="112" customWidth="1"/>
    <col min="9738" max="9738" width="11.453125" style="112" customWidth="1"/>
    <col min="9739" max="9739" width="1.81640625" style="112" customWidth="1"/>
    <col min="9740" max="9740" width="11.453125" style="112" customWidth="1"/>
    <col min="9741" max="9984" width="8.81640625" style="112"/>
    <col min="9985" max="9985" width="29.54296875" style="112" customWidth="1"/>
    <col min="9986" max="9986" width="6.453125" style="112" customWidth="1"/>
    <col min="9987" max="9987" width="1.81640625" style="112" customWidth="1"/>
    <col min="9988" max="9988" width="11.453125" style="112" customWidth="1"/>
    <col min="9989" max="9989" width="1.81640625" style="112" customWidth="1"/>
    <col min="9990" max="9990" width="12.1796875" style="112" customWidth="1"/>
    <col min="9991" max="9991" width="1.81640625" style="112" customWidth="1"/>
    <col min="9992" max="9992" width="14.1796875" style="112" customWidth="1"/>
    <col min="9993" max="9993" width="1.81640625" style="112" customWidth="1"/>
    <col min="9994" max="9994" width="11.453125" style="112" customWidth="1"/>
    <col min="9995" max="9995" width="1.81640625" style="112" customWidth="1"/>
    <col min="9996" max="9996" width="11.453125" style="112" customWidth="1"/>
    <col min="9997" max="10240" width="8.81640625" style="112"/>
    <col min="10241" max="10241" width="29.54296875" style="112" customWidth="1"/>
    <col min="10242" max="10242" width="6.453125" style="112" customWidth="1"/>
    <col min="10243" max="10243" width="1.81640625" style="112" customWidth="1"/>
    <col min="10244" max="10244" width="11.453125" style="112" customWidth="1"/>
    <col min="10245" max="10245" width="1.81640625" style="112" customWidth="1"/>
    <col min="10246" max="10246" width="12.1796875" style="112" customWidth="1"/>
    <col min="10247" max="10247" width="1.81640625" style="112" customWidth="1"/>
    <col min="10248" max="10248" width="14.1796875" style="112" customWidth="1"/>
    <col min="10249" max="10249" width="1.81640625" style="112" customWidth="1"/>
    <col min="10250" max="10250" width="11.453125" style="112" customWidth="1"/>
    <col min="10251" max="10251" width="1.81640625" style="112" customWidth="1"/>
    <col min="10252" max="10252" width="11.453125" style="112" customWidth="1"/>
    <col min="10253" max="10496" width="8.81640625" style="112"/>
    <col min="10497" max="10497" width="29.54296875" style="112" customWidth="1"/>
    <col min="10498" max="10498" width="6.453125" style="112" customWidth="1"/>
    <col min="10499" max="10499" width="1.81640625" style="112" customWidth="1"/>
    <col min="10500" max="10500" width="11.453125" style="112" customWidth="1"/>
    <col min="10501" max="10501" width="1.81640625" style="112" customWidth="1"/>
    <col min="10502" max="10502" width="12.1796875" style="112" customWidth="1"/>
    <col min="10503" max="10503" width="1.81640625" style="112" customWidth="1"/>
    <col min="10504" max="10504" width="14.1796875" style="112" customWidth="1"/>
    <col min="10505" max="10505" width="1.81640625" style="112" customWidth="1"/>
    <col min="10506" max="10506" width="11.453125" style="112" customWidth="1"/>
    <col min="10507" max="10507" width="1.81640625" style="112" customWidth="1"/>
    <col min="10508" max="10508" width="11.453125" style="112" customWidth="1"/>
    <col min="10509" max="10752" width="8.81640625" style="112"/>
    <col min="10753" max="10753" width="29.54296875" style="112" customWidth="1"/>
    <col min="10754" max="10754" width="6.453125" style="112" customWidth="1"/>
    <col min="10755" max="10755" width="1.81640625" style="112" customWidth="1"/>
    <col min="10756" max="10756" width="11.453125" style="112" customWidth="1"/>
    <col min="10757" max="10757" width="1.81640625" style="112" customWidth="1"/>
    <col min="10758" max="10758" width="12.1796875" style="112" customWidth="1"/>
    <col min="10759" max="10759" width="1.81640625" style="112" customWidth="1"/>
    <col min="10760" max="10760" width="14.1796875" style="112" customWidth="1"/>
    <col min="10761" max="10761" width="1.81640625" style="112" customWidth="1"/>
    <col min="10762" max="10762" width="11.453125" style="112" customWidth="1"/>
    <col min="10763" max="10763" width="1.81640625" style="112" customWidth="1"/>
    <col min="10764" max="10764" width="11.453125" style="112" customWidth="1"/>
    <col min="10765" max="11008" width="8.81640625" style="112"/>
    <col min="11009" max="11009" width="29.54296875" style="112" customWidth="1"/>
    <col min="11010" max="11010" width="6.453125" style="112" customWidth="1"/>
    <col min="11011" max="11011" width="1.81640625" style="112" customWidth="1"/>
    <col min="11012" max="11012" width="11.453125" style="112" customWidth="1"/>
    <col min="11013" max="11013" width="1.81640625" style="112" customWidth="1"/>
    <col min="11014" max="11014" width="12.1796875" style="112" customWidth="1"/>
    <col min="11015" max="11015" width="1.81640625" style="112" customWidth="1"/>
    <col min="11016" max="11016" width="14.1796875" style="112" customWidth="1"/>
    <col min="11017" max="11017" width="1.81640625" style="112" customWidth="1"/>
    <col min="11018" max="11018" width="11.453125" style="112" customWidth="1"/>
    <col min="11019" max="11019" width="1.81640625" style="112" customWidth="1"/>
    <col min="11020" max="11020" width="11.453125" style="112" customWidth="1"/>
    <col min="11021" max="11264" width="8.81640625" style="112"/>
    <col min="11265" max="11265" width="29.54296875" style="112" customWidth="1"/>
    <col min="11266" max="11266" width="6.453125" style="112" customWidth="1"/>
    <col min="11267" max="11267" width="1.81640625" style="112" customWidth="1"/>
    <col min="11268" max="11268" width="11.453125" style="112" customWidth="1"/>
    <col min="11269" max="11269" width="1.81640625" style="112" customWidth="1"/>
    <col min="11270" max="11270" width="12.1796875" style="112" customWidth="1"/>
    <col min="11271" max="11271" width="1.81640625" style="112" customWidth="1"/>
    <col min="11272" max="11272" width="14.1796875" style="112" customWidth="1"/>
    <col min="11273" max="11273" width="1.81640625" style="112" customWidth="1"/>
    <col min="11274" max="11274" width="11.453125" style="112" customWidth="1"/>
    <col min="11275" max="11275" width="1.81640625" style="112" customWidth="1"/>
    <col min="11276" max="11276" width="11.453125" style="112" customWidth="1"/>
    <col min="11277" max="11520" width="8.81640625" style="112"/>
    <col min="11521" max="11521" width="29.54296875" style="112" customWidth="1"/>
    <col min="11522" max="11522" width="6.453125" style="112" customWidth="1"/>
    <col min="11523" max="11523" width="1.81640625" style="112" customWidth="1"/>
    <col min="11524" max="11524" width="11.453125" style="112" customWidth="1"/>
    <col min="11525" max="11525" width="1.81640625" style="112" customWidth="1"/>
    <col min="11526" max="11526" width="12.1796875" style="112" customWidth="1"/>
    <col min="11527" max="11527" width="1.81640625" style="112" customWidth="1"/>
    <col min="11528" max="11528" width="14.1796875" style="112" customWidth="1"/>
    <col min="11529" max="11529" width="1.81640625" style="112" customWidth="1"/>
    <col min="11530" max="11530" width="11.453125" style="112" customWidth="1"/>
    <col min="11531" max="11531" width="1.81640625" style="112" customWidth="1"/>
    <col min="11532" max="11532" width="11.453125" style="112" customWidth="1"/>
    <col min="11533" max="11776" width="8.81640625" style="112"/>
    <col min="11777" max="11777" width="29.54296875" style="112" customWidth="1"/>
    <col min="11778" max="11778" width="6.453125" style="112" customWidth="1"/>
    <col min="11779" max="11779" width="1.81640625" style="112" customWidth="1"/>
    <col min="11780" max="11780" width="11.453125" style="112" customWidth="1"/>
    <col min="11781" max="11781" width="1.81640625" style="112" customWidth="1"/>
    <col min="11782" max="11782" width="12.1796875" style="112" customWidth="1"/>
    <col min="11783" max="11783" width="1.81640625" style="112" customWidth="1"/>
    <col min="11784" max="11784" width="14.1796875" style="112" customWidth="1"/>
    <col min="11785" max="11785" width="1.81640625" style="112" customWidth="1"/>
    <col min="11786" max="11786" width="11.453125" style="112" customWidth="1"/>
    <col min="11787" max="11787" width="1.81640625" style="112" customWidth="1"/>
    <col min="11788" max="11788" width="11.453125" style="112" customWidth="1"/>
    <col min="11789" max="12032" width="8.81640625" style="112"/>
    <col min="12033" max="12033" width="29.54296875" style="112" customWidth="1"/>
    <col min="12034" max="12034" width="6.453125" style="112" customWidth="1"/>
    <col min="12035" max="12035" width="1.81640625" style="112" customWidth="1"/>
    <col min="12036" max="12036" width="11.453125" style="112" customWidth="1"/>
    <col min="12037" max="12037" width="1.81640625" style="112" customWidth="1"/>
    <col min="12038" max="12038" width="12.1796875" style="112" customWidth="1"/>
    <col min="12039" max="12039" width="1.81640625" style="112" customWidth="1"/>
    <col min="12040" max="12040" width="14.1796875" style="112" customWidth="1"/>
    <col min="12041" max="12041" width="1.81640625" style="112" customWidth="1"/>
    <col min="12042" max="12042" width="11.453125" style="112" customWidth="1"/>
    <col min="12043" max="12043" width="1.81640625" style="112" customWidth="1"/>
    <col min="12044" max="12044" width="11.453125" style="112" customWidth="1"/>
    <col min="12045" max="12288" width="8.81640625" style="112"/>
    <col min="12289" max="12289" width="29.54296875" style="112" customWidth="1"/>
    <col min="12290" max="12290" width="6.453125" style="112" customWidth="1"/>
    <col min="12291" max="12291" width="1.81640625" style="112" customWidth="1"/>
    <col min="12292" max="12292" width="11.453125" style="112" customWidth="1"/>
    <col min="12293" max="12293" width="1.81640625" style="112" customWidth="1"/>
    <col min="12294" max="12294" width="12.1796875" style="112" customWidth="1"/>
    <col min="12295" max="12295" width="1.81640625" style="112" customWidth="1"/>
    <col min="12296" max="12296" width="14.1796875" style="112" customWidth="1"/>
    <col min="12297" max="12297" width="1.81640625" style="112" customWidth="1"/>
    <col min="12298" max="12298" width="11.453125" style="112" customWidth="1"/>
    <col min="12299" max="12299" width="1.81640625" style="112" customWidth="1"/>
    <col min="12300" max="12300" width="11.453125" style="112" customWidth="1"/>
    <col min="12301" max="12544" width="8.81640625" style="112"/>
    <col min="12545" max="12545" width="29.54296875" style="112" customWidth="1"/>
    <col min="12546" max="12546" width="6.453125" style="112" customWidth="1"/>
    <col min="12547" max="12547" width="1.81640625" style="112" customWidth="1"/>
    <col min="12548" max="12548" width="11.453125" style="112" customWidth="1"/>
    <col min="12549" max="12549" width="1.81640625" style="112" customWidth="1"/>
    <col min="12550" max="12550" width="12.1796875" style="112" customWidth="1"/>
    <col min="12551" max="12551" width="1.81640625" style="112" customWidth="1"/>
    <col min="12552" max="12552" width="14.1796875" style="112" customWidth="1"/>
    <col min="12553" max="12553" width="1.81640625" style="112" customWidth="1"/>
    <col min="12554" max="12554" width="11.453125" style="112" customWidth="1"/>
    <col min="12555" max="12555" width="1.81640625" style="112" customWidth="1"/>
    <col min="12556" max="12556" width="11.453125" style="112" customWidth="1"/>
    <col min="12557" max="12800" width="8.81640625" style="112"/>
    <col min="12801" max="12801" width="29.54296875" style="112" customWidth="1"/>
    <col min="12802" max="12802" width="6.453125" style="112" customWidth="1"/>
    <col min="12803" max="12803" width="1.81640625" style="112" customWidth="1"/>
    <col min="12804" max="12804" width="11.453125" style="112" customWidth="1"/>
    <col min="12805" max="12805" width="1.81640625" style="112" customWidth="1"/>
    <col min="12806" max="12806" width="12.1796875" style="112" customWidth="1"/>
    <col min="12807" max="12807" width="1.81640625" style="112" customWidth="1"/>
    <col min="12808" max="12808" width="14.1796875" style="112" customWidth="1"/>
    <col min="12809" max="12809" width="1.81640625" style="112" customWidth="1"/>
    <col min="12810" max="12810" width="11.453125" style="112" customWidth="1"/>
    <col min="12811" max="12811" width="1.81640625" style="112" customWidth="1"/>
    <col min="12812" max="12812" width="11.453125" style="112" customWidth="1"/>
    <col min="12813" max="13056" width="8.81640625" style="112"/>
    <col min="13057" max="13057" width="29.54296875" style="112" customWidth="1"/>
    <col min="13058" max="13058" width="6.453125" style="112" customWidth="1"/>
    <col min="13059" max="13059" width="1.81640625" style="112" customWidth="1"/>
    <col min="13060" max="13060" width="11.453125" style="112" customWidth="1"/>
    <col min="13061" max="13061" width="1.81640625" style="112" customWidth="1"/>
    <col min="13062" max="13062" width="12.1796875" style="112" customWidth="1"/>
    <col min="13063" max="13063" width="1.81640625" style="112" customWidth="1"/>
    <col min="13064" max="13064" width="14.1796875" style="112" customWidth="1"/>
    <col min="13065" max="13065" width="1.81640625" style="112" customWidth="1"/>
    <col min="13066" max="13066" width="11.453125" style="112" customWidth="1"/>
    <col min="13067" max="13067" width="1.81640625" style="112" customWidth="1"/>
    <col min="13068" max="13068" width="11.453125" style="112" customWidth="1"/>
    <col min="13069" max="13312" width="8.81640625" style="112"/>
    <col min="13313" max="13313" width="29.54296875" style="112" customWidth="1"/>
    <col min="13314" max="13314" width="6.453125" style="112" customWidth="1"/>
    <col min="13315" max="13315" width="1.81640625" style="112" customWidth="1"/>
    <col min="13316" max="13316" width="11.453125" style="112" customWidth="1"/>
    <col min="13317" max="13317" width="1.81640625" style="112" customWidth="1"/>
    <col min="13318" max="13318" width="12.1796875" style="112" customWidth="1"/>
    <col min="13319" max="13319" width="1.81640625" style="112" customWidth="1"/>
    <col min="13320" max="13320" width="14.1796875" style="112" customWidth="1"/>
    <col min="13321" max="13321" width="1.81640625" style="112" customWidth="1"/>
    <col min="13322" max="13322" width="11.453125" style="112" customWidth="1"/>
    <col min="13323" max="13323" width="1.81640625" style="112" customWidth="1"/>
    <col min="13324" max="13324" width="11.453125" style="112" customWidth="1"/>
    <col min="13325" max="13568" width="8.81640625" style="112"/>
    <col min="13569" max="13569" width="29.54296875" style="112" customWidth="1"/>
    <col min="13570" max="13570" width="6.453125" style="112" customWidth="1"/>
    <col min="13571" max="13571" width="1.81640625" style="112" customWidth="1"/>
    <col min="13572" max="13572" width="11.453125" style="112" customWidth="1"/>
    <col min="13573" max="13573" width="1.81640625" style="112" customWidth="1"/>
    <col min="13574" max="13574" width="12.1796875" style="112" customWidth="1"/>
    <col min="13575" max="13575" width="1.81640625" style="112" customWidth="1"/>
    <col min="13576" max="13576" width="14.1796875" style="112" customWidth="1"/>
    <col min="13577" max="13577" width="1.81640625" style="112" customWidth="1"/>
    <col min="13578" max="13578" width="11.453125" style="112" customWidth="1"/>
    <col min="13579" max="13579" width="1.81640625" style="112" customWidth="1"/>
    <col min="13580" max="13580" width="11.453125" style="112" customWidth="1"/>
    <col min="13581" max="13824" width="8.81640625" style="112"/>
    <col min="13825" max="13825" width="29.54296875" style="112" customWidth="1"/>
    <col min="13826" max="13826" width="6.453125" style="112" customWidth="1"/>
    <col min="13827" max="13827" width="1.81640625" style="112" customWidth="1"/>
    <col min="13828" max="13828" width="11.453125" style="112" customWidth="1"/>
    <col min="13829" max="13829" width="1.81640625" style="112" customWidth="1"/>
    <col min="13830" max="13830" width="12.1796875" style="112" customWidth="1"/>
    <col min="13831" max="13831" width="1.81640625" style="112" customWidth="1"/>
    <col min="13832" max="13832" width="14.1796875" style="112" customWidth="1"/>
    <col min="13833" max="13833" width="1.81640625" style="112" customWidth="1"/>
    <col min="13834" max="13834" width="11.453125" style="112" customWidth="1"/>
    <col min="13835" max="13835" width="1.81640625" style="112" customWidth="1"/>
    <col min="13836" max="13836" width="11.453125" style="112" customWidth="1"/>
    <col min="13837" max="14080" width="8.81640625" style="112"/>
    <col min="14081" max="14081" width="29.54296875" style="112" customWidth="1"/>
    <col min="14082" max="14082" width="6.453125" style="112" customWidth="1"/>
    <col min="14083" max="14083" width="1.81640625" style="112" customWidth="1"/>
    <col min="14084" max="14084" width="11.453125" style="112" customWidth="1"/>
    <col min="14085" max="14085" width="1.81640625" style="112" customWidth="1"/>
    <col min="14086" max="14086" width="12.1796875" style="112" customWidth="1"/>
    <col min="14087" max="14087" width="1.81640625" style="112" customWidth="1"/>
    <col min="14088" max="14088" width="14.1796875" style="112" customWidth="1"/>
    <col min="14089" max="14089" width="1.81640625" style="112" customWidth="1"/>
    <col min="14090" max="14090" width="11.453125" style="112" customWidth="1"/>
    <col min="14091" max="14091" width="1.81640625" style="112" customWidth="1"/>
    <col min="14092" max="14092" width="11.453125" style="112" customWidth="1"/>
    <col min="14093" max="14336" width="8.81640625" style="112"/>
    <col min="14337" max="14337" width="29.54296875" style="112" customWidth="1"/>
    <col min="14338" max="14338" width="6.453125" style="112" customWidth="1"/>
    <col min="14339" max="14339" width="1.81640625" style="112" customWidth="1"/>
    <col min="14340" max="14340" width="11.453125" style="112" customWidth="1"/>
    <col min="14341" max="14341" width="1.81640625" style="112" customWidth="1"/>
    <col min="14342" max="14342" width="12.1796875" style="112" customWidth="1"/>
    <col min="14343" max="14343" width="1.81640625" style="112" customWidth="1"/>
    <col min="14344" max="14344" width="14.1796875" style="112" customWidth="1"/>
    <col min="14345" max="14345" width="1.81640625" style="112" customWidth="1"/>
    <col min="14346" max="14346" width="11.453125" style="112" customWidth="1"/>
    <col min="14347" max="14347" width="1.81640625" style="112" customWidth="1"/>
    <col min="14348" max="14348" width="11.453125" style="112" customWidth="1"/>
    <col min="14349" max="14592" width="8.81640625" style="112"/>
    <col min="14593" max="14593" width="29.54296875" style="112" customWidth="1"/>
    <col min="14594" max="14594" width="6.453125" style="112" customWidth="1"/>
    <col min="14595" max="14595" width="1.81640625" style="112" customWidth="1"/>
    <col min="14596" max="14596" width="11.453125" style="112" customWidth="1"/>
    <col min="14597" max="14597" width="1.81640625" style="112" customWidth="1"/>
    <col min="14598" max="14598" width="12.1796875" style="112" customWidth="1"/>
    <col min="14599" max="14599" width="1.81640625" style="112" customWidth="1"/>
    <col min="14600" max="14600" width="14.1796875" style="112" customWidth="1"/>
    <col min="14601" max="14601" width="1.81640625" style="112" customWidth="1"/>
    <col min="14602" max="14602" width="11.453125" style="112" customWidth="1"/>
    <col min="14603" max="14603" width="1.81640625" style="112" customWidth="1"/>
    <col min="14604" max="14604" width="11.453125" style="112" customWidth="1"/>
    <col min="14605" max="14848" width="8.81640625" style="112"/>
    <col min="14849" max="14849" width="29.54296875" style="112" customWidth="1"/>
    <col min="14850" max="14850" width="6.453125" style="112" customWidth="1"/>
    <col min="14851" max="14851" width="1.81640625" style="112" customWidth="1"/>
    <col min="14852" max="14852" width="11.453125" style="112" customWidth="1"/>
    <col min="14853" max="14853" width="1.81640625" style="112" customWidth="1"/>
    <col min="14854" max="14854" width="12.1796875" style="112" customWidth="1"/>
    <col min="14855" max="14855" width="1.81640625" style="112" customWidth="1"/>
    <col min="14856" max="14856" width="14.1796875" style="112" customWidth="1"/>
    <col min="14857" max="14857" width="1.81640625" style="112" customWidth="1"/>
    <col min="14858" max="14858" width="11.453125" style="112" customWidth="1"/>
    <col min="14859" max="14859" width="1.81640625" style="112" customWidth="1"/>
    <col min="14860" max="14860" width="11.453125" style="112" customWidth="1"/>
    <col min="14861" max="15104" width="8.81640625" style="112"/>
    <col min="15105" max="15105" width="29.54296875" style="112" customWidth="1"/>
    <col min="15106" max="15106" width="6.453125" style="112" customWidth="1"/>
    <col min="15107" max="15107" width="1.81640625" style="112" customWidth="1"/>
    <col min="15108" max="15108" width="11.453125" style="112" customWidth="1"/>
    <col min="15109" max="15109" width="1.81640625" style="112" customWidth="1"/>
    <col min="15110" max="15110" width="12.1796875" style="112" customWidth="1"/>
    <col min="15111" max="15111" width="1.81640625" style="112" customWidth="1"/>
    <col min="15112" max="15112" width="14.1796875" style="112" customWidth="1"/>
    <col min="15113" max="15113" width="1.81640625" style="112" customWidth="1"/>
    <col min="15114" max="15114" width="11.453125" style="112" customWidth="1"/>
    <col min="15115" max="15115" width="1.81640625" style="112" customWidth="1"/>
    <col min="15116" max="15116" width="11.453125" style="112" customWidth="1"/>
    <col min="15117" max="15360" width="8.81640625" style="112"/>
    <col min="15361" max="15361" width="29.54296875" style="112" customWidth="1"/>
    <col min="15362" max="15362" width="6.453125" style="112" customWidth="1"/>
    <col min="15363" max="15363" width="1.81640625" style="112" customWidth="1"/>
    <col min="15364" max="15364" width="11.453125" style="112" customWidth="1"/>
    <col min="15365" max="15365" width="1.81640625" style="112" customWidth="1"/>
    <col min="15366" max="15366" width="12.1796875" style="112" customWidth="1"/>
    <col min="15367" max="15367" width="1.81640625" style="112" customWidth="1"/>
    <col min="15368" max="15368" width="14.1796875" style="112" customWidth="1"/>
    <col min="15369" max="15369" width="1.81640625" style="112" customWidth="1"/>
    <col min="15370" max="15370" width="11.453125" style="112" customWidth="1"/>
    <col min="15371" max="15371" width="1.81640625" style="112" customWidth="1"/>
    <col min="15372" max="15372" width="11.453125" style="112" customWidth="1"/>
    <col min="15373" max="15616" width="8.81640625" style="112"/>
    <col min="15617" max="15617" width="29.54296875" style="112" customWidth="1"/>
    <col min="15618" max="15618" width="6.453125" style="112" customWidth="1"/>
    <col min="15619" max="15619" width="1.81640625" style="112" customWidth="1"/>
    <col min="15620" max="15620" width="11.453125" style="112" customWidth="1"/>
    <col min="15621" max="15621" width="1.81640625" style="112" customWidth="1"/>
    <col min="15622" max="15622" width="12.1796875" style="112" customWidth="1"/>
    <col min="15623" max="15623" width="1.81640625" style="112" customWidth="1"/>
    <col min="15624" max="15624" width="14.1796875" style="112" customWidth="1"/>
    <col min="15625" max="15625" width="1.81640625" style="112" customWidth="1"/>
    <col min="15626" max="15626" width="11.453125" style="112" customWidth="1"/>
    <col min="15627" max="15627" width="1.81640625" style="112" customWidth="1"/>
    <col min="15628" max="15628" width="11.453125" style="112" customWidth="1"/>
    <col min="15629" max="15872" width="8.81640625" style="112"/>
    <col min="15873" max="15873" width="29.54296875" style="112" customWidth="1"/>
    <col min="15874" max="15874" width="6.453125" style="112" customWidth="1"/>
    <col min="15875" max="15875" width="1.81640625" style="112" customWidth="1"/>
    <col min="15876" max="15876" width="11.453125" style="112" customWidth="1"/>
    <col min="15877" max="15877" width="1.81640625" style="112" customWidth="1"/>
    <col min="15878" max="15878" width="12.1796875" style="112" customWidth="1"/>
    <col min="15879" max="15879" width="1.81640625" style="112" customWidth="1"/>
    <col min="15880" max="15880" width="14.1796875" style="112" customWidth="1"/>
    <col min="15881" max="15881" width="1.81640625" style="112" customWidth="1"/>
    <col min="15882" max="15882" width="11.453125" style="112" customWidth="1"/>
    <col min="15883" max="15883" width="1.81640625" style="112" customWidth="1"/>
    <col min="15884" max="15884" width="11.453125" style="112" customWidth="1"/>
    <col min="15885" max="16128" width="8.81640625" style="112"/>
    <col min="16129" max="16129" width="29.54296875" style="112" customWidth="1"/>
    <col min="16130" max="16130" width="6.453125" style="112" customWidth="1"/>
    <col min="16131" max="16131" width="1.81640625" style="112" customWidth="1"/>
    <col min="16132" max="16132" width="11.453125" style="112" customWidth="1"/>
    <col min="16133" max="16133" width="1.81640625" style="112" customWidth="1"/>
    <col min="16134" max="16134" width="12.1796875" style="112" customWidth="1"/>
    <col min="16135" max="16135" width="1.81640625" style="112" customWidth="1"/>
    <col min="16136" max="16136" width="14.1796875" style="112" customWidth="1"/>
    <col min="16137" max="16137" width="1.81640625" style="112" customWidth="1"/>
    <col min="16138" max="16138" width="11.453125" style="112" customWidth="1"/>
    <col min="16139" max="16139" width="1.81640625" style="112" customWidth="1"/>
    <col min="16140" max="16140" width="11.453125" style="112" customWidth="1"/>
    <col min="16141" max="16369" width="8.81640625" style="112"/>
    <col min="16370" max="16384" width="7.81640625" style="112" customWidth="1"/>
  </cols>
  <sheetData>
    <row r="1" spans="1:16" ht="22.4" customHeight="1">
      <c r="L1" s="113"/>
      <c r="M1" s="113"/>
    </row>
    <row r="2" spans="1:16" s="115" customFormat="1" ht="22.4" customHeight="1">
      <c r="A2" s="259" t="s">
        <v>0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114"/>
      <c r="N2" s="230"/>
    </row>
    <row r="3" spans="1:16" s="115" customFormat="1" ht="22.4" customHeight="1">
      <c r="A3" s="259" t="s">
        <v>104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114"/>
      <c r="N3" s="230"/>
    </row>
    <row r="4" spans="1:16" s="115" customFormat="1" ht="22.4" customHeight="1">
      <c r="A4" s="259" t="s">
        <v>203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114"/>
      <c r="N4" s="230"/>
    </row>
    <row r="5" spans="1:16" s="116" customFormat="1" ht="22.4" customHeight="1">
      <c r="J5" s="113"/>
      <c r="K5" s="113"/>
      <c r="L5" s="113" t="s">
        <v>105</v>
      </c>
      <c r="M5" s="113"/>
      <c r="N5" s="163"/>
    </row>
    <row r="6" spans="1:16" s="116" customFormat="1" ht="22.4" customHeight="1">
      <c r="A6" s="117"/>
      <c r="B6" s="117"/>
      <c r="C6" s="118"/>
      <c r="D6" s="118"/>
      <c r="E6" s="118"/>
      <c r="F6" s="118"/>
      <c r="G6" s="118"/>
      <c r="H6" s="118"/>
      <c r="I6" s="118" t="s">
        <v>106</v>
      </c>
      <c r="J6" s="118"/>
      <c r="K6" s="119"/>
      <c r="L6" s="119"/>
      <c r="M6" s="120"/>
      <c r="N6" s="163"/>
    </row>
    <row r="7" spans="1:16" s="116" customFormat="1" ht="22.4" customHeight="1">
      <c r="C7" s="121"/>
      <c r="D7" s="121"/>
      <c r="E7" s="121" t="s">
        <v>107</v>
      </c>
      <c r="F7" s="121"/>
      <c r="G7" s="121"/>
      <c r="H7" s="121"/>
      <c r="I7" s="122" t="s">
        <v>48</v>
      </c>
      <c r="J7" s="121"/>
      <c r="K7" s="120"/>
      <c r="L7" s="120"/>
      <c r="M7" s="120"/>
      <c r="N7" s="163"/>
    </row>
    <row r="8" spans="1:16" s="116" customFormat="1" ht="22.4" customHeight="1">
      <c r="E8" s="123" t="s">
        <v>108</v>
      </c>
      <c r="F8" s="123" t="s">
        <v>109</v>
      </c>
      <c r="G8" s="260" t="s">
        <v>88</v>
      </c>
      <c r="H8" s="260"/>
      <c r="I8" s="122" t="s">
        <v>78</v>
      </c>
      <c r="J8" s="113"/>
      <c r="K8" s="125" t="s">
        <v>110</v>
      </c>
      <c r="L8" s="113"/>
      <c r="M8" s="113"/>
      <c r="N8" s="163"/>
    </row>
    <row r="9" spans="1:16" s="116" customFormat="1" ht="22.4" customHeight="1">
      <c r="C9" s="125" t="s">
        <v>89</v>
      </c>
      <c r="D9" s="123" t="s">
        <v>111</v>
      </c>
      <c r="E9" s="123" t="s">
        <v>112</v>
      </c>
      <c r="F9" s="123" t="s">
        <v>113</v>
      </c>
      <c r="G9" s="123" t="s">
        <v>114</v>
      </c>
      <c r="H9" s="123"/>
      <c r="I9" s="123" t="s">
        <v>115</v>
      </c>
      <c r="J9" s="125" t="s">
        <v>116</v>
      </c>
      <c r="K9" s="125" t="s">
        <v>117</v>
      </c>
      <c r="L9" s="113"/>
      <c r="M9" s="113"/>
      <c r="N9" s="163"/>
    </row>
    <row r="10" spans="1:16" s="123" customFormat="1" ht="22.4" customHeight="1">
      <c r="A10" s="124"/>
      <c r="B10" s="124" t="s">
        <v>5</v>
      </c>
      <c r="C10" s="126" t="s">
        <v>91</v>
      </c>
      <c r="D10" s="124" t="s">
        <v>118</v>
      </c>
      <c r="E10" s="124" t="s">
        <v>119</v>
      </c>
      <c r="F10" s="124" t="s">
        <v>120</v>
      </c>
      <c r="G10" s="124" t="s">
        <v>58</v>
      </c>
      <c r="H10" s="124" t="s">
        <v>59</v>
      </c>
      <c r="I10" s="124" t="s">
        <v>121</v>
      </c>
      <c r="J10" s="126" t="s">
        <v>122</v>
      </c>
      <c r="K10" s="126" t="s">
        <v>123</v>
      </c>
      <c r="L10" s="126" t="s">
        <v>90</v>
      </c>
      <c r="M10" s="125"/>
      <c r="N10" s="163"/>
      <c r="O10" s="116"/>
      <c r="P10" s="116"/>
    </row>
    <row r="11" spans="1:16" s="116" customFormat="1" ht="22.4" customHeight="1">
      <c r="A11" s="127" t="s">
        <v>94</v>
      </c>
      <c r="B11" s="128"/>
      <c r="C11" s="163">
        <v>426174854</v>
      </c>
      <c r="D11" s="163">
        <v>177505840.06000006</v>
      </c>
      <c r="E11" s="163">
        <v>4907142.7300000004</v>
      </c>
      <c r="F11" s="163">
        <v>-44206950.109999999</v>
      </c>
      <c r="G11" s="163">
        <v>16635093.850000001</v>
      </c>
      <c r="H11" s="163">
        <v>-546295973.61000001</v>
      </c>
      <c r="I11" s="163">
        <v>242923526.62</v>
      </c>
      <c r="J11" s="164">
        <f>SUM(C11:I11)</f>
        <v>277643533.54000008</v>
      </c>
      <c r="K11" s="163">
        <v>84337257.909999996</v>
      </c>
      <c r="L11" s="164">
        <f>SUM(J11:K11)</f>
        <v>361980791.45000005</v>
      </c>
      <c r="M11" s="129"/>
      <c r="N11" s="163"/>
    </row>
    <row r="12" spans="1:16" s="116" customFormat="1" ht="22.4" customHeight="1">
      <c r="A12" s="116" t="s">
        <v>95</v>
      </c>
      <c r="B12" s="128"/>
      <c r="C12" s="163"/>
      <c r="D12" s="163"/>
      <c r="E12" s="163"/>
      <c r="F12" s="163"/>
      <c r="G12" s="163"/>
      <c r="H12" s="163"/>
      <c r="I12" s="163"/>
      <c r="J12" s="164"/>
      <c r="K12" s="163"/>
      <c r="L12" s="164"/>
      <c r="M12" s="129"/>
      <c r="N12" s="163"/>
    </row>
    <row r="13" spans="1:16" s="116" customFormat="1" ht="22.4" customHeight="1">
      <c r="A13" s="116" t="s">
        <v>177</v>
      </c>
      <c r="B13" s="128"/>
      <c r="C13" s="164">
        <v>0</v>
      </c>
      <c r="D13" s="164">
        <v>0</v>
      </c>
      <c r="E13" s="164">
        <v>0</v>
      </c>
      <c r="F13" s="164">
        <v>0</v>
      </c>
      <c r="G13" s="164">
        <v>0</v>
      </c>
      <c r="H13" s="164">
        <f>+'Page 7'!F29</f>
        <v>7795428.1900000004</v>
      </c>
      <c r="I13" s="164">
        <v>0</v>
      </c>
      <c r="J13" s="164">
        <f>SUM(C13:I13)</f>
        <v>7795428.1900000004</v>
      </c>
      <c r="K13" s="165">
        <f>+'Page 7'!F30</f>
        <v>16806706.48</v>
      </c>
      <c r="L13" s="164">
        <f>SUM(J13:K13)</f>
        <v>24602134.670000002</v>
      </c>
      <c r="M13" s="129"/>
      <c r="N13" s="163"/>
    </row>
    <row r="14" spans="1:16" s="116" customFormat="1" ht="22.4" customHeight="1">
      <c r="A14" s="116" t="s">
        <v>176</v>
      </c>
      <c r="B14" s="128"/>
      <c r="C14" s="164">
        <v>0</v>
      </c>
      <c r="D14" s="164">
        <v>0</v>
      </c>
      <c r="E14" s="164">
        <v>0</v>
      </c>
      <c r="F14" s="164">
        <v>0</v>
      </c>
      <c r="G14" s="164">
        <v>0</v>
      </c>
      <c r="H14" s="164">
        <v>0</v>
      </c>
      <c r="I14" s="164">
        <v>0</v>
      </c>
      <c r="J14" s="164">
        <f>SUM(C14:I14)</f>
        <v>0</v>
      </c>
      <c r="K14" s="163">
        <v>-7350000</v>
      </c>
      <c r="L14" s="164">
        <f>SUM(J14:K14)</f>
        <v>-7350000</v>
      </c>
      <c r="M14" s="129"/>
      <c r="N14" s="163"/>
    </row>
    <row r="15" spans="1:16" s="116" customFormat="1" ht="22.4" customHeight="1" thickBot="1">
      <c r="A15" s="127" t="s">
        <v>204</v>
      </c>
      <c r="B15" s="128"/>
      <c r="C15" s="166">
        <f>SUM(C11:C14)</f>
        <v>426174854</v>
      </c>
      <c r="D15" s="166">
        <f t="shared" ref="D15:K15" si="0">SUM(D11:D14)</f>
        <v>177505840.06000006</v>
      </c>
      <c r="E15" s="166">
        <f t="shared" si="0"/>
        <v>4907142.7300000004</v>
      </c>
      <c r="F15" s="166">
        <f t="shared" si="0"/>
        <v>-44206950.109999999</v>
      </c>
      <c r="G15" s="166">
        <f t="shared" si="0"/>
        <v>16635093.850000001</v>
      </c>
      <c r="H15" s="166">
        <f t="shared" si="0"/>
        <v>-538500545.41999996</v>
      </c>
      <c r="I15" s="166">
        <f t="shared" si="0"/>
        <v>242923526.62</v>
      </c>
      <c r="J15" s="166">
        <f t="shared" si="0"/>
        <v>285438961.73000008</v>
      </c>
      <c r="K15" s="166">
        <f t="shared" si="0"/>
        <v>93793964.390000001</v>
      </c>
      <c r="L15" s="166">
        <f>SUM(L11:L14)</f>
        <v>379232926.12000006</v>
      </c>
      <c r="M15" s="130"/>
      <c r="N15" s="240"/>
    </row>
    <row r="16" spans="1:16" s="116" customFormat="1" ht="22.4" customHeight="1" thickTop="1">
      <c r="A16" s="127"/>
      <c r="B16" s="128"/>
      <c r="C16" s="163"/>
      <c r="D16" s="163"/>
      <c r="E16" s="163"/>
      <c r="F16" s="163"/>
      <c r="G16" s="163"/>
      <c r="H16" s="163"/>
      <c r="I16" s="163"/>
      <c r="J16" s="163"/>
      <c r="K16" s="163"/>
      <c r="L16" s="167"/>
      <c r="M16" s="130"/>
      <c r="N16" s="163"/>
    </row>
    <row r="17" spans="1:29" s="116" customFormat="1" ht="22.4" customHeight="1">
      <c r="A17" s="127" t="s">
        <v>98</v>
      </c>
      <c r="B17" s="128"/>
      <c r="C17" s="163">
        <v>280962733</v>
      </c>
      <c r="D17" s="163">
        <v>221069476.36000004</v>
      </c>
      <c r="E17" s="163">
        <v>4907142.7300000004</v>
      </c>
      <c r="F17" s="163">
        <v>-44206950.109999999</v>
      </c>
      <c r="G17" s="163">
        <v>16635093.850000001</v>
      </c>
      <c r="H17" s="163">
        <v>-430462570.92000002</v>
      </c>
      <c r="I17" s="163">
        <v>235778779.91999999</v>
      </c>
      <c r="J17" s="164">
        <f>SUM(C17:I17)</f>
        <v>284683704.83000004</v>
      </c>
      <c r="K17" s="163">
        <v>71042942.739999995</v>
      </c>
      <c r="L17" s="164">
        <f>SUM(J17:K17)</f>
        <v>355726647.57000005</v>
      </c>
      <c r="M17" s="129"/>
      <c r="N17" s="163"/>
    </row>
    <row r="18" spans="1:29" s="116" customFormat="1" ht="22.4" customHeight="1">
      <c r="A18" s="116" t="s">
        <v>95</v>
      </c>
      <c r="B18" s="128"/>
      <c r="C18" s="163"/>
      <c r="D18" s="163"/>
      <c r="E18" s="163"/>
      <c r="F18" s="163"/>
      <c r="G18" s="163"/>
      <c r="H18" s="163"/>
      <c r="I18" s="163"/>
      <c r="J18" s="164"/>
      <c r="K18" s="163"/>
      <c r="L18" s="164"/>
      <c r="M18" s="129"/>
      <c r="N18" s="163"/>
    </row>
    <row r="19" spans="1:29" s="116" customFormat="1" ht="22.4" customHeight="1">
      <c r="A19" s="116" t="s">
        <v>125</v>
      </c>
      <c r="B19" s="128"/>
      <c r="C19" s="163">
        <v>145212121</v>
      </c>
      <c r="D19" s="163">
        <v>-43563636.300000004</v>
      </c>
      <c r="E19" s="163">
        <v>0</v>
      </c>
      <c r="F19" s="163">
        <v>0</v>
      </c>
      <c r="G19" s="163">
        <v>0</v>
      </c>
      <c r="H19" s="163">
        <v>0</v>
      </c>
      <c r="I19" s="163">
        <v>0</v>
      </c>
      <c r="J19" s="164">
        <f>SUM(C19:I19)</f>
        <v>101648484.69999999</v>
      </c>
      <c r="K19" s="163">
        <v>0</v>
      </c>
      <c r="L19" s="164">
        <f t="shared" ref="L19:L23" si="1">SUM(J19:K19)</f>
        <v>101648484.69999999</v>
      </c>
      <c r="M19" s="129"/>
      <c r="N19" s="163"/>
    </row>
    <row r="20" spans="1:29" s="116" customFormat="1" ht="22.4" customHeight="1">
      <c r="A20" s="116" t="s">
        <v>207</v>
      </c>
      <c r="B20" s="128"/>
      <c r="C20" s="163">
        <v>0</v>
      </c>
      <c r="D20" s="163">
        <v>0</v>
      </c>
      <c r="E20" s="163">
        <v>0</v>
      </c>
      <c r="F20" s="163">
        <v>0</v>
      </c>
      <c r="G20" s="163">
        <v>0</v>
      </c>
      <c r="H20" s="163">
        <v>0</v>
      </c>
      <c r="I20" s="163">
        <v>0</v>
      </c>
      <c r="J20" s="164">
        <f t="shared" ref="J20:J22" si="2">SUM(C20:I20)</f>
        <v>0</v>
      </c>
      <c r="K20" s="163">
        <v>1800000</v>
      </c>
      <c r="L20" s="164">
        <f t="shared" si="1"/>
        <v>1800000</v>
      </c>
      <c r="M20" s="129"/>
      <c r="N20" s="163"/>
    </row>
    <row r="21" spans="1:29" s="116" customFormat="1" ht="22.4" customHeight="1">
      <c r="A21" s="116" t="s">
        <v>124</v>
      </c>
      <c r="B21" s="128"/>
      <c r="C21" s="163">
        <v>0</v>
      </c>
      <c r="D21" s="163">
        <v>0</v>
      </c>
      <c r="E21" s="163">
        <v>0</v>
      </c>
      <c r="F21" s="163">
        <v>0</v>
      </c>
      <c r="G21" s="163">
        <v>0</v>
      </c>
      <c r="H21" s="163">
        <v>0</v>
      </c>
      <c r="I21" s="163">
        <v>0</v>
      </c>
      <c r="J21" s="164">
        <f t="shared" si="2"/>
        <v>0</v>
      </c>
      <c r="K21" s="163">
        <v>-1996233.71</v>
      </c>
      <c r="L21" s="164">
        <f t="shared" si="1"/>
        <v>-1996233.71</v>
      </c>
      <c r="M21" s="129"/>
      <c r="N21" s="163"/>
    </row>
    <row r="22" spans="1:29" s="116" customFormat="1" ht="22.4" customHeight="1">
      <c r="A22" s="116" t="s">
        <v>208</v>
      </c>
      <c r="B22" s="128"/>
      <c r="C22" s="163">
        <v>0</v>
      </c>
      <c r="D22" s="163">
        <v>0</v>
      </c>
      <c r="E22" s="163">
        <v>0</v>
      </c>
      <c r="F22" s="163">
        <v>0</v>
      </c>
      <c r="G22" s="163">
        <v>0</v>
      </c>
      <c r="H22" s="163">
        <f>+'Page 7'!G29</f>
        <v>-61793146.460000001</v>
      </c>
      <c r="I22" s="163">
        <v>0</v>
      </c>
      <c r="J22" s="164">
        <f t="shared" si="2"/>
        <v>-61793146.460000001</v>
      </c>
      <c r="K22" s="163">
        <f>+'Page 7'!G30</f>
        <v>7149459.2400000002</v>
      </c>
      <c r="L22" s="164">
        <f t="shared" si="1"/>
        <v>-54643687.219999999</v>
      </c>
      <c r="M22" s="129"/>
      <c r="N22" s="163"/>
    </row>
    <row r="23" spans="1:29" s="116" customFormat="1" ht="22.4" customHeight="1">
      <c r="A23" s="116" t="s">
        <v>209</v>
      </c>
      <c r="B23" s="128"/>
      <c r="C23" s="163">
        <v>0</v>
      </c>
      <c r="D23" s="163">
        <v>0</v>
      </c>
      <c r="E23" s="163">
        <v>0</v>
      </c>
      <c r="F23" s="163">
        <v>0</v>
      </c>
      <c r="G23" s="163">
        <v>0</v>
      </c>
      <c r="H23" s="163">
        <v>-1752961.82</v>
      </c>
      <c r="I23" s="163">
        <v>0</v>
      </c>
      <c r="J23" s="164">
        <f>SUM(C23:I23)</f>
        <v>-1752961.82</v>
      </c>
      <c r="K23" s="163">
        <v>-341126.87</v>
      </c>
      <c r="L23" s="164">
        <f t="shared" si="1"/>
        <v>-2094088.69</v>
      </c>
      <c r="M23" s="129"/>
      <c r="N23" s="163"/>
    </row>
    <row r="24" spans="1:29" s="116" customFormat="1" ht="22.4" customHeight="1" thickBot="1">
      <c r="A24" s="127" t="s">
        <v>205</v>
      </c>
      <c r="B24" s="128"/>
      <c r="C24" s="166">
        <f t="shared" ref="C24:L24" si="3">SUM(C17:C23)</f>
        <v>426174854</v>
      </c>
      <c r="D24" s="166">
        <f t="shared" si="3"/>
        <v>177505840.06000003</v>
      </c>
      <c r="E24" s="166">
        <f t="shared" si="3"/>
        <v>4907142.7300000004</v>
      </c>
      <c r="F24" s="166">
        <f t="shared" si="3"/>
        <v>-44206950.109999999</v>
      </c>
      <c r="G24" s="166">
        <f t="shared" si="3"/>
        <v>16635093.850000001</v>
      </c>
      <c r="H24" s="166">
        <f t="shared" si="3"/>
        <v>-494008679.19999999</v>
      </c>
      <c r="I24" s="166">
        <f t="shared" si="3"/>
        <v>235778779.91999999</v>
      </c>
      <c r="J24" s="166">
        <f t="shared" si="3"/>
        <v>322786081.25000006</v>
      </c>
      <c r="K24" s="166">
        <f t="shared" si="3"/>
        <v>77655041.399999991</v>
      </c>
      <c r="L24" s="166">
        <f t="shared" si="3"/>
        <v>400441122.65000004</v>
      </c>
      <c r="M24" s="13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0"/>
      <c r="AB24" s="240"/>
      <c r="AC24" s="240"/>
    </row>
    <row r="25" spans="1:29" s="201" customFormat="1" ht="22.4" customHeight="1" thickTop="1">
      <c r="N25" s="163"/>
      <c r="O25" s="116"/>
      <c r="P25" s="116"/>
    </row>
    <row r="26" spans="1:29" s="201" customFormat="1" ht="21" customHeight="1">
      <c r="N26" s="163"/>
      <c r="O26" s="116"/>
      <c r="P26" s="116"/>
    </row>
    <row r="27" spans="1:29" s="116" customFormat="1" ht="21" customHeight="1">
      <c r="A27" s="131"/>
      <c r="B27" s="128"/>
      <c r="C27" s="128"/>
      <c r="D27" s="128"/>
      <c r="E27" s="128"/>
      <c r="F27" s="128"/>
      <c r="G27" s="128"/>
      <c r="H27" s="128"/>
      <c r="I27" s="128"/>
      <c r="J27" s="128"/>
      <c r="L27" s="5" t="s">
        <v>86</v>
      </c>
      <c r="M27" s="83"/>
      <c r="N27" s="163"/>
    </row>
    <row r="28" spans="1:29" s="116" customFormat="1" ht="21" customHeight="1">
      <c r="A28" s="131"/>
      <c r="B28" s="128"/>
      <c r="C28" s="128"/>
      <c r="D28" s="128"/>
      <c r="E28" s="128"/>
      <c r="F28" s="128"/>
      <c r="G28" s="128"/>
      <c r="H28" s="128"/>
      <c r="I28" s="128"/>
      <c r="J28" s="128"/>
      <c r="L28" s="83"/>
      <c r="M28" s="83"/>
      <c r="N28" s="163"/>
    </row>
    <row r="29" spans="1:29" s="116" customFormat="1" ht="21" customHeight="1">
      <c r="A29" s="131"/>
      <c r="B29" s="128"/>
      <c r="C29" s="128"/>
      <c r="D29" s="128"/>
      <c r="E29" s="128"/>
      <c r="F29" s="128"/>
      <c r="G29" s="128"/>
      <c r="H29" s="128"/>
      <c r="I29" s="128"/>
      <c r="J29" s="128"/>
      <c r="L29" s="83"/>
      <c r="M29" s="83"/>
      <c r="N29" s="163"/>
    </row>
    <row r="30" spans="1:29" s="116" customFormat="1" ht="21" customHeight="1">
      <c r="A30" s="131"/>
      <c r="B30" s="128"/>
      <c r="C30" s="128"/>
      <c r="D30" s="128"/>
      <c r="E30" s="128"/>
      <c r="F30" s="128"/>
      <c r="G30" s="128"/>
      <c r="H30" s="128"/>
      <c r="I30" s="128"/>
      <c r="J30" s="128"/>
      <c r="L30" s="83"/>
      <c r="M30" s="83"/>
      <c r="N30" s="163"/>
    </row>
    <row r="31" spans="1:29" s="116" customFormat="1" ht="21" customHeight="1">
      <c r="A31" s="131"/>
      <c r="B31" s="128"/>
      <c r="C31" s="128"/>
      <c r="D31" s="128"/>
      <c r="E31" s="128"/>
      <c r="F31" s="128"/>
      <c r="G31" s="128"/>
      <c r="H31" s="128"/>
      <c r="I31" s="128"/>
      <c r="J31" s="128"/>
      <c r="L31" s="83"/>
      <c r="M31" s="83"/>
      <c r="N31" s="163"/>
    </row>
    <row r="32" spans="1:29" s="116" customFormat="1" ht="21" customHeight="1">
      <c r="A32" s="131"/>
      <c r="B32" s="128"/>
      <c r="C32" s="128"/>
      <c r="D32" s="128"/>
      <c r="E32" s="128"/>
      <c r="F32" s="128"/>
      <c r="G32" s="128"/>
      <c r="H32" s="128"/>
      <c r="I32" s="128"/>
      <c r="J32" s="128"/>
      <c r="L32" s="83"/>
      <c r="M32" s="83"/>
      <c r="N32" s="163"/>
    </row>
    <row r="33" spans="1:14" s="116" customFormat="1" ht="21" customHeight="1">
      <c r="A33" s="131"/>
      <c r="B33" s="128"/>
      <c r="C33" s="128"/>
      <c r="D33" s="128"/>
      <c r="E33" s="128"/>
      <c r="F33" s="128"/>
      <c r="G33" s="128"/>
      <c r="H33" s="128"/>
      <c r="I33" s="128"/>
      <c r="J33" s="128"/>
      <c r="L33" s="83"/>
      <c r="M33" s="83"/>
      <c r="N33" s="163"/>
    </row>
    <row r="34" spans="1:14" s="116" customFormat="1" ht="21" customHeight="1">
      <c r="A34" s="131"/>
      <c r="B34" s="128"/>
      <c r="C34" s="128"/>
      <c r="D34" s="128"/>
      <c r="E34" s="128"/>
      <c r="F34" s="128"/>
      <c r="G34" s="128"/>
      <c r="H34" s="128"/>
      <c r="I34" s="128"/>
      <c r="J34" s="128"/>
      <c r="L34" s="83"/>
      <c r="M34" s="83"/>
      <c r="N34" s="163"/>
    </row>
    <row r="35" spans="1:14" s="116" customFormat="1" ht="21" customHeight="1">
      <c r="A35" s="131"/>
      <c r="B35" s="128"/>
      <c r="C35" s="128"/>
      <c r="D35" s="128"/>
      <c r="E35" s="128"/>
      <c r="F35" s="128"/>
      <c r="G35" s="128"/>
      <c r="H35" s="128"/>
      <c r="I35" s="128"/>
      <c r="J35" s="128"/>
      <c r="L35" s="83"/>
      <c r="M35" s="83"/>
      <c r="N35" s="163"/>
    </row>
    <row r="36" spans="1:14" s="116" customFormat="1" ht="21" customHeight="1">
      <c r="A36" s="131"/>
      <c r="B36" s="128"/>
      <c r="C36" s="128"/>
      <c r="D36" s="128"/>
      <c r="E36" s="128"/>
      <c r="F36" s="128"/>
      <c r="G36" s="128"/>
      <c r="H36" s="128"/>
      <c r="I36" s="128"/>
      <c r="J36" s="128"/>
      <c r="L36" s="83"/>
      <c r="M36" s="83"/>
      <c r="N36" s="163"/>
    </row>
    <row r="37" spans="1:14" ht="22.4" customHeight="1">
      <c r="A37" s="132" t="s">
        <v>126</v>
      </c>
      <c r="H37" s="133"/>
      <c r="I37" s="133"/>
      <c r="L37" s="231">
        <v>8</v>
      </c>
    </row>
    <row r="38" spans="1:14" ht="22.4" customHeight="1">
      <c r="C38" s="134"/>
      <c r="D38" s="133"/>
      <c r="E38" s="133"/>
      <c r="F38" s="133"/>
      <c r="G38" s="133"/>
      <c r="H38" s="133"/>
      <c r="I38" s="133"/>
      <c r="J38" s="133"/>
      <c r="K38" s="133"/>
    </row>
    <row r="41" spans="1:14" ht="22.4" customHeight="1"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</row>
    <row r="45" spans="1:14" ht="22.4" customHeight="1"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</row>
    <row r="46" spans="1:14" ht="22.4" customHeight="1"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</row>
    <row r="47" spans="1:14" ht="22.4" customHeight="1"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</row>
    <row r="48" spans="1:14" ht="22.4" customHeight="1"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</row>
    <row r="49" spans="2:13" ht="22.4" customHeight="1"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</row>
    <row r="50" spans="2:13" ht="22.4" customHeight="1"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</row>
    <row r="51" spans="2:13" ht="22.4" customHeight="1"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</row>
    <row r="52" spans="2:13" ht="22.4" customHeight="1"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</row>
    <row r="53" spans="2:13" ht="22.4" customHeight="1">
      <c r="C53" s="133"/>
    </row>
    <row r="54" spans="2:13" ht="22.4" customHeight="1">
      <c r="C54" s="133"/>
    </row>
    <row r="55" spans="2:13" ht="22.4" customHeight="1"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</row>
    <row r="56" spans="2:13" ht="22.4" customHeight="1">
      <c r="C56" s="133"/>
    </row>
  </sheetData>
  <mergeCells count="4">
    <mergeCell ref="A2:L2"/>
    <mergeCell ref="A3:L3"/>
    <mergeCell ref="A4:L4"/>
    <mergeCell ref="G8:H8"/>
  </mergeCells>
  <pageMargins left="0.67" right="0.2" top="0.72" bottom="0.25" header="0.196850393700787" footer="0.196850393700787"/>
  <pageSetup paperSize="9" scale="64" firstPageNumber="8" pageOrder="overThenDown" orientation="landscape" r:id="rId1"/>
  <rowBreaks count="4" manualBreakCount="4">
    <brk id="61" max="16383" man="1"/>
    <brk id="85" max="16383" man="1"/>
    <brk id="111" max="16383" man="1"/>
    <brk id="1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"/>
  <sheetViews>
    <sheetView tabSelected="1" view="pageBreakPreview" topLeftCell="A4" zoomScale="70" zoomScaleNormal="55" zoomScaleSheetLayoutView="70" workbookViewId="0">
      <selection activeCell="I13" sqref="I13:J13"/>
    </sheetView>
  </sheetViews>
  <sheetFormatPr defaultRowHeight="23.15" customHeight="1"/>
  <cols>
    <col min="1" max="1" width="47.54296875" style="49" customWidth="1"/>
    <col min="2" max="2" width="12.453125" style="49" customWidth="1"/>
    <col min="3" max="4" width="15.54296875" style="50" customWidth="1"/>
    <col min="5" max="5" width="14.453125" style="50" customWidth="1"/>
    <col min="6" max="6" width="15.453125" style="50" customWidth="1"/>
    <col min="7" max="7" width="16.1796875" style="50" bestFit="1" customWidth="1"/>
    <col min="8" max="8" width="5.90625" style="50" customWidth="1"/>
    <col min="9" max="9" width="21.26953125" style="49" customWidth="1"/>
    <col min="10" max="10" width="15" style="49" bestFit="1" customWidth="1"/>
    <col min="11" max="11" width="14.08984375" style="49" bestFit="1" customWidth="1"/>
    <col min="12" max="12" width="16.81640625" style="49" bestFit="1" customWidth="1"/>
    <col min="13" max="13" width="15" style="49" bestFit="1" customWidth="1"/>
    <col min="14" max="249" width="8.81640625" style="49"/>
    <col min="250" max="250" width="47.54296875" style="49" customWidth="1"/>
    <col min="251" max="251" width="12.453125" style="49" customWidth="1"/>
    <col min="252" max="253" width="15.54296875" style="49" customWidth="1"/>
    <col min="254" max="254" width="17.54296875" style="49" customWidth="1"/>
    <col min="255" max="255" width="14.453125" style="49" customWidth="1"/>
    <col min="256" max="256" width="15.453125" style="49" customWidth="1"/>
    <col min="257" max="257" width="13.54296875" style="49" customWidth="1"/>
    <col min="258" max="258" width="6.453125" style="49" customWidth="1"/>
    <col min="259" max="259" width="18.54296875" style="49" customWidth="1"/>
    <col min="260" max="260" width="21.453125" style="49" customWidth="1"/>
    <col min="261" max="261" width="12.54296875" style="49" bestFit="1" customWidth="1"/>
    <col min="262" max="505" width="8.81640625" style="49"/>
    <col min="506" max="506" width="47.54296875" style="49" customWidth="1"/>
    <col min="507" max="507" width="12.453125" style="49" customWidth="1"/>
    <col min="508" max="509" width="15.54296875" style="49" customWidth="1"/>
    <col min="510" max="510" width="17.54296875" style="49" customWidth="1"/>
    <col min="511" max="511" width="14.453125" style="49" customWidth="1"/>
    <col min="512" max="512" width="15.453125" style="49" customWidth="1"/>
    <col min="513" max="513" width="13.54296875" style="49" customWidth="1"/>
    <col min="514" max="514" width="6.453125" style="49" customWidth="1"/>
    <col min="515" max="515" width="18.54296875" style="49" customWidth="1"/>
    <col min="516" max="516" width="21.453125" style="49" customWidth="1"/>
    <col min="517" max="517" width="12.54296875" style="49" bestFit="1" customWidth="1"/>
    <col min="518" max="761" width="8.81640625" style="49"/>
    <col min="762" max="762" width="47.54296875" style="49" customWidth="1"/>
    <col min="763" max="763" width="12.453125" style="49" customWidth="1"/>
    <col min="764" max="765" width="15.54296875" style="49" customWidth="1"/>
    <col min="766" max="766" width="17.54296875" style="49" customWidth="1"/>
    <col min="767" max="767" width="14.453125" style="49" customWidth="1"/>
    <col min="768" max="768" width="15.453125" style="49" customWidth="1"/>
    <col min="769" max="769" width="13.54296875" style="49" customWidth="1"/>
    <col min="770" max="770" width="6.453125" style="49" customWidth="1"/>
    <col min="771" max="771" width="18.54296875" style="49" customWidth="1"/>
    <col min="772" max="772" width="21.453125" style="49" customWidth="1"/>
    <col min="773" max="773" width="12.54296875" style="49" bestFit="1" customWidth="1"/>
    <col min="774" max="1017" width="8.81640625" style="49"/>
    <col min="1018" max="1018" width="47.54296875" style="49" customWidth="1"/>
    <col min="1019" max="1019" width="12.453125" style="49" customWidth="1"/>
    <col min="1020" max="1021" width="15.54296875" style="49" customWidth="1"/>
    <col min="1022" max="1022" width="17.54296875" style="49" customWidth="1"/>
    <col min="1023" max="1023" width="14.453125" style="49" customWidth="1"/>
    <col min="1024" max="1024" width="15.453125" style="49" customWidth="1"/>
    <col min="1025" max="1025" width="13.54296875" style="49" customWidth="1"/>
    <col min="1026" max="1026" width="6.453125" style="49" customWidth="1"/>
    <col min="1027" max="1027" width="18.54296875" style="49" customWidth="1"/>
    <col min="1028" max="1028" width="21.453125" style="49" customWidth="1"/>
    <col min="1029" max="1029" width="12.54296875" style="49" bestFit="1" customWidth="1"/>
    <col min="1030" max="1273" width="8.81640625" style="49"/>
    <col min="1274" max="1274" width="47.54296875" style="49" customWidth="1"/>
    <col min="1275" max="1275" width="12.453125" style="49" customWidth="1"/>
    <col min="1276" max="1277" width="15.54296875" style="49" customWidth="1"/>
    <col min="1278" max="1278" width="17.54296875" style="49" customWidth="1"/>
    <col min="1279" max="1279" width="14.453125" style="49" customWidth="1"/>
    <col min="1280" max="1280" width="15.453125" style="49" customWidth="1"/>
    <col min="1281" max="1281" width="13.54296875" style="49" customWidth="1"/>
    <col min="1282" max="1282" width="6.453125" style="49" customWidth="1"/>
    <col min="1283" max="1283" width="18.54296875" style="49" customWidth="1"/>
    <col min="1284" max="1284" width="21.453125" style="49" customWidth="1"/>
    <col min="1285" max="1285" width="12.54296875" style="49" bestFit="1" customWidth="1"/>
    <col min="1286" max="1529" width="8.81640625" style="49"/>
    <col min="1530" max="1530" width="47.54296875" style="49" customWidth="1"/>
    <col min="1531" max="1531" width="12.453125" style="49" customWidth="1"/>
    <col min="1532" max="1533" width="15.54296875" style="49" customWidth="1"/>
    <col min="1534" max="1534" width="17.54296875" style="49" customWidth="1"/>
    <col min="1535" max="1535" width="14.453125" style="49" customWidth="1"/>
    <col min="1536" max="1536" width="15.453125" style="49" customWidth="1"/>
    <col min="1537" max="1537" width="13.54296875" style="49" customWidth="1"/>
    <col min="1538" max="1538" width="6.453125" style="49" customWidth="1"/>
    <col min="1539" max="1539" width="18.54296875" style="49" customWidth="1"/>
    <col min="1540" max="1540" width="21.453125" style="49" customWidth="1"/>
    <col min="1541" max="1541" width="12.54296875" style="49" bestFit="1" customWidth="1"/>
    <col min="1542" max="1785" width="8.81640625" style="49"/>
    <col min="1786" max="1786" width="47.54296875" style="49" customWidth="1"/>
    <col min="1787" max="1787" width="12.453125" style="49" customWidth="1"/>
    <col min="1788" max="1789" width="15.54296875" style="49" customWidth="1"/>
    <col min="1790" max="1790" width="17.54296875" style="49" customWidth="1"/>
    <col min="1791" max="1791" width="14.453125" style="49" customWidth="1"/>
    <col min="1792" max="1792" width="15.453125" style="49" customWidth="1"/>
    <col min="1793" max="1793" width="13.54296875" style="49" customWidth="1"/>
    <col min="1794" max="1794" width="6.453125" style="49" customWidth="1"/>
    <col min="1795" max="1795" width="18.54296875" style="49" customWidth="1"/>
    <col min="1796" max="1796" width="21.453125" style="49" customWidth="1"/>
    <col min="1797" max="1797" width="12.54296875" style="49" bestFit="1" customWidth="1"/>
    <col min="1798" max="2041" width="8.81640625" style="49"/>
    <col min="2042" max="2042" width="47.54296875" style="49" customWidth="1"/>
    <col min="2043" max="2043" width="12.453125" style="49" customWidth="1"/>
    <col min="2044" max="2045" width="15.54296875" style="49" customWidth="1"/>
    <col min="2046" max="2046" width="17.54296875" style="49" customWidth="1"/>
    <col min="2047" max="2047" width="14.453125" style="49" customWidth="1"/>
    <col min="2048" max="2048" width="15.453125" style="49" customWidth="1"/>
    <col min="2049" max="2049" width="13.54296875" style="49" customWidth="1"/>
    <col min="2050" max="2050" width="6.453125" style="49" customWidth="1"/>
    <col min="2051" max="2051" width="18.54296875" style="49" customWidth="1"/>
    <col min="2052" max="2052" width="21.453125" style="49" customWidth="1"/>
    <col min="2053" max="2053" width="12.54296875" style="49" bestFit="1" customWidth="1"/>
    <col min="2054" max="2297" width="8.81640625" style="49"/>
    <col min="2298" max="2298" width="47.54296875" style="49" customWidth="1"/>
    <col min="2299" max="2299" width="12.453125" style="49" customWidth="1"/>
    <col min="2300" max="2301" width="15.54296875" style="49" customWidth="1"/>
    <col min="2302" max="2302" width="17.54296875" style="49" customWidth="1"/>
    <col min="2303" max="2303" width="14.453125" style="49" customWidth="1"/>
    <col min="2304" max="2304" width="15.453125" style="49" customWidth="1"/>
    <col min="2305" max="2305" width="13.54296875" style="49" customWidth="1"/>
    <col min="2306" max="2306" width="6.453125" style="49" customWidth="1"/>
    <col min="2307" max="2307" width="18.54296875" style="49" customWidth="1"/>
    <col min="2308" max="2308" width="21.453125" style="49" customWidth="1"/>
    <col min="2309" max="2309" width="12.54296875" style="49" bestFit="1" customWidth="1"/>
    <col min="2310" max="2553" width="8.81640625" style="49"/>
    <col min="2554" max="2554" width="47.54296875" style="49" customWidth="1"/>
    <col min="2555" max="2555" width="12.453125" style="49" customWidth="1"/>
    <col min="2556" max="2557" width="15.54296875" style="49" customWidth="1"/>
    <col min="2558" max="2558" width="17.54296875" style="49" customWidth="1"/>
    <col min="2559" max="2559" width="14.453125" style="49" customWidth="1"/>
    <col min="2560" max="2560" width="15.453125" style="49" customWidth="1"/>
    <col min="2561" max="2561" width="13.54296875" style="49" customWidth="1"/>
    <col min="2562" max="2562" width="6.453125" style="49" customWidth="1"/>
    <col min="2563" max="2563" width="18.54296875" style="49" customWidth="1"/>
    <col min="2564" max="2564" width="21.453125" style="49" customWidth="1"/>
    <col min="2565" max="2565" width="12.54296875" style="49" bestFit="1" customWidth="1"/>
    <col min="2566" max="2809" width="8.81640625" style="49"/>
    <col min="2810" max="2810" width="47.54296875" style="49" customWidth="1"/>
    <col min="2811" max="2811" width="12.453125" style="49" customWidth="1"/>
    <col min="2812" max="2813" width="15.54296875" style="49" customWidth="1"/>
    <col min="2814" max="2814" width="17.54296875" style="49" customWidth="1"/>
    <col min="2815" max="2815" width="14.453125" style="49" customWidth="1"/>
    <col min="2816" max="2816" width="15.453125" style="49" customWidth="1"/>
    <col min="2817" max="2817" width="13.54296875" style="49" customWidth="1"/>
    <col min="2818" max="2818" width="6.453125" style="49" customWidth="1"/>
    <col min="2819" max="2819" width="18.54296875" style="49" customWidth="1"/>
    <col min="2820" max="2820" width="21.453125" style="49" customWidth="1"/>
    <col min="2821" max="2821" width="12.54296875" style="49" bestFit="1" customWidth="1"/>
    <col min="2822" max="3065" width="8.81640625" style="49"/>
    <col min="3066" max="3066" width="47.54296875" style="49" customWidth="1"/>
    <col min="3067" max="3067" width="12.453125" style="49" customWidth="1"/>
    <col min="3068" max="3069" width="15.54296875" style="49" customWidth="1"/>
    <col min="3070" max="3070" width="17.54296875" style="49" customWidth="1"/>
    <col min="3071" max="3071" width="14.453125" style="49" customWidth="1"/>
    <col min="3072" max="3072" width="15.453125" style="49" customWidth="1"/>
    <col min="3073" max="3073" width="13.54296875" style="49" customWidth="1"/>
    <col min="3074" max="3074" width="6.453125" style="49" customWidth="1"/>
    <col min="3075" max="3075" width="18.54296875" style="49" customWidth="1"/>
    <col min="3076" max="3076" width="21.453125" style="49" customWidth="1"/>
    <col min="3077" max="3077" width="12.54296875" style="49" bestFit="1" customWidth="1"/>
    <col min="3078" max="3321" width="8.81640625" style="49"/>
    <col min="3322" max="3322" width="47.54296875" style="49" customWidth="1"/>
    <col min="3323" max="3323" width="12.453125" style="49" customWidth="1"/>
    <col min="3324" max="3325" width="15.54296875" style="49" customWidth="1"/>
    <col min="3326" max="3326" width="17.54296875" style="49" customWidth="1"/>
    <col min="3327" max="3327" width="14.453125" style="49" customWidth="1"/>
    <col min="3328" max="3328" width="15.453125" style="49" customWidth="1"/>
    <col min="3329" max="3329" width="13.54296875" style="49" customWidth="1"/>
    <col min="3330" max="3330" width="6.453125" style="49" customWidth="1"/>
    <col min="3331" max="3331" width="18.54296875" style="49" customWidth="1"/>
    <col min="3332" max="3332" width="21.453125" style="49" customWidth="1"/>
    <col min="3333" max="3333" width="12.54296875" style="49" bestFit="1" customWidth="1"/>
    <col min="3334" max="3577" width="8.81640625" style="49"/>
    <col min="3578" max="3578" width="47.54296875" style="49" customWidth="1"/>
    <col min="3579" max="3579" width="12.453125" style="49" customWidth="1"/>
    <col min="3580" max="3581" width="15.54296875" style="49" customWidth="1"/>
    <col min="3582" max="3582" width="17.54296875" style="49" customWidth="1"/>
    <col min="3583" max="3583" width="14.453125" style="49" customWidth="1"/>
    <col min="3584" max="3584" width="15.453125" style="49" customWidth="1"/>
    <col min="3585" max="3585" width="13.54296875" style="49" customWidth="1"/>
    <col min="3586" max="3586" width="6.453125" style="49" customWidth="1"/>
    <col min="3587" max="3587" width="18.54296875" style="49" customWidth="1"/>
    <col min="3588" max="3588" width="21.453125" style="49" customWidth="1"/>
    <col min="3589" max="3589" width="12.54296875" style="49" bestFit="1" customWidth="1"/>
    <col min="3590" max="3833" width="8.81640625" style="49"/>
    <col min="3834" max="3834" width="47.54296875" style="49" customWidth="1"/>
    <col min="3835" max="3835" width="12.453125" style="49" customWidth="1"/>
    <col min="3836" max="3837" width="15.54296875" style="49" customWidth="1"/>
    <col min="3838" max="3838" width="17.54296875" style="49" customWidth="1"/>
    <col min="3839" max="3839" width="14.453125" style="49" customWidth="1"/>
    <col min="3840" max="3840" width="15.453125" style="49" customWidth="1"/>
    <col min="3841" max="3841" width="13.54296875" style="49" customWidth="1"/>
    <col min="3842" max="3842" width="6.453125" style="49" customWidth="1"/>
    <col min="3843" max="3843" width="18.54296875" style="49" customWidth="1"/>
    <col min="3844" max="3844" width="21.453125" style="49" customWidth="1"/>
    <col min="3845" max="3845" width="12.54296875" style="49" bestFit="1" customWidth="1"/>
    <col min="3846" max="4089" width="8.81640625" style="49"/>
    <col min="4090" max="4090" width="47.54296875" style="49" customWidth="1"/>
    <col min="4091" max="4091" width="12.453125" style="49" customWidth="1"/>
    <col min="4092" max="4093" width="15.54296875" style="49" customWidth="1"/>
    <col min="4094" max="4094" width="17.54296875" style="49" customWidth="1"/>
    <col min="4095" max="4095" width="14.453125" style="49" customWidth="1"/>
    <col min="4096" max="4096" width="15.453125" style="49" customWidth="1"/>
    <col min="4097" max="4097" width="13.54296875" style="49" customWidth="1"/>
    <col min="4098" max="4098" width="6.453125" style="49" customWidth="1"/>
    <col min="4099" max="4099" width="18.54296875" style="49" customWidth="1"/>
    <col min="4100" max="4100" width="21.453125" style="49" customWidth="1"/>
    <col min="4101" max="4101" width="12.54296875" style="49" bestFit="1" customWidth="1"/>
    <col min="4102" max="4345" width="8.81640625" style="49"/>
    <col min="4346" max="4346" width="47.54296875" style="49" customWidth="1"/>
    <col min="4347" max="4347" width="12.453125" style="49" customWidth="1"/>
    <col min="4348" max="4349" width="15.54296875" style="49" customWidth="1"/>
    <col min="4350" max="4350" width="17.54296875" style="49" customWidth="1"/>
    <col min="4351" max="4351" width="14.453125" style="49" customWidth="1"/>
    <col min="4352" max="4352" width="15.453125" style="49" customWidth="1"/>
    <col min="4353" max="4353" width="13.54296875" style="49" customWidth="1"/>
    <col min="4354" max="4354" width="6.453125" style="49" customWidth="1"/>
    <col min="4355" max="4355" width="18.54296875" style="49" customWidth="1"/>
    <col min="4356" max="4356" width="21.453125" style="49" customWidth="1"/>
    <col min="4357" max="4357" width="12.54296875" style="49" bestFit="1" customWidth="1"/>
    <col min="4358" max="4601" width="8.81640625" style="49"/>
    <col min="4602" max="4602" width="47.54296875" style="49" customWidth="1"/>
    <col min="4603" max="4603" width="12.453125" style="49" customWidth="1"/>
    <col min="4604" max="4605" width="15.54296875" style="49" customWidth="1"/>
    <col min="4606" max="4606" width="17.54296875" style="49" customWidth="1"/>
    <col min="4607" max="4607" width="14.453125" style="49" customWidth="1"/>
    <col min="4608" max="4608" width="15.453125" style="49" customWidth="1"/>
    <col min="4609" max="4609" width="13.54296875" style="49" customWidth="1"/>
    <col min="4610" max="4610" width="6.453125" style="49" customWidth="1"/>
    <col min="4611" max="4611" width="18.54296875" style="49" customWidth="1"/>
    <col min="4612" max="4612" width="21.453125" style="49" customWidth="1"/>
    <col min="4613" max="4613" width="12.54296875" style="49" bestFit="1" customWidth="1"/>
    <col min="4614" max="4857" width="8.81640625" style="49"/>
    <col min="4858" max="4858" width="47.54296875" style="49" customWidth="1"/>
    <col min="4859" max="4859" width="12.453125" style="49" customWidth="1"/>
    <col min="4860" max="4861" width="15.54296875" style="49" customWidth="1"/>
    <col min="4862" max="4862" width="17.54296875" style="49" customWidth="1"/>
    <col min="4863" max="4863" width="14.453125" style="49" customWidth="1"/>
    <col min="4864" max="4864" width="15.453125" style="49" customWidth="1"/>
    <col min="4865" max="4865" width="13.54296875" style="49" customWidth="1"/>
    <col min="4866" max="4866" width="6.453125" style="49" customWidth="1"/>
    <col min="4867" max="4867" width="18.54296875" style="49" customWidth="1"/>
    <col min="4868" max="4868" width="21.453125" style="49" customWidth="1"/>
    <col min="4869" max="4869" width="12.54296875" style="49" bestFit="1" customWidth="1"/>
    <col min="4870" max="5113" width="8.81640625" style="49"/>
    <col min="5114" max="5114" width="47.54296875" style="49" customWidth="1"/>
    <col min="5115" max="5115" width="12.453125" style="49" customWidth="1"/>
    <col min="5116" max="5117" width="15.54296875" style="49" customWidth="1"/>
    <col min="5118" max="5118" width="17.54296875" style="49" customWidth="1"/>
    <col min="5119" max="5119" width="14.453125" style="49" customWidth="1"/>
    <col min="5120" max="5120" width="15.453125" style="49" customWidth="1"/>
    <col min="5121" max="5121" width="13.54296875" style="49" customWidth="1"/>
    <col min="5122" max="5122" width="6.453125" style="49" customWidth="1"/>
    <col min="5123" max="5123" width="18.54296875" style="49" customWidth="1"/>
    <col min="5124" max="5124" width="21.453125" style="49" customWidth="1"/>
    <col min="5125" max="5125" width="12.54296875" style="49" bestFit="1" customWidth="1"/>
    <col min="5126" max="5369" width="8.81640625" style="49"/>
    <col min="5370" max="5370" width="47.54296875" style="49" customWidth="1"/>
    <col min="5371" max="5371" width="12.453125" style="49" customWidth="1"/>
    <col min="5372" max="5373" width="15.54296875" style="49" customWidth="1"/>
    <col min="5374" max="5374" width="17.54296875" style="49" customWidth="1"/>
    <col min="5375" max="5375" width="14.453125" style="49" customWidth="1"/>
    <col min="5376" max="5376" width="15.453125" style="49" customWidth="1"/>
    <col min="5377" max="5377" width="13.54296875" style="49" customWidth="1"/>
    <col min="5378" max="5378" width="6.453125" style="49" customWidth="1"/>
    <col min="5379" max="5379" width="18.54296875" style="49" customWidth="1"/>
    <col min="5380" max="5380" width="21.453125" style="49" customWidth="1"/>
    <col min="5381" max="5381" width="12.54296875" style="49" bestFit="1" customWidth="1"/>
    <col min="5382" max="5625" width="8.81640625" style="49"/>
    <col min="5626" max="5626" width="47.54296875" style="49" customWidth="1"/>
    <col min="5627" max="5627" width="12.453125" style="49" customWidth="1"/>
    <col min="5628" max="5629" width="15.54296875" style="49" customWidth="1"/>
    <col min="5630" max="5630" width="17.54296875" style="49" customWidth="1"/>
    <col min="5631" max="5631" width="14.453125" style="49" customWidth="1"/>
    <col min="5632" max="5632" width="15.453125" style="49" customWidth="1"/>
    <col min="5633" max="5633" width="13.54296875" style="49" customWidth="1"/>
    <col min="5634" max="5634" width="6.453125" style="49" customWidth="1"/>
    <col min="5635" max="5635" width="18.54296875" style="49" customWidth="1"/>
    <col min="5636" max="5636" width="21.453125" style="49" customWidth="1"/>
    <col min="5637" max="5637" width="12.54296875" style="49" bestFit="1" customWidth="1"/>
    <col min="5638" max="5881" width="8.81640625" style="49"/>
    <col min="5882" max="5882" width="47.54296875" style="49" customWidth="1"/>
    <col min="5883" max="5883" width="12.453125" style="49" customWidth="1"/>
    <col min="5884" max="5885" width="15.54296875" style="49" customWidth="1"/>
    <col min="5886" max="5886" width="17.54296875" style="49" customWidth="1"/>
    <col min="5887" max="5887" width="14.453125" style="49" customWidth="1"/>
    <col min="5888" max="5888" width="15.453125" style="49" customWidth="1"/>
    <col min="5889" max="5889" width="13.54296875" style="49" customWidth="1"/>
    <col min="5890" max="5890" width="6.453125" style="49" customWidth="1"/>
    <col min="5891" max="5891" width="18.54296875" style="49" customWidth="1"/>
    <col min="5892" max="5892" width="21.453125" style="49" customWidth="1"/>
    <col min="5893" max="5893" width="12.54296875" style="49" bestFit="1" customWidth="1"/>
    <col min="5894" max="6137" width="8.81640625" style="49"/>
    <col min="6138" max="6138" width="47.54296875" style="49" customWidth="1"/>
    <col min="6139" max="6139" width="12.453125" style="49" customWidth="1"/>
    <col min="6140" max="6141" width="15.54296875" style="49" customWidth="1"/>
    <col min="6142" max="6142" width="17.54296875" style="49" customWidth="1"/>
    <col min="6143" max="6143" width="14.453125" style="49" customWidth="1"/>
    <col min="6144" max="6144" width="15.453125" style="49" customWidth="1"/>
    <col min="6145" max="6145" width="13.54296875" style="49" customWidth="1"/>
    <col min="6146" max="6146" width="6.453125" style="49" customWidth="1"/>
    <col min="6147" max="6147" width="18.54296875" style="49" customWidth="1"/>
    <col min="6148" max="6148" width="21.453125" style="49" customWidth="1"/>
    <col min="6149" max="6149" width="12.54296875" style="49" bestFit="1" customWidth="1"/>
    <col min="6150" max="6393" width="8.81640625" style="49"/>
    <col min="6394" max="6394" width="47.54296875" style="49" customWidth="1"/>
    <col min="6395" max="6395" width="12.453125" style="49" customWidth="1"/>
    <col min="6396" max="6397" width="15.54296875" style="49" customWidth="1"/>
    <col min="6398" max="6398" width="17.54296875" style="49" customWidth="1"/>
    <col min="6399" max="6399" width="14.453125" style="49" customWidth="1"/>
    <col min="6400" max="6400" width="15.453125" style="49" customWidth="1"/>
    <col min="6401" max="6401" width="13.54296875" style="49" customWidth="1"/>
    <col min="6402" max="6402" width="6.453125" style="49" customWidth="1"/>
    <col min="6403" max="6403" width="18.54296875" style="49" customWidth="1"/>
    <col min="6404" max="6404" width="21.453125" style="49" customWidth="1"/>
    <col min="6405" max="6405" width="12.54296875" style="49" bestFit="1" customWidth="1"/>
    <col min="6406" max="6649" width="8.81640625" style="49"/>
    <col min="6650" max="6650" width="47.54296875" style="49" customWidth="1"/>
    <col min="6651" max="6651" width="12.453125" style="49" customWidth="1"/>
    <col min="6652" max="6653" width="15.54296875" style="49" customWidth="1"/>
    <col min="6654" max="6654" width="17.54296875" style="49" customWidth="1"/>
    <col min="6655" max="6655" width="14.453125" style="49" customWidth="1"/>
    <col min="6656" max="6656" width="15.453125" style="49" customWidth="1"/>
    <col min="6657" max="6657" width="13.54296875" style="49" customWidth="1"/>
    <col min="6658" max="6658" width="6.453125" style="49" customWidth="1"/>
    <col min="6659" max="6659" width="18.54296875" style="49" customWidth="1"/>
    <col min="6660" max="6660" width="21.453125" style="49" customWidth="1"/>
    <col min="6661" max="6661" width="12.54296875" style="49" bestFit="1" customWidth="1"/>
    <col min="6662" max="6905" width="8.81640625" style="49"/>
    <col min="6906" max="6906" width="47.54296875" style="49" customWidth="1"/>
    <col min="6907" max="6907" width="12.453125" style="49" customWidth="1"/>
    <col min="6908" max="6909" width="15.54296875" style="49" customWidth="1"/>
    <col min="6910" max="6910" width="17.54296875" style="49" customWidth="1"/>
    <col min="6911" max="6911" width="14.453125" style="49" customWidth="1"/>
    <col min="6912" max="6912" width="15.453125" style="49" customWidth="1"/>
    <col min="6913" max="6913" width="13.54296875" style="49" customWidth="1"/>
    <col min="6914" max="6914" width="6.453125" style="49" customWidth="1"/>
    <col min="6915" max="6915" width="18.54296875" style="49" customWidth="1"/>
    <col min="6916" max="6916" width="21.453125" style="49" customWidth="1"/>
    <col min="6917" max="6917" width="12.54296875" style="49" bestFit="1" customWidth="1"/>
    <col min="6918" max="7161" width="8.81640625" style="49"/>
    <col min="7162" max="7162" width="47.54296875" style="49" customWidth="1"/>
    <col min="7163" max="7163" width="12.453125" style="49" customWidth="1"/>
    <col min="7164" max="7165" width="15.54296875" style="49" customWidth="1"/>
    <col min="7166" max="7166" width="17.54296875" style="49" customWidth="1"/>
    <col min="7167" max="7167" width="14.453125" style="49" customWidth="1"/>
    <col min="7168" max="7168" width="15.453125" style="49" customWidth="1"/>
    <col min="7169" max="7169" width="13.54296875" style="49" customWidth="1"/>
    <col min="7170" max="7170" width="6.453125" style="49" customWidth="1"/>
    <col min="7171" max="7171" width="18.54296875" style="49" customWidth="1"/>
    <col min="7172" max="7172" width="21.453125" style="49" customWidth="1"/>
    <col min="7173" max="7173" width="12.54296875" style="49" bestFit="1" customWidth="1"/>
    <col min="7174" max="7417" width="8.81640625" style="49"/>
    <col min="7418" max="7418" width="47.54296875" style="49" customWidth="1"/>
    <col min="7419" max="7419" width="12.453125" style="49" customWidth="1"/>
    <col min="7420" max="7421" width="15.54296875" style="49" customWidth="1"/>
    <col min="7422" max="7422" width="17.54296875" style="49" customWidth="1"/>
    <col min="7423" max="7423" width="14.453125" style="49" customWidth="1"/>
    <col min="7424" max="7424" width="15.453125" style="49" customWidth="1"/>
    <col min="7425" max="7425" width="13.54296875" style="49" customWidth="1"/>
    <col min="7426" max="7426" width="6.453125" style="49" customWidth="1"/>
    <col min="7427" max="7427" width="18.54296875" style="49" customWidth="1"/>
    <col min="7428" max="7428" width="21.453125" style="49" customWidth="1"/>
    <col min="7429" max="7429" width="12.54296875" style="49" bestFit="1" customWidth="1"/>
    <col min="7430" max="7673" width="8.81640625" style="49"/>
    <col min="7674" max="7674" width="47.54296875" style="49" customWidth="1"/>
    <col min="7675" max="7675" width="12.453125" style="49" customWidth="1"/>
    <col min="7676" max="7677" width="15.54296875" style="49" customWidth="1"/>
    <col min="7678" max="7678" width="17.54296875" style="49" customWidth="1"/>
    <col min="7679" max="7679" width="14.453125" style="49" customWidth="1"/>
    <col min="7680" max="7680" width="15.453125" style="49" customWidth="1"/>
    <col min="7681" max="7681" width="13.54296875" style="49" customWidth="1"/>
    <col min="7682" max="7682" width="6.453125" style="49" customWidth="1"/>
    <col min="7683" max="7683" width="18.54296875" style="49" customWidth="1"/>
    <col min="7684" max="7684" width="21.453125" style="49" customWidth="1"/>
    <col min="7685" max="7685" width="12.54296875" style="49" bestFit="1" customWidth="1"/>
    <col min="7686" max="7929" width="8.81640625" style="49"/>
    <col min="7930" max="7930" width="47.54296875" style="49" customWidth="1"/>
    <col min="7931" max="7931" width="12.453125" style="49" customWidth="1"/>
    <col min="7932" max="7933" width="15.54296875" style="49" customWidth="1"/>
    <col min="7934" max="7934" width="17.54296875" style="49" customWidth="1"/>
    <col min="7935" max="7935" width="14.453125" style="49" customWidth="1"/>
    <col min="7936" max="7936" width="15.453125" style="49" customWidth="1"/>
    <col min="7937" max="7937" width="13.54296875" style="49" customWidth="1"/>
    <col min="7938" max="7938" width="6.453125" style="49" customWidth="1"/>
    <col min="7939" max="7939" width="18.54296875" style="49" customWidth="1"/>
    <col min="7940" max="7940" width="21.453125" style="49" customWidth="1"/>
    <col min="7941" max="7941" width="12.54296875" style="49" bestFit="1" customWidth="1"/>
    <col min="7942" max="8185" width="8.81640625" style="49"/>
    <col min="8186" max="8186" width="47.54296875" style="49" customWidth="1"/>
    <col min="8187" max="8187" width="12.453125" style="49" customWidth="1"/>
    <col min="8188" max="8189" width="15.54296875" style="49" customWidth="1"/>
    <col min="8190" max="8190" width="17.54296875" style="49" customWidth="1"/>
    <col min="8191" max="8191" width="14.453125" style="49" customWidth="1"/>
    <col min="8192" max="8192" width="15.453125" style="49" customWidth="1"/>
    <col min="8193" max="8193" width="13.54296875" style="49" customWidth="1"/>
    <col min="8194" max="8194" width="6.453125" style="49" customWidth="1"/>
    <col min="8195" max="8195" width="18.54296875" style="49" customWidth="1"/>
    <col min="8196" max="8196" width="21.453125" style="49" customWidth="1"/>
    <col min="8197" max="8197" width="12.54296875" style="49" bestFit="1" customWidth="1"/>
    <col min="8198" max="8441" width="8.81640625" style="49"/>
    <col min="8442" max="8442" width="47.54296875" style="49" customWidth="1"/>
    <col min="8443" max="8443" width="12.453125" style="49" customWidth="1"/>
    <col min="8444" max="8445" width="15.54296875" style="49" customWidth="1"/>
    <col min="8446" max="8446" width="17.54296875" style="49" customWidth="1"/>
    <col min="8447" max="8447" width="14.453125" style="49" customWidth="1"/>
    <col min="8448" max="8448" width="15.453125" style="49" customWidth="1"/>
    <col min="8449" max="8449" width="13.54296875" style="49" customWidth="1"/>
    <col min="8450" max="8450" width="6.453125" style="49" customWidth="1"/>
    <col min="8451" max="8451" width="18.54296875" style="49" customWidth="1"/>
    <col min="8452" max="8452" width="21.453125" style="49" customWidth="1"/>
    <col min="8453" max="8453" width="12.54296875" style="49" bestFit="1" customWidth="1"/>
    <col min="8454" max="8697" width="8.81640625" style="49"/>
    <col min="8698" max="8698" width="47.54296875" style="49" customWidth="1"/>
    <col min="8699" max="8699" width="12.453125" style="49" customWidth="1"/>
    <col min="8700" max="8701" width="15.54296875" style="49" customWidth="1"/>
    <col min="8702" max="8702" width="17.54296875" style="49" customWidth="1"/>
    <col min="8703" max="8703" width="14.453125" style="49" customWidth="1"/>
    <col min="8704" max="8704" width="15.453125" style="49" customWidth="1"/>
    <col min="8705" max="8705" width="13.54296875" style="49" customWidth="1"/>
    <col min="8706" max="8706" width="6.453125" style="49" customWidth="1"/>
    <col min="8707" max="8707" width="18.54296875" style="49" customWidth="1"/>
    <col min="8708" max="8708" width="21.453125" style="49" customWidth="1"/>
    <col min="8709" max="8709" width="12.54296875" style="49" bestFit="1" customWidth="1"/>
    <col min="8710" max="8953" width="8.81640625" style="49"/>
    <col min="8954" max="8954" width="47.54296875" style="49" customWidth="1"/>
    <col min="8955" max="8955" width="12.453125" style="49" customWidth="1"/>
    <col min="8956" max="8957" width="15.54296875" style="49" customWidth="1"/>
    <col min="8958" max="8958" width="17.54296875" style="49" customWidth="1"/>
    <col min="8959" max="8959" width="14.453125" style="49" customWidth="1"/>
    <col min="8960" max="8960" width="15.453125" style="49" customWidth="1"/>
    <col min="8961" max="8961" width="13.54296875" style="49" customWidth="1"/>
    <col min="8962" max="8962" width="6.453125" style="49" customWidth="1"/>
    <col min="8963" max="8963" width="18.54296875" style="49" customWidth="1"/>
    <col min="8964" max="8964" width="21.453125" style="49" customWidth="1"/>
    <col min="8965" max="8965" width="12.54296875" style="49" bestFit="1" customWidth="1"/>
    <col min="8966" max="9209" width="8.81640625" style="49"/>
    <col min="9210" max="9210" width="47.54296875" style="49" customWidth="1"/>
    <col min="9211" max="9211" width="12.453125" style="49" customWidth="1"/>
    <col min="9212" max="9213" width="15.54296875" style="49" customWidth="1"/>
    <col min="9214" max="9214" width="17.54296875" style="49" customWidth="1"/>
    <col min="9215" max="9215" width="14.453125" style="49" customWidth="1"/>
    <col min="9216" max="9216" width="15.453125" style="49" customWidth="1"/>
    <col min="9217" max="9217" width="13.54296875" style="49" customWidth="1"/>
    <col min="9218" max="9218" width="6.453125" style="49" customWidth="1"/>
    <col min="9219" max="9219" width="18.54296875" style="49" customWidth="1"/>
    <col min="9220" max="9220" width="21.453125" style="49" customWidth="1"/>
    <col min="9221" max="9221" width="12.54296875" style="49" bestFit="1" customWidth="1"/>
    <col min="9222" max="9465" width="8.81640625" style="49"/>
    <col min="9466" max="9466" width="47.54296875" style="49" customWidth="1"/>
    <col min="9467" max="9467" width="12.453125" style="49" customWidth="1"/>
    <col min="9468" max="9469" width="15.54296875" style="49" customWidth="1"/>
    <col min="9470" max="9470" width="17.54296875" style="49" customWidth="1"/>
    <col min="9471" max="9471" width="14.453125" style="49" customWidth="1"/>
    <col min="9472" max="9472" width="15.453125" style="49" customWidth="1"/>
    <col min="9473" max="9473" width="13.54296875" style="49" customWidth="1"/>
    <col min="9474" max="9474" width="6.453125" style="49" customWidth="1"/>
    <col min="9475" max="9475" width="18.54296875" style="49" customWidth="1"/>
    <col min="9476" max="9476" width="21.453125" style="49" customWidth="1"/>
    <col min="9477" max="9477" width="12.54296875" style="49" bestFit="1" customWidth="1"/>
    <col min="9478" max="9721" width="8.81640625" style="49"/>
    <col min="9722" max="9722" width="47.54296875" style="49" customWidth="1"/>
    <col min="9723" max="9723" width="12.453125" style="49" customWidth="1"/>
    <col min="9724" max="9725" width="15.54296875" style="49" customWidth="1"/>
    <col min="9726" max="9726" width="17.54296875" style="49" customWidth="1"/>
    <col min="9727" max="9727" width="14.453125" style="49" customWidth="1"/>
    <col min="9728" max="9728" width="15.453125" style="49" customWidth="1"/>
    <col min="9729" max="9729" width="13.54296875" style="49" customWidth="1"/>
    <col min="9730" max="9730" width="6.453125" style="49" customWidth="1"/>
    <col min="9731" max="9731" width="18.54296875" style="49" customWidth="1"/>
    <col min="9732" max="9732" width="21.453125" style="49" customWidth="1"/>
    <col min="9733" max="9733" width="12.54296875" style="49" bestFit="1" customWidth="1"/>
    <col min="9734" max="9977" width="8.81640625" style="49"/>
    <col min="9978" max="9978" width="47.54296875" style="49" customWidth="1"/>
    <col min="9979" max="9979" width="12.453125" style="49" customWidth="1"/>
    <col min="9980" max="9981" width="15.54296875" style="49" customWidth="1"/>
    <col min="9982" max="9982" width="17.54296875" style="49" customWidth="1"/>
    <col min="9983" max="9983" width="14.453125" style="49" customWidth="1"/>
    <col min="9984" max="9984" width="15.453125" style="49" customWidth="1"/>
    <col min="9985" max="9985" width="13.54296875" style="49" customWidth="1"/>
    <col min="9986" max="9986" width="6.453125" style="49" customWidth="1"/>
    <col min="9987" max="9987" width="18.54296875" style="49" customWidth="1"/>
    <col min="9988" max="9988" width="21.453125" style="49" customWidth="1"/>
    <col min="9989" max="9989" width="12.54296875" style="49" bestFit="1" customWidth="1"/>
    <col min="9990" max="10233" width="8.81640625" style="49"/>
    <col min="10234" max="10234" width="47.54296875" style="49" customWidth="1"/>
    <col min="10235" max="10235" width="12.453125" style="49" customWidth="1"/>
    <col min="10236" max="10237" width="15.54296875" style="49" customWidth="1"/>
    <col min="10238" max="10238" width="17.54296875" style="49" customWidth="1"/>
    <col min="10239" max="10239" width="14.453125" style="49" customWidth="1"/>
    <col min="10240" max="10240" width="15.453125" style="49" customWidth="1"/>
    <col min="10241" max="10241" width="13.54296875" style="49" customWidth="1"/>
    <col min="10242" max="10242" width="6.453125" style="49" customWidth="1"/>
    <col min="10243" max="10243" width="18.54296875" style="49" customWidth="1"/>
    <col min="10244" max="10244" width="21.453125" style="49" customWidth="1"/>
    <col min="10245" max="10245" width="12.54296875" style="49" bestFit="1" customWidth="1"/>
    <col min="10246" max="10489" width="8.81640625" style="49"/>
    <col min="10490" max="10490" width="47.54296875" style="49" customWidth="1"/>
    <col min="10491" max="10491" width="12.453125" style="49" customWidth="1"/>
    <col min="10492" max="10493" width="15.54296875" style="49" customWidth="1"/>
    <col min="10494" max="10494" width="17.54296875" style="49" customWidth="1"/>
    <col min="10495" max="10495" width="14.453125" style="49" customWidth="1"/>
    <col min="10496" max="10496" width="15.453125" style="49" customWidth="1"/>
    <col min="10497" max="10497" width="13.54296875" style="49" customWidth="1"/>
    <col min="10498" max="10498" width="6.453125" style="49" customWidth="1"/>
    <col min="10499" max="10499" width="18.54296875" style="49" customWidth="1"/>
    <col min="10500" max="10500" width="21.453125" style="49" customWidth="1"/>
    <col min="10501" max="10501" width="12.54296875" style="49" bestFit="1" customWidth="1"/>
    <col min="10502" max="10745" width="8.81640625" style="49"/>
    <col min="10746" max="10746" width="47.54296875" style="49" customWidth="1"/>
    <col min="10747" max="10747" width="12.453125" style="49" customWidth="1"/>
    <col min="10748" max="10749" width="15.54296875" style="49" customWidth="1"/>
    <col min="10750" max="10750" width="17.54296875" style="49" customWidth="1"/>
    <col min="10751" max="10751" width="14.453125" style="49" customWidth="1"/>
    <col min="10752" max="10752" width="15.453125" style="49" customWidth="1"/>
    <col min="10753" max="10753" width="13.54296875" style="49" customWidth="1"/>
    <col min="10754" max="10754" width="6.453125" style="49" customWidth="1"/>
    <col min="10755" max="10755" width="18.54296875" style="49" customWidth="1"/>
    <col min="10756" max="10756" width="21.453125" style="49" customWidth="1"/>
    <col min="10757" max="10757" width="12.54296875" style="49" bestFit="1" customWidth="1"/>
    <col min="10758" max="11001" width="8.81640625" style="49"/>
    <col min="11002" max="11002" width="47.54296875" style="49" customWidth="1"/>
    <col min="11003" max="11003" width="12.453125" style="49" customWidth="1"/>
    <col min="11004" max="11005" width="15.54296875" style="49" customWidth="1"/>
    <col min="11006" max="11006" width="17.54296875" style="49" customWidth="1"/>
    <col min="11007" max="11007" width="14.453125" style="49" customWidth="1"/>
    <col min="11008" max="11008" width="15.453125" style="49" customWidth="1"/>
    <col min="11009" max="11009" width="13.54296875" style="49" customWidth="1"/>
    <col min="11010" max="11010" width="6.453125" style="49" customWidth="1"/>
    <col min="11011" max="11011" width="18.54296875" style="49" customWidth="1"/>
    <col min="11012" max="11012" width="21.453125" style="49" customWidth="1"/>
    <col min="11013" max="11013" width="12.54296875" style="49" bestFit="1" customWidth="1"/>
    <col min="11014" max="11257" width="8.81640625" style="49"/>
    <col min="11258" max="11258" width="47.54296875" style="49" customWidth="1"/>
    <col min="11259" max="11259" width="12.453125" style="49" customWidth="1"/>
    <col min="11260" max="11261" width="15.54296875" style="49" customWidth="1"/>
    <col min="11262" max="11262" width="17.54296875" style="49" customWidth="1"/>
    <col min="11263" max="11263" width="14.453125" style="49" customWidth="1"/>
    <col min="11264" max="11264" width="15.453125" style="49" customWidth="1"/>
    <col min="11265" max="11265" width="13.54296875" style="49" customWidth="1"/>
    <col min="11266" max="11266" width="6.453125" style="49" customWidth="1"/>
    <col min="11267" max="11267" width="18.54296875" style="49" customWidth="1"/>
    <col min="11268" max="11268" width="21.453125" style="49" customWidth="1"/>
    <col min="11269" max="11269" width="12.54296875" style="49" bestFit="1" customWidth="1"/>
    <col min="11270" max="11513" width="8.81640625" style="49"/>
    <col min="11514" max="11514" width="47.54296875" style="49" customWidth="1"/>
    <col min="11515" max="11515" width="12.453125" style="49" customWidth="1"/>
    <col min="11516" max="11517" width="15.54296875" style="49" customWidth="1"/>
    <col min="11518" max="11518" width="17.54296875" style="49" customWidth="1"/>
    <col min="11519" max="11519" width="14.453125" style="49" customWidth="1"/>
    <col min="11520" max="11520" width="15.453125" style="49" customWidth="1"/>
    <col min="11521" max="11521" width="13.54296875" style="49" customWidth="1"/>
    <col min="11522" max="11522" width="6.453125" style="49" customWidth="1"/>
    <col min="11523" max="11523" width="18.54296875" style="49" customWidth="1"/>
    <col min="11524" max="11524" width="21.453125" style="49" customWidth="1"/>
    <col min="11525" max="11525" width="12.54296875" style="49" bestFit="1" customWidth="1"/>
    <col min="11526" max="11769" width="8.81640625" style="49"/>
    <col min="11770" max="11770" width="47.54296875" style="49" customWidth="1"/>
    <col min="11771" max="11771" width="12.453125" style="49" customWidth="1"/>
    <col min="11772" max="11773" width="15.54296875" style="49" customWidth="1"/>
    <col min="11774" max="11774" width="17.54296875" style="49" customWidth="1"/>
    <col min="11775" max="11775" width="14.453125" style="49" customWidth="1"/>
    <col min="11776" max="11776" width="15.453125" style="49" customWidth="1"/>
    <col min="11777" max="11777" width="13.54296875" style="49" customWidth="1"/>
    <col min="11778" max="11778" width="6.453125" style="49" customWidth="1"/>
    <col min="11779" max="11779" width="18.54296875" style="49" customWidth="1"/>
    <col min="11780" max="11780" width="21.453125" style="49" customWidth="1"/>
    <col min="11781" max="11781" width="12.54296875" style="49" bestFit="1" customWidth="1"/>
    <col min="11782" max="12025" width="8.81640625" style="49"/>
    <col min="12026" max="12026" width="47.54296875" style="49" customWidth="1"/>
    <col min="12027" max="12027" width="12.453125" style="49" customWidth="1"/>
    <col min="12028" max="12029" width="15.54296875" style="49" customWidth="1"/>
    <col min="12030" max="12030" width="17.54296875" style="49" customWidth="1"/>
    <col min="12031" max="12031" width="14.453125" style="49" customWidth="1"/>
    <col min="12032" max="12032" width="15.453125" style="49" customWidth="1"/>
    <col min="12033" max="12033" width="13.54296875" style="49" customWidth="1"/>
    <col min="12034" max="12034" width="6.453125" style="49" customWidth="1"/>
    <col min="12035" max="12035" width="18.54296875" style="49" customWidth="1"/>
    <col min="12036" max="12036" width="21.453125" style="49" customWidth="1"/>
    <col min="12037" max="12037" width="12.54296875" style="49" bestFit="1" customWidth="1"/>
    <col min="12038" max="12281" width="8.81640625" style="49"/>
    <col min="12282" max="12282" width="47.54296875" style="49" customWidth="1"/>
    <col min="12283" max="12283" width="12.453125" style="49" customWidth="1"/>
    <col min="12284" max="12285" width="15.54296875" style="49" customWidth="1"/>
    <col min="12286" max="12286" width="17.54296875" style="49" customWidth="1"/>
    <col min="12287" max="12287" width="14.453125" style="49" customWidth="1"/>
    <col min="12288" max="12288" width="15.453125" style="49" customWidth="1"/>
    <col min="12289" max="12289" width="13.54296875" style="49" customWidth="1"/>
    <col min="12290" max="12290" width="6.453125" style="49" customWidth="1"/>
    <col min="12291" max="12291" width="18.54296875" style="49" customWidth="1"/>
    <col min="12292" max="12292" width="21.453125" style="49" customWidth="1"/>
    <col min="12293" max="12293" width="12.54296875" style="49" bestFit="1" customWidth="1"/>
    <col min="12294" max="12537" width="8.81640625" style="49"/>
    <col min="12538" max="12538" width="47.54296875" style="49" customWidth="1"/>
    <col min="12539" max="12539" width="12.453125" style="49" customWidth="1"/>
    <col min="12540" max="12541" width="15.54296875" style="49" customWidth="1"/>
    <col min="12542" max="12542" width="17.54296875" style="49" customWidth="1"/>
    <col min="12543" max="12543" width="14.453125" style="49" customWidth="1"/>
    <col min="12544" max="12544" width="15.453125" style="49" customWidth="1"/>
    <col min="12545" max="12545" width="13.54296875" style="49" customWidth="1"/>
    <col min="12546" max="12546" width="6.453125" style="49" customWidth="1"/>
    <col min="12547" max="12547" width="18.54296875" style="49" customWidth="1"/>
    <col min="12548" max="12548" width="21.453125" style="49" customWidth="1"/>
    <col min="12549" max="12549" width="12.54296875" style="49" bestFit="1" customWidth="1"/>
    <col min="12550" max="12793" width="8.81640625" style="49"/>
    <col min="12794" max="12794" width="47.54296875" style="49" customWidth="1"/>
    <col min="12795" max="12795" width="12.453125" style="49" customWidth="1"/>
    <col min="12796" max="12797" width="15.54296875" style="49" customWidth="1"/>
    <col min="12798" max="12798" width="17.54296875" style="49" customWidth="1"/>
    <col min="12799" max="12799" width="14.453125" style="49" customWidth="1"/>
    <col min="12800" max="12800" width="15.453125" style="49" customWidth="1"/>
    <col min="12801" max="12801" width="13.54296875" style="49" customWidth="1"/>
    <col min="12802" max="12802" width="6.453125" style="49" customWidth="1"/>
    <col min="12803" max="12803" width="18.54296875" style="49" customWidth="1"/>
    <col min="12804" max="12804" width="21.453125" style="49" customWidth="1"/>
    <col min="12805" max="12805" width="12.54296875" style="49" bestFit="1" customWidth="1"/>
    <col min="12806" max="13049" width="8.81640625" style="49"/>
    <col min="13050" max="13050" width="47.54296875" style="49" customWidth="1"/>
    <col min="13051" max="13051" width="12.453125" style="49" customWidth="1"/>
    <col min="13052" max="13053" width="15.54296875" style="49" customWidth="1"/>
    <col min="13054" max="13054" width="17.54296875" style="49" customWidth="1"/>
    <col min="13055" max="13055" width="14.453125" style="49" customWidth="1"/>
    <col min="13056" max="13056" width="15.453125" style="49" customWidth="1"/>
    <col min="13057" max="13057" width="13.54296875" style="49" customWidth="1"/>
    <col min="13058" max="13058" width="6.453125" style="49" customWidth="1"/>
    <col min="13059" max="13059" width="18.54296875" style="49" customWidth="1"/>
    <col min="13060" max="13060" width="21.453125" style="49" customWidth="1"/>
    <col min="13061" max="13061" width="12.54296875" style="49" bestFit="1" customWidth="1"/>
    <col min="13062" max="13305" width="8.81640625" style="49"/>
    <col min="13306" max="13306" width="47.54296875" style="49" customWidth="1"/>
    <col min="13307" max="13307" width="12.453125" style="49" customWidth="1"/>
    <col min="13308" max="13309" width="15.54296875" style="49" customWidth="1"/>
    <col min="13310" max="13310" width="17.54296875" style="49" customWidth="1"/>
    <col min="13311" max="13311" width="14.453125" style="49" customWidth="1"/>
    <col min="13312" max="13312" width="15.453125" style="49" customWidth="1"/>
    <col min="13313" max="13313" width="13.54296875" style="49" customWidth="1"/>
    <col min="13314" max="13314" width="6.453125" style="49" customWidth="1"/>
    <col min="13315" max="13315" width="18.54296875" style="49" customWidth="1"/>
    <col min="13316" max="13316" width="21.453125" style="49" customWidth="1"/>
    <col min="13317" max="13317" width="12.54296875" style="49" bestFit="1" customWidth="1"/>
    <col min="13318" max="13561" width="8.81640625" style="49"/>
    <col min="13562" max="13562" width="47.54296875" style="49" customWidth="1"/>
    <col min="13563" max="13563" width="12.453125" style="49" customWidth="1"/>
    <col min="13564" max="13565" width="15.54296875" style="49" customWidth="1"/>
    <col min="13566" max="13566" width="17.54296875" style="49" customWidth="1"/>
    <col min="13567" max="13567" width="14.453125" style="49" customWidth="1"/>
    <col min="13568" max="13568" width="15.453125" style="49" customWidth="1"/>
    <col min="13569" max="13569" width="13.54296875" style="49" customWidth="1"/>
    <col min="13570" max="13570" width="6.453125" style="49" customWidth="1"/>
    <col min="13571" max="13571" width="18.54296875" style="49" customWidth="1"/>
    <col min="13572" max="13572" width="21.453125" style="49" customWidth="1"/>
    <col min="13573" max="13573" width="12.54296875" style="49" bestFit="1" customWidth="1"/>
    <col min="13574" max="13817" width="8.81640625" style="49"/>
    <col min="13818" max="13818" width="47.54296875" style="49" customWidth="1"/>
    <col min="13819" max="13819" width="12.453125" style="49" customWidth="1"/>
    <col min="13820" max="13821" width="15.54296875" style="49" customWidth="1"/>
    <col min="13822" max="13822" width="17.54296875" style="49" customWidth="1"/>
    <col min="13823" max="13823" width="14.453125" style="49" customWidth="1"/>
    <col min="13824" max="13824" width="15.453125" style="49" customWidth="1"/>
    <col min="13825" max="13825" width="13.54296875" style="49" customWidth="1"/>
    <col min="13826" max="13826" width="6.453125" style="49" customWidth="1"/>
    <col min="13827" max="13827" width="18.54296875" style="49" customWidth="1"/>
    <col min="13828" max="13828" width="21.453125" style="49" customWidth="1"/>
    <col min="13829" max="13829" width="12.54296875" style="49" bestFit="1" customWidth="1"/>
    <col min="13830" max="14073" width="8.81640625" style="49"/>
    <col min="14074" max="14074" width="47.54296875" style="49" customWidth="1"/>
    <col min="14075" max="14075" width="12.453125" style="49" customWidth="1"/>
    <col min="14076" max="14077" width="15.54296875" style="49" customWidth="1"/>
    <col min="14078" max="14078" width="17.54296875" style="49" customWidth="1"/>
    <col min="14079" max="14079" width="14.453125" style="49" customWidth="1"/>
    <col min="14080" max="14080" width="15.453125" style="49" customWidth="1"/>
    <col min="14081" max="14081" width="13.54296875" style="49" customWidth="1"/>
    <col min="14082" max="14082" width="6.453125" style="49" customWidth="1"/>
    <col min="14083" max="14083" width="18.54296875" style="49" customWidth="1"/>
    <col min="14084" max="14084" width="21.453125" style="49" customWidth="1"/>
    <col min="14085" max="14085" width="12.54296875" style="49" bestFit="1" customWidth="1"/>
    <col min="14086" max="14329" width="8.81640625" style="49"/>
    <col min="14330" max="14330" width="47.54296875" style="49" customWidth="1"/>
    <col min="14331" max="14331" width="12.453125" style="49" customWidth="1"/>
    <col min="14332" max="14333" width="15.54296875" style="49" customWidth="1"/>
    <col min="14334" max="14334" width="17.54296875" style="49" customWidth="1"/>
    <col min="14335" max="14335" width="14.453125" style="49" customWidth="1"/>
    <col min="14336" max="14336" width="15.453125" style="49" customWidth="1"/>
    <col min="14337" max="14337" width="13.54296875" style="49" customWidth="1"/>
    <col min="14338" max="14338" width="6.453125" style="49" customWidth="1"/>
    <col min="14339" max="14339" width="18.54296875" style="49" customWidth="1"/>
    <col min="14340" max="14340" width="21.453125" style="49" customWidth="1"/>
    <col min="14341" max="14341" width="12.54296875" style="49" bestFit="1" customWidth="1"/>
    <col min="14342" max="14585" width="8.81640625" style="49"/>
    <col min="14586" max="14586" width="47.54296875" style="49" customWidth="1"/>
    <col min="14587" max="14587" width="12.453125" style="49" customWidth="1"/>
    <col min="14588" max="14589" width="15.54296875" style="49" customWidth="1"/>
    <col min="14590" max="14590" width="17.54296875" style="49" customWidth="1"/>
    <col min="14591" max="14591" width="14.453125" style="49" customWidth="1"/>
    <col min="14592" max="14592" width="15.453125" style="49" customWidth="1"/>
    <col min="14593" max="14593" width="13.54296875" style="49" customWidth="1"/>
    <col min="14594" max="14594" width="6.453125" style="49" customWidth="1"/>
    <col min="14595" max="14595" width="18.54296875" style="49" customWidth="1"/>
    <col min="14596" max="14596" width="21.453125" style="49" customWidth="1"/>
    <col min="14597" max="14597" width="12.54296875" style="49" bestFit="1" customWidth="1"/>
    <col min="14598" max="14841" width="8.81640625" style="49"/>
    <col min="14842" max="14842" width="47.54296875" style="49" customWidth="1"/>
    <col min="14843" max="14843" width="12.453125" style="49" customWidth="1"/>
    <col min="14844" max="14845" width="15.54296875" style="49" customWidth="1"/>
    <col min="14846" max="14846" width="17.54296875" style="49" customWidth="1"/>
    <col min="14847" max="14847" width="14.453125" style="49" customWidth="1"/>
    <col min="14848" max="14848" width="15.453125" style="49" customWidth="1"/>
    <col min="14849" max="14849" width="13.54296875" style="49" customWidth="1"/>
    <col min="14850" max="14850" width="6.453125" style="49" customWidth="1"/>
    <col min="14851" max="14851" width="18.54296875" style="49" customWidth="1"/>
    <col min="14852" max="14852" width="21.453125" style="49" customWidth="1"/>
    <col min="14853" max="14853" width="12.54296875" style="49" bestFit="1" customWidth="1"/>
    <col min="14854" max="15097" width="8.81640625" style="49"/>
    <col min="15098" max="15098" width="47.54296875" style="49" customWidth="1"/>
    <col min="15099" max="15099" width="12.453125" style="49" customWidth="1"/>
    <col min="15100" max="15101" width="15.54296875" style="49" customWidth="1"/>
    <col min="15102" max="15102" width="17.54296875" style="49" customWidth="1"/>
    <col min="15103" max="15103" width="14.453125" style="49" customWidth="1"/>
    <col min="15104" max="15104" width="15.453125" style="49" customWidth="1"/>
    <col min="15105" max="15105" width="13.54296875" style="49" customWidth="1"/>
    <col min="15106" max="15106" width="6.453125" style="49" customWidth="1"/>
    <col min="15107" max="15107" width="18.54296875" style="49" customWidth="1"/>
    <col min="15108" max="15108" width="21.453125" style="49" customWidth="1"/>
    <col min="15109" max="15109" width="12.54296875" style="49" bestFit="1" customWidth="1"/>
    <col min="15110" max="15353" width="8.81640625" style="49"/>
    <col min="15354" max="15354" width="47.54296875" style="49" customWidth="1"/>
    <col min="15355" max="15355" width="12.453125" style="49" customWidth="1"/>
    <col min="15356" max="15357" width="15.54296875" style="49" customWidth="1"/>
    <col min="15358" max="15358" width="17.54296875" style="49" customWidth="1"/>
    <col min="15359" max="15359" width="14.453125" style="49" customWidth="1"/>
    <col min="15360" max="15360" width="15.453125" style="49" customWidth="1"/>
    <col min="15361" max="15361" width="13.54296875" style="49" customWidth="1"/>
    <col min="15362" max="15362" width="6.453125" style="49" customWidth="1"/>
    <col min="15363" max="15363" width="18.54296875" style="49" customWidth="1"/>
    <col min="15364" max="15364" width="21.453125" style="49" customWidth="1"/>
    <col min="15365" max="15365" width="12.54296875" style="49" bestFit="1" customWidth="1"/>
    <col min="15366" max="15609" width="8.81640625" style="49"/>
    <col min="15610" max="15610" width="47.54296875" style="49" customWidth="1"/>
    <col min="15611" max="15611" width="12.453125" style="49" customWidth="1"/>
    <col min="15612" max="15613" width="15.54296875" style="49" customWidth="1"/>
    <col min="15614" max="15614" width="17.54296875" style="49" customWidth="1"/>
    <col min="15615" max="15615" width="14.453125" style="49" customWidth="1"/>
    <col min="15616" max="15616" width="15.453125" style="49" customWidth="1"/>
    <col min="15617" max="15617" width="13.54296875" style="49" customWidth="1"/>
    <col min="15618" max="15618" width="6.453125" style="49" customWidth="1"/>
    <col min="15619" max="15619" width="18.54296875" style="49" customWidth="1"/>
    <col min="15620" max="15620" width="21.453125" style="49" customWidth="1"/>
    <col min="15621" max="15621" width="12.54296875" style="49" bestFit="1" customWidth="1"/>
    <col min="15622" max="15865" width="8.81640625" style="49"/>
    <col min="15866" max="15866" width="47.54296875" style="49" customWidth="1"/>
    <col min="15867" max="15867" width="12.453125" style="49" customWidth="1"/>
    <col min="15868" max="15869" width="15.54296875" style="49" customWidth="1"/>
    <col min="15870" max="15870" width="17.54296875" style="49" customWidth="1"/>
    <col min="15871" max="15871" width="14.453125" style="49" customWidth="1"/>
    <col min="15872" max="15872" width="15.453125" style="49" customWidth="1"/>
    <col min="15873" max="15873" width="13.54296875" style="49" customWidth="1"/>
    <col min="15874" max="15874" width="6.453125" style="49" customWidth="1"/>
    <col min="15875" max="15875" width="18.54296875" style="49" customWidth="1"/>
    <col min="15876" max="15876" width="21.453125" style="49" customWidth="1"/>
    <col min="15877" max="15877" width="12.54296875" style="49" bestFit="1" customWidth="1"/>
    <col min="15878" max="16121" width="8.81640625" style="49"/>
    <col min="16122" max="16122" width="47.54296875" style="49" customWidth="1"/>
    <col min="16123" max="16123" width="12.453125" style="49" customWidth="1"/>
    <col min="16124" max="16125" width="15.54296875" style="49" customWidth="1"/>
    <col min="16126" max="16126" width="17.54296875" style="49" customWidth="1"/>
    <col min="16127" max="16127" width="14.453125" style="49" customWidth="1"/>
    <col min="16128" max="16128" width="15.453125" style="49" customWidth="1"/>
    <col min="16129" max="16129" width="13.54296875" style="49" customWidth="1"/>
    <col min="16130" max="16130" width="6.453125" style="49" customWidth="1"/>
    <col min="16131" max="16131" width="18.54296875" style="49" customWidth="1"/>
    <col min="16132" max="16132" width="21.453125" style="49" customWidth="1"/>
    <col min="16133" max="16133" width="12.54296875" style="49" bestFit="1" customWidth="1"/>
    <col min="16134" max="16377" width="8.81640625" style="49"/>
    <col min="16378" max="16384" width="9.453125" style="49" customWidth="1"/>
  </cols>
  <sheetData>
    <row r="1" spans="1:10" ht="23.15" customHeight="1">
      <c r="G1" s="109">
        <v>9</v>
      </c>
      <c r="H1" s="51"/>
    </row>
    <row r="2" spans="1:10" ht="23.15" customHeight="1">
      <c r="A2" s="261" t="str">
        <f>+'Page 3-5'!A2:J2</f>
        <v>บริษัท ซีเอ็มโอ จำกัด (มหาชน) และบริษัทย่อย</v>
      </c>
      <c r="B2" s="261"/>
      <c r="C2" s="261"/>
      <c r="D2" s="261"/>
      <c r="E2" s="261"/>
      <c r="F2" s="261"/>
      <c r="G2" s="261"/>
      <c r="H2" s="52"/>
    </row>
    <row r="3" spans="1:10" ht="23.15" customHeight="1">
      <c r="A3" s="261" t="s">
        <v>87</v>
      </c>
      <c r="B3" s="261"/>
      <c r="C3" s="261"/>
      <c r="D3" s="261"/>
      <c r="E3" s="261"/>
      <c r="F3" s="261"/>
      <c r="G3" s="261"/>
      <c r="H3" s="52"/>
    </row>
    <row r="4" spans="1:10" ht="23.15" customHeight="1">
      <c r="A4" s="261" t="s">
        <v>203</v>
      </c>
      <c r="B4" s="261"/>
      <c r="C4" s="261"/>
      <c r="D4" s="261"/>
      <c r="E4" s="261"/>
      <c r="F4" s="261"/>
      <c r="G4" s="261"/>
      <c r="H4" s="52"/>
    </row>
    <row r="5" spans="1:10" ht="23.15" customHeight="1">
      <c r="A5" s="54"/>
      <c r="B5" s="54"/>
      <c r="C5" s="55"/>
      <c r="D5" s="56"/>
      <c r="E5" s="56"/>
      <c r="F5" s="56"/>
      <c r="G5" s="57" t="s">
        <v>2</v>
      </c>
      <c r="H5" s="186"/>
    </row>
    <row r="6" spans="1:10" ht="23.15" customHeight="1">
      <c r="A6" s="52"/>
      <c r="B6" s="52"/>
      <c r="C6" s="58"/>
      <c r="D6" s="58"/>
      <c r="E6" s="262" t="s">
        <v>88</v>
      </c>
      <c r="F6" s="262"/>
      <c r="G6" s="58"/>
      <c r="H6" s="58"/>
    </row>
    <row r="7" spans="1:10" ht="23.15" customHeight="1">
      <c r="A7" s="59"/>
      <c r="B7" s="59"/>
      <c r="C7" s="60" t="s">
        <v>89</v>
      </c>
      <c r="D7" s="60"/>
      <c r="E7" s="52" t="s">
        <v>57</v>
      </c>
      <c r="F7" s="58"/>
      <c r="G7" s="61"/>
      <c r="H7" s="61"/>
    </row>
    <row r="8" spans="1:10" ht="23.15" customHeight="1">
      <c r="A8" s="54"/>
      <c r="B8" s="54" t="s">
        <v>5</v>
      </c>
      <c r="C8" s="62" t="s">
        <v>91</v>
      </c>
      <c r="D8" s="62" t="s">
        <v>92</v>
      </c>
      <c r="E8" s="54" t="s">
        <v>93</v>
      </c>
      <c r="F8" s="54" t="s">
        <v>59</v>
      </c>
      <c r="G8" s="54" t="s">
        <v>90</v>
      </c>
      <c r="H8" s="52"/>
    </row>
    <row r="9" spans="1:10" ht="23.15" customHeight="1">
      <c r="A9" s="51"/>
      <c r="B9" s="63"/>
      <c r="C9" s="64"/>
      <c r="D9" s="64"/>
      <c r="E9" s="64"/>
      <c r="F9" s="64"/>
      <c r="G9" s="64"/>
      <c r="H9" s="64"/>
    </row>
    <row r="10" spans="1:10" ht="23.15" customHeight="1">
      <c r="A10" s="53" t="s">
        <v>94</v>
      </c>
      <c r="B10" s="63"/>
      <c r="C10" s="37">
        <v>426174854</v>
      </c>
      <c r="D10" s="37">
        <v>177505840.06</v>
      </c>
      <c r="E10" s="37">
        <v>16635093.85</v>
      </c>
      <c r="F10" s="37">
        <v>-529112361.11999983</v>
      </c>
      <c r="G10" s="37">
        <f>SUM(C10:F10)</f>
        <v>91203426.790000141</v>
      </c>
      <c r="H10" s="37"/>
      <c r="I10" s="242"/>
    </row>
    <row r="11" spans="1:10" ht="23.15" customHeight="1">
      <c r="A11" s="51" t="s">
        <v>95</v>
      </c>
      <c r="B11" s="63"/>
      <c r="C11" s="37"/>
      <c r="D11" s="37"/>
      <c r="E11" s="37"/>
      <c r="F11" s="37"/>
      <c r="G11" s="37"/>
      <c r="H11" s="37"/>
      <c r="I11" s="242"/>
    </row>
    <row r="12" spans="1:10" ht="23.15" customHeight="1">
      <c r="A12" s="51" t="s">
        <v>177</v>
      </c>
      <c r="B12" s="63"/>
      <c r="C12" s="65">
        <v>0</v>
      </c>
      <c r="D12" s="65">
        <v>0</v>
      </c>
      <c r="E12" s="65">
        <v>0</v>
      </c>
      <c r="F12" s="65">
        <f>+'Page 7'!H29</f>
        <v>2666012.81</v>
      </c>
      <c r="G12" s="37">
        <f>SUM(C12:F12)</f>
        <v>2666012.81</v>
      </c>
      <c r="H12" s="37"/>
      <c r="I12" s="242"/>
    </row>
    <row r="13" spans="1:10" ht="23.15" customHeight="1" thickBot="1">
      <c r="A13" s="53" t="s">
        <v>204</v>
      </c>
      <c r="B13" s="63"/>
      <c r="C13" s="45">
        <f>SUM(C10:C12)</f>
        <v>426174854</v>
      </c>
      <c r="D13" s="45">
        <f>SUM(D10:D12)</f>
        <v>177505840.06</v>
      </c>
      <c r="E13" s="45">
        <f>SUM(E10:E12)</f>
        <v>16635093.85</v>
      </c>
      <c r="F13" s="45">
        <f>SUM(F10:F12)</f>
        <v>-526446348.30999982</v>
      </c>
      <c r="G13" s="45">
        <f>SUM(G10:G12)</f>
        <v>93869439.600000143</v>
      </c>
      <c r="H13" s="37"/>
      <c r="I13" s="242"/>
      <c r="J13" s="249"/>
    </row>
    <row r="14" spans="1:10" ht="23.15" customHeight="1" thickTop="1">
      <c r="A14" s="51"/>
      <c r="B14" s="63"/>
      <c r="C14" s="16"/>
      <c r="D14" s="16"/>
      <c r="E14" s="16"/>
      <c r="F14" s="16"/>
      <c r="G14" s="16"/>
      <c r="H14" s="16"/>
      <c r="I14" s="242"/>
    </row>
    <row r="15" spans="1:10" ht="23.15" customHeight="1">
      <c r="A15" s="53" t="s">
        <v>98</v>
      </c>
      <c r="B15" s="63"/>
      <c r="C15" s="66">
        <v>280962733</v>
      </c>
      <c r="D15" s="66">
        <v>221069476.36000001</v>
      </c>
      <c r="E15" s="66">
        <v>16635093.85</v>
      </c>
      <c r="F15" s="66">
        <v>-402148586.20999986</v>
      </c>
      <c r="G15" s="67">
        <f>SUM(C15:F15)</f>
        <v>116518717.00000018</v>
      </c>
      <c r="H15" s="67"/>
      <c r="I15" s="242"/>
    </row>
    <row r="16" spans="1:10" ht="23.15" customHeight="1">
      <c r="A16" s="51" t="s">
        <v>95</v>
      </c>
      <c r="B16" s="63"/>
      <c r="C16" s="67"/>
      <c r="D16" s="67"/>
      <c r="E16" s="67"/>
      <c r="F16" s="67"/>
      <c r="G16" s="67"/>
      <c r="H16" s="67"/>
      <c r="I16" s="242"/>
    </row>
    <row r="17" spans="1:16" ht="23.15" customHeight="1">
      <c r="A17" s="51" t="s">
        <v>96</v>
      </c>
      <c r="B17" s="63"/>
      <c r="C17" s="67">
        <v>145212121</v>
      </c>
      <c r="D17" s="67">
        <v>-43563636.299999997</v>
      </c>
      <c r="E17" s="67">
        <v>0</v>
      </c>
      <c r="F17" s="67">
        <v>0</v>
      </c>
      <c r="G17" s="67">
        <f>SUM(C17:F17)</f>
        <v>101648484.7</v>
      </c>
      <c r="H17" s="67"/>
      <c r="I17" s="242"/>
    </row>
    <row r="18" spans="1:16" ht="23.15" customHeight="1">
      <c r="A18" s="51" t="s">
        <v>97</v>
      </c>
      <c r="B18" s="63"/>
      <c r="C18" s="68">
        <v>0</v>
      </c>
      <c r="D18" s="68">
        <v>0</v>
      </c>
      <c r="E18" s="68">
        <v>0</v>
      </c>
      <c r="F18" s="68">
        <f>+'Page 7'!I22</f>
        <v>-53783483.110000074</v>
      </c>
      <c r="G18" s="67">
        <f>SUM(C18:F18)</f>
        <v>-53783483.110000074</v>
      </c>
      <c r="H18" s="67"/>
      <c r="I18" s="242"/>
    </row>
    <row r="19" spans="1:16" ht="23.15" customHeight="1" thickBot="1">
      <c r="A19" s="53" t="s">
        <v>205</v>
      </c>
      <c r="B19" s="63"/>
      <c r="C19" s="69">
        <f t="shared" ref="C19:G19" si="0">SUM(C15:C18)</f>
        <v>426174854</v>
      </c>
      <c r="D19" s="69">
        <f t="shared" si="0"/>
        <v>177505840.06</v>
      </c>
      <c r="E19" s="69">
        <f t="shared" si="0"/>
        <v>16635093.85</v>
      </c>
      <c r="F19" s="69">
        <f t="shared" si="0"/>
        <v>-455932069.31999993</v>
      </c>
      <c r="G19" s="69">
        <f t="shared" si="0"/>
        <v>164383718.59000009</v>
      </c>
      <c r="H19" s="67"/>
      <c r="I19" s="242"/>
      <c r="J19" s="241"/>
      <c r="K19" s="241"/>
      <c r="L19" s="241"/>
      <c r="M19" s="241"/>
      <c r="N19" s="241"/>
      <c r="O19" s="241"/>
      <c r="P19" s="241"/>
    </row>
    <row r="20" spans="1:16" s="71" customFormat="1" ht="23.15" customHeight="1" thickTop="1">
      <c r="A20" s="65"/>
      <c r="B20" s="23"/>
      <c r="C20" s="70"/>
      <c r="D20" s="70"/>
      <c r="E20" s="70"/>
      <c r="F20" s="70"/>
      <c r="G20" s="70"/>
      <c r="H20" s="70"/>
    </row>
    <row r="21" spans="1:16" s="72" customFormat="1" ht="23.15" customHeight="1">
      <c r="A21" s="37"/>
      <c r="B21" s="39"/>
      <c r="C21" s="37"/>
      <c r="D21" s="37"/>
      <c r="E21" s="37"/>
      <c r="F21" s="37"/>
      <c r="G21" s="5" t="s">
        <v>86</v>
      </c>
      <c r="H21" s="5"/>
    </row>
    <row r="22" spans="1:16" ht="23.15" customHeight="1">
      <c r="A22" s="51"/>
      <c r="B22" s="63"/>
      <c r="C22" s="64"/>
      <c r="D22" s="64"/>
      <c r="E22" s="64"/>
      <c r="F22" s="64"/>
      <c r="G22" s="64"/>
      <c r="H22" s="64"/>
    </row>
    <row r="23" spans="1:16" ht="23.15" customHeight="1">
      <c r="A23" s="51"/>
      <c r="B23" s="63"/>
      <c r="C23" s="64"/>
      <c r="D23" s="64"/>
      <c r="E23" s="64"/>
      <c r="F23" s="64"/>
      <c r="G23" s="64"/>
      <c r="H23" s="64"/>
    </row>
    <row r="24" spans="1:16" ht="23.15" customHeight="1">
      <c r="A24" s="51"/>
      <c r="B24" s="63"/>
      <c r="C24" s="64"/>
      <c r="D24" s="64"/>
      <c r="E24" s="64"/>
      <c r="F24" s="64"/>
      <c r="G24" s="64"/>
      <c r="H24" s="64"/>
    </row>
    <row r="25" spans="1:16" ht="23.15" customHeight="1">
      <c r="A25" s="51"/>
      <c r="B25" s="63"/>
      <c r="C25" s="64"/>
      <c r="D25" s="64"/>
      <c r="E25" s="64"/>
      <c r="F25" s="64"/>
      <c r="G25" s="64"/>
      <c r="H25" s="64"/>
    </row>
    <row r="26" spans="1:16" ht="23.15" customHeight="1">
      <c r="A26" s="51"/>
      <c r="B26" s="63"/>
      <c r="C26" s="64"/>
      <c r="D26" s="64"/>
      <c r="E26" s="64"/>
      <c r="F26" s="64"/>
      <c r="G26" s="64"/>
      <c r="H26" s="64"/>
    </row>
    <row r="27" spans="1:16" ht="23.15" customHeight="1">
      <c r="A27" s="51"/>
      <c r="B27" s="63"/>
      <c r="C27" s="64"/>
      <c r="D27" s="64"/>
      <c r="E27" s="64"/>
      <c r="F27" s="64"/>
      <c r="G27" s="64"/>
      <c r="H27" s="64"/>
    </row>
    <row r="28" spans="1:16" ht="23.15" customHeight="1">
      <c r="A28" s="73"/>
      <c r="B28" s="73"/>
      <c r="C28" s="73"/>
      <c r="D28" s="73"/>
      <c r="E28" s="73"/>
      <c r="F28" s="73"/>
      <c r="G28" s="73"/>
      <c r="H28" s="73"/>
    </row>
    <row r="29" spans="1:16" ht="23.15" customHeight="1">
      <c r="A29" s="73"/>
      <c r="B29" s="73"/>
      <c r="C29" s="73"/>
      <c r="D29" s="73"/>
      <c r="E29" s="73"/>
      <c r="F29" s="73"/>
      <c r="G29" s="73"/>
      <c r="H29" s="73"/>
    </row>
    <row r="30" spans="1:16" ht="23.15" customHeight="1">
      <c r="A30" s="73"/>
      <c r="B30" s="73"/>
      <c r="C30" s="73"/>
      <c r="D30" s="73"/>
      <c r="E30" s="73"/>
      <c r="F30" s="73"/>
      <c r="G30" s="73"/>
      <c r="H30" s="73"/>
    </row>
    <row r="31" spans="1:16" ht="23.15" customHeight="1">
      <c r="A31" s="73"/>
      <c r="B31" s="73"/>
      <c r="C31" s="73"/>
      <c r="D31" s="73"/>
      <c r="E31" s="73"/>
      <c r="F31" s="73"/>
      <c r="G31" s="73"/>
      <c r="H31" s="73"/>
    </row>
    <row r="32" spans="1:16" ht="23.15" customHeight="1">
      <c r="A32" s="73"/>
      <c r="B32" s="73"/>
      <c r="C32" s="73"/>
      <c r="D32" s="73"/>
      <c r="E32" s="73"/>
      <c r="F32" s="73"/>
      <c r="G32" s="73"/>
      <c r="H32" s="73"/>
    </row>
    <row r="33" spans="1:8" ht="23.15" customHeight="1">
      <c r="A33" s="73"/>
      <c r="B33" s="73"/>
      <c r="C33" s="73"/>
      <c r="D33" s="73"/>
      <c r="E33" s="73"/>
      <c r="F33" s="73"/>
      <c r="G33" s="73"/>
      <c r="H33" s="73"/>
    </row>
    <row r="34" spans="1:8" ht="23.15" customHeight="1">
      <c r="A34" s="73"/>
      <c r="B34" s="73"/>
      <c r="C34" s="73"/>
      <c r="D34" s="73"/>
      <c r="E34" s="73"/>
      <c r="F34" s="73"/>
      <c r="G34" s="73"/>
      <c r="H34" s="73"/>
    </row>
    <row r="35" spans="1:8" ht="23.15" customHeight="1">
      <c r="A35" s="73"/>
      <c r="B35" s="73"/>
      <c r="C35" s="73"/>
      <c r="D35" s="73"/>
      <c r="E35" s="73"/>
      <c r="F35" s="73"/>
      <c r="G35" s="73"/>
      <c r="H35" s="73"/>
    </row>
    <row r="36" spans="1:8" ht="23.15" customHeight="1">
      <c r="A36" s="73"/>
      <c r="B36" s="73"/>
      <c r="C36" s="73"/>
      <c r="D36" s="73"/>
      <c r="E36" s="73"/>
      <c r="F36" s="73"/>
      <c r="G36" s="73"/>
      <c r="H36" s="73"/>
    </row>
    <row r="37" spans="1:8" ht="23.15" customHeight="1">
      <c r="A37" s="73"/>
      <c r="B37" s="73"/>
      <c r="C37" s="73"/>
      <c r="D37" s="73"/>
      <c r="E37" s="73"/>
      <c r="F37" s="73"/>
      <c r="G37" s="73"/>
      <c r="H37" s="73"/>
    </row>
    <row r="38" spans="1:8" ht="23.15" customHeight="1">
      <c r="A38" s="73"/>
      <c r="B38" s="73"/>
      <c r="C38" s="73"/>
      <c r="D38" s="73"/>
      <c r="E38" s="73"/>
      <c r="F38" s="73"/>
      <c r="G38" s="73"/>
      <c r="H38" s="73"/>
    </row>
    <row r="39" spans="1:8" ht="23.15" customHeight="1">
      <c r="A39" s="73"/>
      <c r="B39" s="73"/>
      <c r="C39" s="73"/>
      <c r="D39" s="73"/>
      <c r="E39" s="73"/>
      <c r="F39" s="73"/>
      <c r="G39" s="73"/>
      <c r="H39" s="73"/>
    </row>
    <row r="40" spans="1:8" ht="23.15" customHeight="1">
      <c r="A40" s="73"/>
      <c r="B40" s="73"/>
      <c r="C40" s="73"/>
      <c r="D40" s="73"/>
      <c r="E40" s="73"/>
      <c r="F40" s="73"/>
      <c r="G40" s="73"/>
      <c r="H40" s="73"/>
    </row>
    <row r="41" spans="1:8" ht="23.15" customHeight="1">
      <c r="A41" s="73"/>
      <c r="B41" s="73"/>
      <c r="C41" s="73"/>
      <c r="D41" s="73"/>
      <c r="E41" s="73"/>
      <c r="F41" s="73"/>
      <c r="G41" s="73"/>
      <c r="H41" s="73"/>
    </row>
    <row r="42" spans="1:8" ht="23.15" customHeight="1">
      <c r="A42" s="73"/>
      <c r="B42" s="73"/>
      <c r="C42" s="73"/>
      <c r="D42" s="73"/>
      <c r="E42" s="73"/>
      <c r="F42" s="73"/>
      <c r="G42" s="73"/>
      <c r="H42" s="73"/>
    </row>
    <row r="43" spans="1:8" ht="23.15" customHeight="1">
      <c r="A43" s="73"/>
      <c r="B43" s="73"/>
      <c r="C43" s="73"/>
      <c r="D43" s="73"/>
      <c r="E43" s="73"/>
      <c r="F43" s="73"/>
      <c r="G43" s="73"/>
      <c r="H43" s="73"/>
    </row>
    <row r="44" spans="1:8" ht="23.15" customHeight="1">
      <c r="A44" s="73"/>
      <c r="B44" s="73"/>
      <c r="C44" s="73"/>
      <c r="D44" s="73"/>
      <c r="E44" s="73"/>
      <c r="F44" s="73"/>
      <c r="G44" s="73"/>
      <c r="H44" s="73"/>
    </row>
    <row r="45" spans="1:8" ht="23.15" customHeight="1">
      <c r="A45" s="73"/>
      <c r="B45" s="73"/>
      <c r="C45" s="73"/>
      <c r="D45" s="73"/>
      <c r="E45" s="73"/>
      <c r="F45" s="73"/>
      <c r="G45" s="73"/>
      <c r="H45" s="73"/>
    </row>
    <row r="46" spans="1:8" ht="23.15" customHeight="1">
      <c r="A46" s="73"/>
      <c r="B46" s="73"/>
      <c r="C46" s="73"/>
      <c r="D46" s="73"/>
      <c r="E46" s="73"/>
      <c r="F46" s="73"/>
      <c r="G46" s="73"/>
      <c r="H46" s="73"/>
    </row>
    <row r="47" spans="1:8" ht="23.15" customHeight="1">
      <c r="A47" s="73"/>
      <c r="B47" s="73"/>
      <c r="C47" s="73"/>
      <c r="D47" s="73"/>
      <c r="E47" s="73"/>
      <c r="F47" s="73"/>
      <c r="G47" s="73"/>
      <c r="H47" s="73"/>
    </row>
    <row r="48" spans="1:8" ht="23.15" customHeight="1">
      <c r="A48" s="73"/>
      <c r="B48" s="73"/>
      <c r="C48" s="73"/>
      <c r="D48" s="73"/>
      <c r="E48" s="73"/>
      <c r="F48" s="73"/>
      <c r="G48" s="73"/>
      <c r="H48" s="73"/>
    </row>
    <row r="49" spans="1:8" ht="23.15" customHeight="1">
      <c r="A49" s="51" t="s">
        <v>26</v>
      </c>
      <c r="B49" s="63"/>
      <c r="C49" s="64"/>
      <c r="D49" s="64"/>
      <c r="E49" s="64"/>
      <c r="F49" s="64"/>
      <c r="G49" s="64"/>
      <c r="H49" s="64"/>
    </row>
    <row r="50" spans="1:8" ht="23.15" customHeight="1">
      <c r="A50" s="59"/>
      <c r="B50" s="63"/>
      <c r="C50" s="64"/>
      <c r="D50" s="64"/>
      <c r="E50" s="64"/>
      <c r="F50" s="64"/>
      <c r="G50" s="64"/>
      <c r="H50" s="64"/>
    </row>
    <row r="51" spans="1:8" ht="23.15" customHeight="1">
      <c r="A51" s="51"/>
      <c r="B51" s="51"/>
      <c r="C51" s="64"/>
      <c r="D51" s="64"/>
      <c r="E51" s="64"/>
      <c r="F51" s="64"/>
      <c r="G51" s="64"/>
      <c r="H51" s="64"/>
    </row>
    <row r="52" spans="1:8" ht="23.15" customHeight="1">
      <c r="A52" s="51"/>
      <c r="B52" s="51"/>
      <c r="C52" s="64"/>
      <c r="D52" s="64"/>
      <c r="E52" s="64"/>
      <c r="F52" s="64"/>
      <c r="G52" s="64"/>
      <c r="H52" s="64"/>
    </row>
    <row r="53" spans="1:8" ht="23.15" customHeight="1">
      <c r="A53" s="51"/>
      <c r="B53" s="51"/>
      <c r="C53" s="64"/>
      <c r="D53" s="64"/>
      <c r="E53" s="64"/>
      <c r="F53" s="64"/>
      <c r="G53" s="64"/>
      <c r="H53" s="64"/>
    </row>
    <row r="54" spans="1:8" ht="23.15" customHeight="1">
      <c r="A54" s="51"/>
      <c r="B54" s="51"/>
      <c r="C54" s="64"/>
      <c r="D54" s="64"/>
      <c r="E54" s="64"/>
      <c r="F54" s="64"/>
      <c r="G54" s="64"/>
      <c r="H54" s="64"/>
    </row>
    <row r="55" spans="1:8" ht="23.15" customHeight="1">
      <c r="A55" s="51"/>
      <c r="B55" s="51"/>
      <c r="C55" s="64"/>
      <c r="D55" s="64"/>
      <c r="E55" s="64"/>
      <c r="F55" s="64"/>
      <c r="G55" s="64"/>
      <c r="H55" s="64"/>
    </row>
    <row r="56" spans="1:8" ht="23.15" customHeight="1">
      <c r="A56" s="51"/>
      <c r="B56" s="51"/>
      <c r="C56" s="64"/>
      <c r="D56" s="64"/>
      <c r="E56" s="64"/>
      <c r="F56" s="64"/>
      <c r="G56" s="64"/>
      <c r="H56" s="64"/>
    </row>
    <row r="57" spans="1:8" ht="23.15" customHeight="1">
      <c r="A57" s="51"/>
      <c r="B57" s="51"/>
      <c r="C57" s="64"/>
      <c r="D57" s="64"/>
      <c r="E57" s="64"/>
      <c r="F57" s="64"/>
      <c r="G57" s="64"/>
      <c r="H57" s="64"/>
    </row>
  </sheetData>
  <mergeCells count="4">
    <mergeCell ref="A2:G2"/>
    <mergeCell ref="A3:G3"/>
    <mergeCell ref="A4:G4"/>
    <mergeCell ref="E6:F6"/>
  </mergeCells>
  <pageMargins left="0.66929133858267698" right="0.23622047244094499" top="0.6" bottom="0.17" header="0" footer="0"/>
  <pageSetup paperSize="9" scale="67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view="pageBreakPreview" zoomScale="70" zoomScaleNormal="80" zoomScaleSheetLayoutView="70" workbookViewId="0">
      <selection activeCell="I87" sqref="I87"/>
    </sheetView>
  </sheetViews>
  <sheetFormatPr defaultColWidth="8.54296875" defaultRowHeight="21.5"/>
  <cols>
    <col min="1" max="1" width="49.453125" style="135" customWidth="1"/>
    <col min="2" max="2" width="9.81640625" style="135" customWidth="1"/>
    <col min="3" max="3" width="14.54296875" style="48" customWidth="1"/>
    <col min="4" max="4" width="15.81640625" style="136" customWidth="1"/>
    <col min="5" max="5" width="15.54296875" style="137" customWidth="1"/>
    <col min="6" max="6" width="16" style="136" customWidth="1"/>
    <col min="7" max="7" width="2.81640625" style="138" customWidth="1"/>
    <col min="8" max="8" width="5.90625" style="150" customWidth="1"/>
    <col min="9" max="9" width="5.1796875" style="150" customWidth="1"/>
    <col min="10" max="10" width="24.81640625" style="150" customWidth="1"/>
    <col min="11" max="11" width="25.90625" style="150" bestFit="1" customWidth="1"/>
    <col min="12" max="12" width="20.36328125" style="150" bestFit="1" customWidth="1"/>
    <col min="13" max="13" width="24.36328125" style="150" bestFit="1" customWidth="1"/>
    <col min="14" max="16384" width="8.54296875" style="150"/>
  </cols>
  <sheetData>
    <row r="1" spans="1:10">
      <c r="F1" s="136">
        <v>10</v>
      </c>
    </row>
    <row r="2" spans="1:10" ht="22">
      <c r="A2" s="266" t="s">
        <v>0</v>
      </c>
      <c r="B2" s="266"/>
      <c r="C2" s="266"/>
      <c r="D2" s="266"/>
      <c r="E2" s="266"/>
      <c r="F2" s="266"/>
    </row>
    <row r="3" spans="1:10" ht="22">
      <c r="A3" s="266" t="s">
        <v>127</v>
      </c>
      <c r="B3" s="266"/>
      <c r="C3" s="266"/>
      <c r="D3" s="266"/>
      <c r="E3" s="266"/>
      <c r="F3" s="266"/>
    </row>
    <row r="4" spans="1:10" ht="22">
      <c r="A4" s="266" t="s">
        <v>203</v>
      </c>
      <c r="B4" s="266"/>
      <c r="C4" s="266"/>
      <c r="D4" s="266"/>
      <c r="E4" s="266"/>
      <c r="F4" s="266"/>
    </row>
    <row r="5" spans="1:10" ht="22">
      <c r="D5" s="140"/>
      <c r="E5" s="141"/>
      <c r="F5" s="142" t="s">
        <v>2</v>
      </c>
    </row>
    <row r="6" spans="1:10" ht="22">
      <c r="A6" s="143"/>
      <c r="B6" s="143"/>
      <c r="C6" s="265" t="s">
        <v>3</v>
      </c>
      <c r="D6" s="265"/>
      <c r="E6" s="265" t="s">
        <v>4</v>
      </c>
      <c r="F6" s="265"/>
    </row>
    <row r="7" spans="1:10" ht="22">
      <c r="A7" s="144"/>
      <c r="B7" s="145" t="s">
        <v>5</v>
      </c>
      <c r="C7" s="146">
        <v>2568</v>
      </c>
      <c r="D7" s="31">
        <v>2567</v>
      </c>
      <c r="E7" s="146">
        <v>2568</v>
      </c>
      <c r="F7" s="31">
        <v>2567</v>
      </c>
    </row>
    <row r="8" spans="1:10" ht="22">
      <c r="B8" s="139"/>
      <c r="C8" s="220"/>
      <c r="D8" s="147"/>
      <c r="E8" s="148"/>
      <c r="F8" s="148"/>
    </row>
    <row r="9" spans="1:10">
      <c r="A9" s="135" t="s">
        <v>128</v>
      </c>
      <c r="F9" s="137"/>
    </row>
    <row r="10" spans="1:10">
      <c r="A10" s="137" t="s">
        <v>183</v>
      </c>
      <c r="B10" s="137"/>
      <c r="C10" s="221">
        <f>+'Page 7'!F20</f>
        <v>36869491.439999938</v>
      </c>
      <c r="D10" s="187">
        <f>+'Page 7'!G20</f>
        <v>-49121992.320000052</v>
      </c>
      <c r="E10" s="187">
        <v>2666012.81</v>
      </c>
      <c r="F10" s="187">
        <f>+'Page 7'!I20+'Page 7'!I30</f>
        <v>-53783483.110000074</v>
      </c>
      <c r="G10" s="233"/>
    </row>
    <row r="11" spans="1:10">
      <c r="A11" s="137" t="s">
        <v>184</v>
      </c>
      <c r="B11" s="137"/>
      <c r="C11" s="221"/>
      <c r="D11" s="187"/>
      <c r="E11" s="188"/>
      <c r="F11" s="188"/>
      <c r="G11" s="233"/>
    </row>
    <row r="12" spans="1:10">
      <c r="A12" s="137" t="s">
        <v>189</v>
      </c>
      <c r="B12" s="137"/>
      <c r="C12" s="48">
        <v>7485436.0099999998</v>
      </c>
      <c r="D12" s="48">
        <v>2603387.2999999998</v>
      </c>
      <c r="E12" s="48">
        <v>235200.84</v>
      </c>
      <c r="F12" s="48">
        <v>-3703622.35</v>
      </c>
      <c r="G12" s="233"/>
      <c r="H12" s="210"/>
      <c r="I12" s="210"/>
    </row>
    <row r="13" spans="1:10">
      <c r="A13" s="137" t="s">
        <v>129</v>
      </c>
      <c r="B13" s="137"/>
      <c r="C13" s="48">
        <v>33394702.41</v>
      </c>
      <c r="D13" s="48">
        <v>37436535.109999999</v>
      </c>
      <c r="E13" s="48">
        <v>8225268.04</v>
      </c>
      <c r="F13" s="48">
        <v>8464631.9900000002</v>
      </c>
      <c r="G13" s="233"/>
      <c r="H13" s="210"/>
      <c r="I13" s="210"/>
    </row>
    <row r="14" spans="1:10">
      <c r="A14" s="137" t="s">
        <v>130</v>
      </c>
      <c r="B14" s="137"/>
      <c r="C14" s="48">
        <v>8707292.2599999998</v>
      </c>
      <c r="D14" s="48">
        <v>4847058.51</v>
      </c>
      <c r="E14" s="222">
        <v>5550145</v>
      </c>
      <c r="F14" s="222">
        <v>2020686.27</v>
      </c>
      <c r="G14" s="233"/>
      <c r="H14" s="210"/>
      <c r="I14" s="210"/>
    </row>
    <row r="15" spans="1:10">
      <c r="A15" s="137" t="s">
        <v>214</v>
      </c>
      <c r="B15" s="137"/>
      <c r="C15" s="48">
        <v>-1775284.77</v>
      </c>
      <c r="D15" s="48">
        <v>-456289.22000000009</v>
      </c>
      <c r="E15" s="222">
        <v>-972543.91</v>
      </c>
      <c r="F15" s="222">
        <v>-16145.3</v>
      </c>
      <c r="G15" s="233"/>
      <c r="H15" s="210"/>
      <c r="I15" s="210"/>
      <c r="J15" s="235"/>
    </row>
    <row r="16" spans="1:10">
      <c r="A16" s="137" t="s">
        <v>131</v>
      </c>
      <c r="B16" s="137"/>
      <c r="C16" s="48">
        <v>621869.85</v>
      </c>
      <c r="D16" s="48">
        <v>962289.33000000007</v>
      </c>
      <c r="E16" s="222">
        <v>526420.93999999994</v>
      </c>
      <c r="F16" s="222">
        <v>84771.98</v>
      </c>
      <c r="G16" s="233"/>
      <c r="H16" s="210"/>
      <c r="I16" s="210"/>
    </row>
    <row r="17" spans="1:9">
      <c r="A17" s="137" t="s">
        <v>188</v>
      </c>
      <c r="B17" s="137"/>
      <c r="C17" s="48">
        <v>37912.15</v>
      </c>
      <c r="D17" s="48">
        <v>0</v>
      </c>
      <c r="E17" s="222">
        <v>4112.1499999999996</v>
      </c>
      <c r="F17" s="222">
        <v>0</v>
      </c>
      <c r="G17" s="233"/>
      <c r="H17" s="210"/>
      <c r="I17" s="210"/>
    </row>
    <row r="18" spans="1:9">
      <c r="A18" s="137" t="s">
        <v>132</v>
      </c>
      <c r="B18" s="137"/>
      <c r="C18" s="48">
        <v>0</v>
      </c>
      <c r="D18" s="48">
        <v>-65945.429999999993</v>
      </c>
      <c r="E18" s="222">
        <v>0</v>
      </c>
      <c r="F18" s="222">
        <v>0</v>
      </c>
      <c r="G18" s="233"/>
      <c r="H18" s="210"/>
      <c r="I18" s="210"/>
    </row>
    <row r="19" spans="1:9">
      <c r="A19" s="137" t="s">
        <v>133</v>
      </c>
      <c r="B19" s="137"/>
      <c r="C19" s="48">
        <v>0</v>
      </c>
      <c r="D19" s="48">
        <v>1547324.79</v>
      </c>
      <c r="E19" s="222">
        <v>0</v>
      </c>
      <c r="F19" s="48">
        <v>759423.17</v>
      </c>
      <c r="G19" s="233"/>
      <c r="H19" s="210"/>
      <c r="I19" s="210"/>
    </row>
    <row r="20" spans="1:9">
      <c r="A20" s="137" t="s">
        <v>134</v>
      </c>
      <c r="B20" s="137"/>
      <c r="C20" s="48">
        <v>0</v>
      </c>
      <c r="D20" s="48">
        <v>0</v>
      </c>
      <c r="E20" s="222">
        <v>-25648480</v>
      </c>
      <c r="F20" s="222">
        <v>-9999000</v>
      </c>
      <c r="G20" s="233"/>
      <c r="H20" s="210"/>
      <c r="I20" s="210"/>
    </row>
    <row r="21" spans="1:9">
      <c r="A21" s="137" t="s">
        <v>135</v>
      </c>
      <c r="B21" s="137"/>
      <c r="C21" s="48">
        <v>-219870.49</v>
      </c>
      <c r="D21" s="48">
        <v>-1340700.47</v>
      </c>
      <c r="E21" s="222">
        <v>-334503.90999999997</v>
      </c>
      <c r="F21" s="222">
        <v>-3706487.0300000003</v>
      </c>
      <c r="G21" s="233"/>
      <c r="H21" s="210"/>
      <c r="I21" s="210"/>
    </row>
    <row r="22" spans="1:9">
      <c r="A22" s="137" t="s">
        <v>136</v>
      </c>
      <c r="B22" s="137"/>
      <c r="C22" s="44">
        <v>13157938.369999999</v>
      </c>
      <c r="D22" s="44">
        <v>15992654.98</v>
      </c>
      <c r="E22" s="44">
        <v>9383791.8699999992</v>
      </c>
      <c r="F22" s="44">
        <v>11546373.920000002</v>
      </c>
      <c r="G22" s="233"/>
      <c r="H22" s="210"/>
      <c r="I22" s="210"/>
    </row>
    <row r="23" spans="1:9">
      <c r="A23" s="137" t="s">
        <v>186</v>
      </c>
      <c r="B23" s="137"/>
      <c r="C23" s="222">
        <f>SUM(C10:C22)</f>
        <v>98279487.229999959</v>
      </c>
      <c r="D23" s="222">
        <f>SUM(D10:D22)</f>
        <v>12404322.579999944</v>
      </c>
      <c r="E23" s="222">
        <f>SUM(E10:E22)</f>
        <v>-364576.17000000179</v>
      </c>
      <c r="F23" s="222">
        <f>SUM(F10:F22)</f>
        <v>-48332850.460000068</v>
      </c>
      <c r="G23" s="233"/>
      <c r="H23" s="210"/>
      <c r="I23" s="210"/>
    </row>
    <row r="24" spans="1:9">
      <c r="A24" s="137" t="s">
        <v>137</v>
      </c>
      <c r="B24" s="137"/>
      <c r="C24" s="222"/>
      <c r="D24" s="222"/>
      <c r="E24" s="222"/>
      <c r="F24" s="222"/>
      <c r="G24" s="233"/>
      <c r="H24" s="210"/>
      <c r="I24" s="210"/>
    </row>
    <row r="25" spans="1:9">
      <c r="A25" s="137" t="s">
        <v>138</v>
      </c>
      <c r="B25" s="137"/>
      <c r="C25" s="222"/>
      <c r="D25" s="222"/>
      <c r="E25" s="222"/>
      <c r="F25" s="222"/>
      <c r="G25" s="233"/>
      <c r="H25" s="210"/>
      <c r="I25" s="210"/>
    </row>
    <row r="26" spans="1:9">
      <c r="A26" s="137" t="s">
        <v>139</v>
      </c>
      <c r="B26" s="137"/>
      <c r="C26" s="48">
        <f>9152820.07</f>
        <v>9152820.0700000003</v>
      </c>
      <c r="D26" s="48">
        <v>53884213.579999998</v>
      </c>
      <c r="E26" s="48">
        <v>-30970308.41</v>
      </c>
      <c r="F26" s="48">
        <v>48894936.090000041</v>
      </c>
      <c r="G26" s="233"/>
      <c r="H26" s="210"/>
      <c r="I26" s="210"/>
    </row>
    <row r="27" spans="1:9">
      <c r="A27" s="137" t="s">
        <v>140</v>
      </c>
      <c r="B27" s="137"/>
      <c r="C27" s="48">
        <v>14012653.27</v>
      </c>
      <c r="D27" s="48">
        <v>24764513.82</v>
      </c>
      <c r="E27" s="48">
        <v>15348957.41</v>
      </c>
      <c r="F27" s="48">
        <v>17245810.500000004</v>
      </c>
      <c r="G27" s="233"/>
      <c r="H27" s="210"/>
      <c r="I27" s="210"/>
    </row>
    <row r="28" spans="1:9" hidden="1">
      <c r="A28" s="137" t="s">
        <v>187</v>
      </c>
      <c r="B28" s="137"/>
      <c r="C28" s="48">
        <v>0</v>
      </c>
      <c r="D28" s="48">
        <v>0</v>
      </c>
      <c r="E28" s="48">
        <v>0</v>
      </c>
      <c r="F28" s="48">
        <v>0</v>
      </c>
      <c r="G28" s="233"/>
      <c r="H28" s="210"/>
      <c r="I28" s="210"/>
    </row>
    <row r="29" spans="1:9">
      <c r="A29" s="137" t="s">
        <v>141</v>
      </c>
      <c r="B29" s="137"/>
      <c r="C29" s="48">
        <v>1897040.18</v>
      </c>
      <c r="D29" s="48">
        <v>6091559.4300000034</v>
      </c>
      <c r="E29" s="222">
        <v>789890.51</v>
      </c>
      <c r="F29" s="222">
        <v>5824550.200000003</v>
      </c>
      <c r="G29" s="233"/>
      <c r="H29" s="210"/>
      <c r="I29" s="210"/>
    </row>
    <row r="30" spans="1:9">
      <c r="A30" s="137" t="s">
        <v>142</v>
      </c>
      <c r="B30" s="137"/>
      <c r="C30" s="48">
        <v>-3127811.21</v>
      </c>
      <c r="D30" s="48">
        <v>3893922.4999999991</v>
      </c>
      <c r="E30" s="222">
        <v>-23540</v>
      </c>
      <c r="F30" s="222">
        <v>3510172.4999999991</v>
      </c>
      <c r="G30" s="233"/>
      <c r="H30" s="210"/>
      <c r="I30" s="210"/>
    </row>
    <row r="31" spans="1:9" ht="22">
      <c r="A31" s="137" t="s">
        <v>143</v>
      </c>
      <c r="B31" s="141"/>
      <c r="D31" s="48"/>
      <c r="E31" s="226"/>
      <c r="F31" s="226"/>
      <c r="G31" s="233"/>
      <c r="H31" s="210"/>
      <c r="I31" s="210"/>
    </row>
    <row r="32" spans="1:9">
      <c r="A32" s="137" t="s">
        <v>144</v>
      </c>
      <c r="B32" s="137"/>
      <c r="C32" s="48">
        <v>-17796771.329999998</v>
      </c>
      <c r="D32" s="48">
        <v>-16556946.720000001</v>
      </c>
      <c r="E32" s="222">
        <v>-5440605.4699999997</v>
      </c>
      <c r="F32" s="222">
        <v>-16253291.050000001</v>
      </c>
      <c r="G32" s="233"/>
      <c r="H32" s="210"/>
      <c r="I32" s="210"/>
    </row>
    <row r="33" spans="1:14">
      <c r="A33" s="137" t="s">
        <v>145</v>
      </c>
      <c r="B33" s="137"/>
      <c r="C33" s="48">
        <v>23765510.510000002</v>
      </c>
      <c r="D33" s="48">
        <v>47044302.919999972</v>
      </c>
      <c r="E33" s="222">
        <v>29669774.02</v>
      </c>
      <c r="F33" s="222">
        <v>31378129.979999971</v>
      </c>
      <c r="G33" s="233"/>
      <c r="H33" s="210"/>
      <c r="I33" s="210"/>
    </row>
    <row r="34" spans="1:14">
      <c r="A34" s="137" t="s">
        <v>146</v>
      </c>
      <c r="B34" s="137"/>
      <c r="C34" s="44">
        <v>-1999998</v>
      </c>
      <c r="D34" s="44">
        <v>-6204831.0000000037</v>
      </c>
      <c r="E34" s="227">
        <v>-1999998</v>
      </c>
      <c r="F34" s="227">
        <v>-888888</v>
      </c>
      <c r="G34" s="233"/>
      <c r="H34" s="210"/>
      <c r="I34" s="210"/>
    </row>
    <row r="35" spans="1:14">
      <c r="A35" s="137" t="s">
        <v>211</v>
      </c>
      <c r="B35" s="137"/>
      <c r="C35" s="48">
        <f>+SUM(C23:C34)</f>
        <v>124182930.71999997</v>
      </c>
      <c r="D35" s="48">
        <f>+SUM(D23:D34)</f>
        <v>125321057.10999992</v>
      </c>
      <c r="E35" s="48">
        <f>+SUM(E23:E34)</f>
        <v>7009593.8899999969</v>
      </c>
      <c r="F35" s="43">
        <f>+SUM(F23:F34)</f>
        <v>41378569.759999946</v>
      </c>
      <c r="G35" s="233"/>
      <c r="H35" s="210"/>
      <c r="I35" s="210"/>
    </row>
    <row r="36" spans="1:14">
      <c r="A36" s="137" t="s">
        <v>148</v>
      </c>
      <c r="B36" s="137"/>
      <c r="C36" s="48">
        <v>-734641.22</v>
      </c>
      <c r="D36" s="48">
        <v>-2425951.79</v>
      </c>
      <c r="E36" s="222">
        <v>-734641.22</v>
      </c>
      <c r="F36" s="222">
        <v>-401505.35</v>
      </c>
      <c r="G36" s="233"/>
      <c r="H36" s="210"/>
      <c r="I36" s="210"/>
    </row>
    <row r="37" spans="1:14">
      <c r="A37" s="137" t="s">
        <v>149</v>
      </c>
      <c r="B37" s="137"/>
      <c r="C37" s="48">
        <v>-34172729.210000001</v>
      </c>
      <c r="D37" s="48">
        <v>-22688458.719999999</v>
      </c>
      <c r="E37" s="48">
        <v>-11255383.560000001</v>
      </c>
      <c r="F37" s="48">
        <v>-13295269.079999998</v>
      </c>
      <c r="G37" s="233"/>
      <c r="H37" s="210"/>
      <c r="I37" s="210"/>
    </row>
    <row r="38" spans="1:14">
      <c r="A38" s="137" t="s">
        <v>150</v>
      </c>
      <c r="B38" s="137"/>
      <c r="C38" s="48">
        <v>6919519.0599999996</v>
      </c>
      <c r="D38" s="48">
        <v>8047746.75</v>
      </c>
      <c r="E38" s="48">
        <v>5755181.6699999999</v>
      </c>
      <c r="F38" s="48">
        <v>0</v>
      </c>
      <c r="G38" s="233"/>
      <c r="H38" s="210"/>
      <c r="I38" s="210"/>
    </row>
    <row r="39" spans="1:14">
      <c r="A39" s="137" t="s">
        <v>213</v>
      </c>
      <c r="B39" s="137"/>
      <c r="C39" s="228">
        <f>SUM(C35:C38)</f>
        <v>96195079.349999964</v>
      </c>
      <c r="D39" s="228">
        <f>SUM(D35:D38)</f>
        <v>108254393.34999992</v>
      </c>
      <c r="E39" s="228">
        <f>SUM(E35:E38)</f>
        <v>774750.77999999654</v>
      </c>
      <c r="F39" s="228">
        <f>SUM(F35:F38)</f>
        <v>27681795.329999946</v>
      </c>
      <c r="G39" s="233"/>
      <c r="H39" s="210"/>
      <c r="I39" s="210"/>
      <c r="J39" s="243"/>
      <c r="K39" s="243"/>
      <c r="L39" s="243"/>
      <c r="M39" s="243"/>
      <c r="N39" s="243"/>
    </row>
    <row r="40" spans="1:14">
      <c r="A40" s="137"/>
      <c r="B40" s="137"/>
      <c r="D40" s="187"/>
      <c r="E40" s="188"/>
      <c r="F40" s="188"/>
      <c r="G40" s="233"/>
      <c r="H40" s="210"/>
      <c r="I40" s="210"/>
    </row>
    <row r="41" spans="1:14" ht="22">
      <c r="A41" s="137"/>
      <c r="B41" s="137"/>
      <c r="D41" s="187"/>
      <c r="E41" s="188"/>
      <c r="F41" s="194" t="s">
        <v>86</v>
      </c>
      <c r="G41" s="233"/>
      <c r="H41" s="210"/>
      <c r="I41" s="210"/>
    </row>
    <row r="42" spans="1:14">
      <c r="A42" s="137"/>
      <c r="B42" s="137"/>
      <c r="D42" s="187"/>
      <c r="E42" s="188"/>
      <c r="F42" s="188"/>
      <c r="G42" s="233"/>
      <c r="H42" s="210"/>
      <c r="I42" s="210"/>
    </row>
    <row r="43" spans="1:14">
      <c r="A43" s="137"/>
      <c r="B43" s="137"/>
      <c r="D43" s="187"/>
      <c r="E43" s="188"/>
      <c r="F43" s="188"/>
      <c r="G43" s="233"/>
      <c r="H43" s="210"/>
      <c r="I43" s="210"/>
    </row>
    <row r="44" spans="1:14">
      <c r="A44" s="137"/>
      <c r="B44" s="137"/>
      <c r="D44" s="187"/>
      <c r="E44" s="188"/>
      <c r="F44" s="188"/>
      <c r="G44" s="233"/>
      <c r="H44" s="210"/>
      <c r="I44" s="210"/>
    </row>
    <row r="45" spans="1:14">
      <c r="A45" s="137"/>
      <c r="B45" s="137"/>
      <c r="D45" s="187"/>
      <c r="E45" s="188"/>
      <c r="F45" s="188"/>
      <c r="G45" s="233"/>
      <c r="H45" s="210"/>
      <c r="I45" s="210"/>
    </row>
    <row r="46" spans="1:14">
      <c r="A46" s="137"/>
      <c r="B46" s="137"/>
      <c r="D46" s="187"/>
      <c r="E46" s="188"/>
      <c r="F46" s="188"/>
      <c r="G46" s="233"/>
      <c r="H46" s="210"/>
      <c r="I46" s="210"/>
    </row>
    <row r="47" spans="1:14">
      <c r="A47" s="137"/>
      <c r="B47" s="137"/>
      <c r="D47" s="187"/>
      <c r="E47" s="188"/>
      <c r="F47" s="188"/>
      <c r="G47" s="233"/>
      <c r="H47" s="210"/>
      <c r="I47" s="210"/>
    </row>
    <row r="48" spans="1:14">
      <c r="A48" s="137"/>
      <c r="B48" s="137"/>
      <c r="D48" s="187"/>
      <c r="E48" s="188"/>
      <c r="F48" s="188"/>
      <c r="G48" s="233"/>
      <c r="H48" s="210"/>
      <c r="I48" s="210"/>
    </row>
    <row r="49" spans="1:9">
      <c r="A49" s="137"/>
      <c r="B49" s="137"/>
      <c r="D49" s="187"/>
      <c r="E49" s="188"/>
      <c r="F49" s="188"/>
      <c r="G49" s="233"/>
      <c r="H49" s="210"/>
      <c r="I49" s="210"/>
    </row>
    <row r="50" spans="1:9">
      <c r="A50" s="137"/>
      <c r="B50" s="137"/>
      <c r="D50" s="137"/>
      <c r="E50" s="149"/>
      <c r="F50" s="149"/>
      <c r="G50" s="233"/>
      <c r="H50" s="210"/>
      <c r="I50" s="210"/>
    </row>
    <row r="51" spans="1:9">
      <c r="A51" s="137" t="s">
        <v>26</v>
      </c>
      <c r="B51" s="153"/>
      <c r="C51" s="46"/>
      <c r="D51" s="153"/>
      <c r="E51" s="153"/>
      <c r="F51" s="153"/>
      <c r="G51" s="233"/>
      <c r="H51" s="210"/>
      <c r="I51" s="210"/>
    </row>
    <row r="52" spans="1:9">
      <c r="A52" s="137" t="s">
        <v>151</v>
      </c>
      <c r="B52" s="137"/>
      <c r="D52" s="137"/>
      <c r="F52" s="154">
        <v>11</v>
      </c>
      <c r="G52" s="233"/>
      <c r="H52" s="210"/>
      <c r="I52" s="210"/>
    </row>
    <row r="53" spans="1:9" ht="22">
      <c r="A53" s="263" t="str">
        <f>+A2</f>
        <v>บริษัท ซีเอ็มโอ จำกัด (มหาชน) และบริษัทย่อย</v>
      </c>
      <c r="B53" s="263"/>
      <c r="C53" s="263"/>
      <c r="D53" s="263"/>
      <c r="E53" s="263"/>
      <c r="F53" s="263"/>
      <c r="G53" s="233"/>
      <c r="H53" s="210"/>
      <c r="I53" s="210"/>
    </row>
    <row r="54" spans="1:9" ht="22">
      <c r="A54" s="264" t="s">
        <v>127</v>
      </c>
      <c r="B54" s="264"/>
      <c r="C54" s="264"/>
      <c r="D54" s="264"/>
      <c r="E54" s="264"/>
      <c r="F54" s="264"/>
      <c r="G54" s="233"/>
      <c r="H54" s="210"/>
      <c r="I54" s="210"/>
    </row>
    <row r="55" spans="1:9" ht="22">
      <c r="A55" s="264" t="str">
        <f>+A4</f>
        <v>สำหรับงวดเก้าเดือนสิ้นสุดวันที่ 30 กันยายน 2568</v>
      </c>
      <c r="B55" s="264"/>
      <c r="C55" s="264"/>
      <c r="D55" s="264"/>
      <c r="E55" s="264"/>
      <c r="F55" s="264"/>
      <c r="G55" s="233"/>
      <c r="H55" s="210"/>
      <c r="I55" s="210"/>
    </row>
    <row r="56" spans="1:9" ht="22">
      <c r="A56" s="141"/>
      <c r="B56" s="141"/>
      <c r="C56" s="43"/>
      <c r="D56" s="141"/>
      <c r="E56" s="141"/>
      <c r="F56" s="156" t="s">
        <v>2</v>
      </c>
      <c r="G56" s="233"/>
      <c r="H56" s="210"/>
      <c r="I56" s="210"/>
    </row>
    <row r="57" spans="1:9" ht="22">
      <c r="A57" s="157"/>
      <c r="B57" s="157"/>
      <c r="C57" s="265" t="s">
        <v>3</v>
      </c>
      <c r="D57" s="265"/>
      <c r="E57" s="265" t="s">
        <v>4</v>
      </c>
      <c r="F57" s="265"/>
      <c r="G57" s="233"/>
      <c r="H57" s="210"/>
      <c r="I57" s="210"/>
    </row>
    <row r="58" spans="1:9" ht="22">
      <c r="A58" s="152"/>
      <c r="B58" s="158" t="s">
        <v>5</v>
      </c>
      <c r="C58" s="146">
        <v>2568</v>
      </c>
      <c r="D58" s="31">
        <v>2567</v>
      </c>
      <c r="E58" s="146">
        <v>2568</v>
      </c>
      <c r="F58" s="31">
        <v>2567</v>
      </c>
      <c r="G58" s="233"/>
      <c r="H58" s="210"/>
      <c r="I58" s="210"/>
    </row>
    <row r="59" spans="1:9" ht="22">
      <c r="A59" s="141"/>
      <c r="B59" s="151"/>
      <c r="C59" s="223"/>
      <c r="D59" s="159"/>
      <c r="E59" s="159"/>
      <c r="F59" s="159"/>
      <c r="G59" s="233"/>
      <c r="H59" s="210"/>
      <c r="I59" s="210"/>
    </row>
    <row r="60" spans="1:9" ht="22">
      <c r="A60" s="137" t="s">
        <v>152</v>
      </c>
      <c r="B60" s="137"/>
      <c r="D60" s="137"/>
      <c r="F60" s="155"/>
      <c r="G60" s="233"/>
      <c r="H60" s="210"/>
      <c r="I60" s="210"/>
    </row>
    <row r="61" spans="1:9">
      <c r="A61" s="137" t="s">
        <v>153</v>
      </c>
      <c r="B61" s="137"/>
      <c r="C61" s="48">
        <v>0</v>
      </c>
      <c r="D61" s="193">
        <v>0</v>
      </c>
      <c r="E61" s="187">
        <v>-5500000</v>
      </c>
      <c r="F61" s="187">
        <v>-8000000</v>
      </c>
      <c r="G61" s="233"/>
      <c r="H61" s="210"/>
      <c r="I61" s="210"/>
    </row>
    <row r="62" spans="1:9">
      <c r="A62" s="137" t="s">
        <v>190</v>
      </c>
      <c r="B62" s="137"/>
      <c r="C62" s="48">
        <v>5757267.3799999999</v>
      </c>
      <c r="D62" s="187">
        <v>4307456.26</v>
      </c>
      <c r="E62" s="187">
        <v>-158.84</v>
      </c>
      <c r="F62" s="187">
        <v>4239545.3599999994</v>
      </c>
      <c r="G62" s="233"/>
      <c r="H62" s="210"/>
      <c r="I62" s="210"/>
    </row>
    <row r="63" spans="1:9">
      <c r="A63" s="137" t="s">
        <v>212</v>
      </c>
      <c r="B63" s="137"/>
      <c r="C63" s="48">
        <v>0</v>
      </c>
      <c r="D63" s="187">
        <v>0</v>
      </c>
      <c r="E63" s="187">
        <v>0</v>
      </c>
      <c r="F63" s="187">
        <v>-1200000</v>
      </c>
      <c r="G63" s="233"/>
      <c r="H63" s="210"/>
      <c r="I63" s="210"/>
    </row>
    <row r="64" spans="1:9">
      <c r="A64" s="137" t="s">
        <v>147</v>
      </c>
      <c r="B64" s="137"/>
      <c r="C64" s="48">
        <v>219870.49</v>
      </c>
      <c r="D64" s="187">
        <v>1263068.99</v>
      </c>
      <c r="E64" s="187">
        <v>152594.32999999999</v>
      </c>
      <c r="F64" s="187">
        <v>1988299.85</v>
      </c>
      <c r="G64" s="233"/>
      <c r="H64" s="210"/>
      <c r="I64" s="210"/>
    </row>
    <row r="65" spans="1:9">
      <c r="A65" s="137" t="s">
        <v>154</v>
      </c>
      <c r="B65" s="137"/>
      <c r="C65" s="48">
        <v>0</v>
      </c>
      <c r="D65" s="187">
        <v>0</v>
      </c>
      <c r="E65" s="187">
        <v>25648480</v>
      </c>
      <c r="F65" s="187">
        <v>17252111.68</v>
      </c>
      <c r="G65" s="233"/>
      <c r="H65" s="210"/>
      <c r="I65" s="210"/>
    </row>
    <row r="66" spans="1:9">
      <c r="A66" s="137" t="s">
        <v>155</v>
      </c>
      <c r="B66" s="137"/>
      <c r="C66" s="48">
        <v>-14980561.48</v>
      </c>
      <c r="D66" s="187">
        <v>-14617903.420000002</v>
      </c>
      <c r="E66" s="187">
        <v>-2020663.87</v>
      </c>
      <c r="F66" s="187">
        <v>-1156730.82</v>
      </c>
      <c r="G66" s="233"/>
      <c r="H66" s="210"/>
      <c r="I66" s="210"/>
    </row>
    <row r="67" spans="1:9">
      <c r="A67" s="137" t="s">
        <v>156</v>
      </c>
      <c r="B67" s="137"/>
      <c r="C67" s="48">
        <v>1514529.16</v>
      </c>
      <c r="D67" s="187">
        <v>367040.41000000003</v>
      </c>
      <c r="E67" s="187">
        <v>1154971.47</v>
      </c>
      <c r="F67" s="187">
        <v>24906.54</v>
      </c>
      <c r="G67" s="233"/>
      <c r="H67" s="210"/>
      <c r="I67" s="210"/>
    </row>
    <row r="68" spans="1:9">
      <c r="A68" s="137" t="s">
        <v>157</v>
      </c>
      <c r="B68" s="137"/>
      <c r="C68" s="48">
        <v>-1121495.31</v>
      </c>
      <c r="D68" s="187">
        <v>-985664.05</v>
      </c>
      <c r="E68" s="187">
        <v>-1121495.31</v>
      </c>
      <c r="F68" s="187">
        <v>-619915.05000000005</v>
      </c>
      <c r="G68" s="233"/>
      <c r="H68" s="210"/>
      <c r="I68" s="210"/>
    </row>
    <row r="69" spans="1:9">
      <c r="A69" s="137" t="s">
        <v>181</v>
      </c>
      <c r="B69" s="137"/>
      <c r="C69" s="48">
        <v>-1448800</v>
      </c>
      <c r="D69" s="187">
        <v>-56300</v>
      </c>
      <c r="E69" s="187">
        <v>-1151000</v>
      </c>
      <c r="F69" s="187">
        <v>-7700</v>
      </c>
      <c r="G69" s="233"/>
      <c r="H69" s="210"/>
      <c r="I69" s="210"/>
    </row>
    <row r="70" spans="1:9">
      <c r="A70" s="137" t="s">
        <v>191</v>
      </c>
      <c r="B70" s="137"/>
      <c r="C70" s="224">
        <f>SUM(C61:C69)</f>
        <v>-10059189.76</v>
      </c>
      <c r="D70" s="195">
        <f>SUM(D61:D69)</f>
        <v>-9722301.8100000024</v>
      </c>
      <c r="E70" s="195">
        <f>SUM(E61:E69)</f>
        <v>17162727.780000001</v>
      </c>
      <c r="F70" s="195">
        <f t="shared" ref="F70" si="0">SUM(F61:F69)</f>
        <v>12520517.559999997</v>
      </c>
      <c r="G70" s="233"/>
      <c r="H70" s="210"/>
      <c r="I70" s="210"/>
    </row>
    <row r="71" spans="1:9">
      <c r="A71" s="137"/>
      <c r="B71" s="137"/>
      <c r="D71" s="193"/>
      <c r="E71" s="188"/>
      <c r="F71" s="188"/>
      <c r="G71" s="233"/>
      <c r="H71" s="210"/>
      <c r="I71" s="210"/>
    </row>
    <row r="72" spans="1:9">
      <c r="A72" s="141" t="s">
        <v>158</v>
      </c>
      <c r="B72" s="141"/>
      <c r="C72" s="43"/>
      <c r="D72" s="196"/>
      <c r="E72" s="187"/>
      <c r="F72" s="187"/>
      <c r="G72" s="233"/>
      <c r="H72" s="210"/>
      <c r="I72" s="210"/>
    </row>
    <row r="73" spans="1:9">
      <c r="A73" s="137" t="s">
        <v>185</v>
      </c>
      <c r="B73" s="141"/>
      <c r="C73" s="48">
        <v>-6774783.1799999997</v>
      </c>
      <c r="D73" s="187">
        <v>-104822043.55000004</v>
      </c>
      <c r="E73" s="189">
        <v>5314942.6100000003</v>
      </c>
      <c r="F73" s="189">
        <v>-88898359.209999993</v>
      </c>
      <c r="G73" s="233"/>
      <c r="H73" s="210"/>
      <c r="I73" s="210"/>
    </row>
    <row r="74" spans="1:9">
      <c r="A74" s="137" t="s">
        <v>199</v>
      </c>
      <c r="B74" s="141"/>
      <c r="C74" s="48">
        <v>-5000000</v>
      </c>
      <c r="D74" s="187">
        <v>0</v>
      </c>
      <c r="E74" s="189">
        <v>10000000</v>
      </c>
      <c r="F74" s="189">
        <v>12000000</v>
      </c>
      <c r="G74" s="233"/>
      <c r="H74" s="210"/>
      <c r="I74" s="210"/>
    </row>
    <row r="75" spans="1:9">
      <c r="A75" s="137" t="s">
        <v>159</v>
      </c>
      <c r="B75" s="141"/>
      <c r="C75" s="48">
        <v>-3585712</v>
      </c>
      <c r="D75" s="187">
        <v>-14557132.799999999</v>
      </c>
      <c r="E75" s="189">
        <v>-3585712</v>
      </c>
      <c r="F75" s="189">
        <v>-14557132.799999999</v>
      </c>
      <c r="G75" s="233"/>
      <c r="H75" s="210"/>
      <c r="I75" s="210"/>
    </row>
    <row r="76" spans="1:9">
      <c r="A76" s="137" t="s">
        <v>160</v>
      </c>
      <c r="B76" s="141"/>
      <c r="C76" s="48">
        <v>-16590686.85</v>
      </c>
      <c r="D76" s="187">
        <v>-18084111.440000001</v>
      </c>
      <c r="E76" s="189">
        <v>-7776192.5199999996</v>
      </c>
      <c r="F76" s="189">
        <v>-8928273.8399999999</v>
      </c>
      <c r="G76" s="233"/>
      <c r="H76" s="210"/>
      <c r="I76" s="210"/>
    </row>
    <row r="77" spans="1:9">
      <c r="A77" s="137" t="s">
        <v>161</v>
      </c>
      <c r="B77" s="141"/>
      <c r="C77" s="48">
        <v>-15000000</v>
      </c>
      <c r="D77" s="187">
        <v>-25000000</v>
      </c>
      <c r="E77" s="189">
        <v>-15000000</v>
      </c>
      <c r="F77" s="189">
        <v>-25000000</v>
      </c>
      <c r="G77" s="233"/>
      <c r="H77" s="210"/>
      <c r="I77" s="210"/>
    </row>
    <row r="78" spans="1:9">
      <c r="A78" s="137" t="s">
        <v>162</v>
      </c>
      <c r="B78" s="141"/>
      <c r="C78" s="48">
        <v>0</v>
      </c>
      <c r="D78" s="187">
        <v>101648484.7</v>
      </c>
      <c r="E78" s="189">
        <v>0</v>
      </c>
      <c r="F78" s="189">
        <v>101648484.7</v>
      </c>
      <c r="G78" s="233"/>
      <c r="H78" s="210"/>
      <c r="I78" s="210"/>
    </row>
    <row r="79" spans="1:9">
      <c r="A79" s="137" t="s">
        <v>206</v>
      </c>
      <c r="B79" s="141"/>
      <c r="C79" s="48">
        <v>0</v>
      </c>
      <c r="D79" s="187">
        <v>1800000</v>
      </c>
      <c r="E79" s="189">
        <v>0</v>
      </c>
      <c r="F79" s="189">
        <v>0</v>
      </c>
      <c r="G79" s="233"/>
      <c r="H79" s="210"/>
      <c r="I79" s="210"/>
    </row>
    <row r="80" spans="1:9">
      <c r="A80" s="137" t="s">
        <v>163</v>
      </c>
      <c r="B80" s="141"/>
      <c r="C80" s="48">
        <v>-7350000</v>
      </c>
      <c r="D80" s="187">
        <v>-4830025.5200000033</v>
      </c>
      <c r="E80" s="189">
        <v>0</v>
      </c>
      <c r="F80" s="189">
        <v>0</v>
      </c>
      <c r="G80" s="233"/>
      <c r="H80" s="210"/>
      <c r="I80" s="210"/>
    </row>
    <row r="81" spans="1:13">
      <c r="A81" s="137" t="s">
        <v>164</v>
      </c>
      <c r="B81" s="141"/>
      <c r="C81" s="48">
        <v>-12771736.4</v>
      </c>
      <c r="D81" s="187">
        <v>-11135238.439999999</v>
      </c>
      <c r="E81" s="189">
        <v>-3315549.2</v>
      </c>
      <c r="F81" s="189">
        <v>-2783257.15</v>
      </c>
      <c r="G81" s="233"/>
      <c r="H81" s="210"/>
      <c r="I81" s="210"/>
    </row>
    <row r="82" spans="1:13">
      <c r="A82" s="137" t="s">
        <v>165</v>
      </c>
      <c r="B82" s="137"/>
      <c r="C82" s="48">
        <v>-11178657.300000001</v>
      </c>
      <c r="D82" s="187">
        <v>-15242060.859999999</v>
      </c>
      <c r="E82" s="189">
        <v>-7388174.6600000001</v>
      </c>
      <c r="F82" s="189">
        <v>-10792665.609999998</v>
      </c>
      <c r="G82" s="233"/>
      <c r="H82" s="210"/>
      <c r="I82" s="210"/>
    </row>
    <row r="83" spans="1:13">
      <c r="A83" s="137" t="s">
        <v>210</v>
      </c>
      <c r="B83" s="137"/>
      <c r="C83" s="224">
        <f>SUM(C73:C82)</f>
        <v>-78251575.730000004</v>
      </c>
      <c r="D83" s="195">
        <f>SUM(D73:D82)</f>
        <v>-90222127.910000056</v>
      </c>
      <c r="E83" s="195">
        <f>SUM(E73:E82)</f>
        <v>-21750685.77</v>
      </c>
      <c r="F83" s="195">
        <f>SUM(F73:F82)</f>
        <v>-37311203.909999989</v>
      </c>
      <c r="G83" s="233"/>
      <c r="H83" s="210"/>
      <c r="I83" s="210"/>
    </row>
    <row r="84" spans="1:13">
      <c r="A84" s="137"/>
      <c r="B84" s="137"/>
      <c r="D84" s="193"/>
      <c r="E84" s="188"/>
      <c r="F84" s="188"/>
      <c r="G84" s="233"/>
      <c r="H84" s="210"/>
      <c r="I84" s="210"/>
    </row>
    <row r="85" spans="1:13">
      <c r="A85" s="137" t="s">
        <v>197</v>
      </c>
      <c r="B85" s="137"/>
      <c r="C85" s="48">
        <f>SUM(C83,C70,C39)</f>
        <v>7884313.8599999547</v>
      </c>
      <c r="D85" s="48">
        <f t="shared" ref="D85:F85" si="1">SUM(D83,D70,D39)</f>
        <v>8309963.6299998611</v>
      </c>
      <c r="E85" s="48">
        <f>SUM(E83,E70,E39)</f>
        <v>-3813207.2100000018</v>
      </c>
      <c r="F85" s="48">
        <f t="shared" si="1"/>
        <v>2891108.979999952</v>
      </c>
      <c r="G85" s="233"/>
      <c r="H85" s="210"/>
      <c r="I85" s="210"/>
    </row>
    <row r="86" spans="1:13">
      <c r="A86" s="137" t="s">
        <v>166</v>
      </c>
      <c r="B86" s="137"/>
      <c r="C86" s="48">
        <f>'Page 3-5'!H11</f>
        <v>85576859.480000004</v>
      </c>
      <c r="D86" s="190">
        <v>28970384.73</v>
      </c>
      <c r="E86" s="188">
        <f>'Page 3-5'!J11</f>
        <v>8240534.4400000013</v>
      </c>
      <c r="F86" s="188">
        <v>5787161.7400000002</v>
      </c>
      <c r="G86" s="233"/>
      <c r="H86" s="210"/>
      <c r="I86" s="210"/>
    </row>
    <row r="87" spans="1:13" ht="22" thickBot="1">
      <c r="A87" s="137" t="s">
        <v>167</v>
      </c>
      <c r="B87" s="160"/>
      <c r="C87" s="225">
        <f>SUM(C85:C86)</f>
        <v>93461173.339999959</v>
      </c>
      <c r="D87" s="191">
        <f>SUM(D85:D86)</f>
        <v>37280348.359999865</v>
      </c>
      <c r="E87" s="192">
        <f>SUM(E85:E86)</f>
        <v>4427327.2299999995</v>
      </c>
      <c r="F87" s="192">
        <f>SUM(F85:F86)</f>
        <v>8678270.7199999522</v>
      </c>
      <c r="G87" s="233"/>
      <c r="H87" s="190">
        <f>+C87-'Page 3-5'!G11</f>
        <v>0</v>
      </c>
      <c r="I87" s="190">
        <f>'Page 3-5'!I11-E87</f>
        <v>0</v>
      </c>
    </row>
    <row r="88" spans="1:13" ht="22" thickTop="1">
      <c r="A88" s="137"/>
      <c r="B88" s="153"/>
      <c r="D88" s="197"/>
      <c r="E88" s="193"/>
      <c r="F88" s="197"/>
    </row>
    <row r="89" spans="1:13" ht="22">
      <c r="A89" s="137"/>
      <c r="B89" s="153"/>
      <c r="C89" s="222"/>
      <c r="D89" s="188"/>
      <c r="E89" s="188"/>
      <c r="F89" s="194" t="s">
        <v>86</v>
      </c>
      <c r="J89" s="244"/>
      <c r="K89" s="244"/>
      <c r="L89" s="244"/>
      <c r="M89" s="244"/>
    </row>
    <row r="90" spans="1:13">
      <c r="B90" s="161"/>
      <c r="C90" s="222"/>
      <c r="D90" s="188"/>
      <c r="E90" s="188"/>
      <c r="F90" s="188"/>
    </row>
    <row r="91" spans="1:13" ht="22">
      <c r="A91" s="162" t="s">
        <v>168</v>
      </c>
      <c r="B91" s="161"/>
      <c r="C91" s="222"/>
      <c r="D91" s="188"/>
      <c r="E91" s="188"/>
      <c r="F91" s="188"/>
    </row>
    <row r="92" spans="1:13">
      <c r="A92" s="135" t="s">
        <v>169</v>
      </c>
      <c r="B92" s="161"/>
      <c r="C92" s="222"/>
      <c r="D92" s="188"/>
      <c r="E92" s="188"/>
      <c r="F92" s="188"/>
    </row>
    <row r="93" spans="1:13">
      <c r="A93" s="135" t="s">
        <v>170</v>
      </c>
      <c r="B93" s="161"/>
      <c r="C93" s="48">
        <v>16689303.869999999</v>
      </c>
      <c r="D93" s="190">
        <v>5277994.29</v>
      </c>
      <c r="E93" s="187">
        <v>0</v>
      </c>
      <c r="F93" s="188">
        <v>0</v>
      </c>
    </row>
    <row r="94" spans="1:13">
      <c r="A94" s="135" t="s">
        <v>171</v>
      </c>
      <c r="B94" s="161"/>
      <c r="C94" s="48">
        <v>2028037.4</v>
      </c>
      <c r="D94" s="190">
        <v>34653642</v>
      </c>
      <c r="E94" s="187">
        <v>2028037.4</v>
      </c>
      <c r="F94" s="188">
        <v>3498608.44</v>
      </c>
    </row>
    <row r="95" spans="1:13">
      <c r="A95" s="135" t="s">
        <v>172</v>
      </c>
      <c r="B95" s="161"/>
      <c r="C95" s="48">
        <v>450000</v>
      </c>
      <c r="D95" s="190">
        <v>230000</v>
      </c>
      <c r="E95" s="187">
        <v>0</v>
      </c>
      <c r="F95" s="188">
        <v>0</v>
      </c>
    </row>
    <row r="96" spans="1:13">
      <c r="A96" s="135" t="s">
        <v>192</v>
      </c>
      <c r="B96" s="161"/>
      <c r="C96" s="48">
        <v>0</v>
      </c>
      <c r="D96" s="187">
        <v>890476.83</v>
      </c>
      <c r="E96" s="187">
        <v>0</v>
      </c>
      <c r="F96" s="188">
        <v>890476.83</v>
      </c>
    </row>
    <row r="97" spans="1:6">
      <c r="A97" s="135" t="s">
        <v>173</v>
      </c>
      <c r="B97" s="161"/>
      <c r="C97" s="48">
        <v>70740.600000000006</v>
      </c>
      <c r="D97" s="190">
        <v>1611368.4</v>
      </c>
      <c r="E97" s="187">
        <v>70740.600000000006</v>
      </c>
      <c r="F97" s="188">
        <v>622475</v>
      </c>
    </row>
    <row r="98" spans="1:6">
      <c r="A98" s="135" t="s">
        <v>174</v>
      </c>
      <c r="B98" s="161"/>
      <c r="C98" s="48">
        <v>-236462.56</v>
      </c>
      <c r="D98" s="190">
        <v>139678.39999999999</v>
      </c>
      <c r="E98" s="187">
        <v>0</v>
      </c>
      <c r="F98" s="187">
        <v>0</v>
      </c>
    </row>
    <row r="99" spans="1:6">
      <c r="A99" s="135" t="s">
        <v>175</v>
      </c>
      <c r="B99" s="161"/>
      <c r="C99" s="48">
        <v>-236462.56</v>
      </c>
      <c r="D99" s="190">
        <v>205623.83</v>
      </c>
      <c r="E99" s="187">
        <v>0</v>
      </c>
      <c r="F99" s="187">
        <v>0</v>
      </c>
    </row>
    <row r="100" spans="1:6">
      <c r="A100" s="135" t="s">
        <v>198</v>
      </c>
      <c r="B100" s="161"/>
      <c r="C100" s="48">
        <v>390000</v>
      </c>
      <c r="D100" s="188">
        <v>0</v>
      </c>
      <c r="E100" s="188">
        <v>1933440.85</v>
      </c>
      <c r="F100" s="188">
        <v>0</v>
      </c>
    </row>
    <row r="101" spans="1:6">
      <c r="B101" s="161"/>
      <c r="C101" s="222"/>
      <c r="D101" s="188"/>
      <c r="E101" s="188"/>
      <c r="F101" s="188"/>
    </row>
    <row r="102" spans="1:6">
      <c r="A102" s="135" t="s">
        <v>26</v>
      </c>
      <c r="D102" s="187"/>
      <c r="E102" s="197"/>
      <c r="F102" s="187"/>
    </row>
  </sheetData>
  <mergeCells count="10">
    <mergeCell ref="A2:F2"/>
    <mergeCell ref="A3:F3"/>
    <mergeCell ref="A4:F4"/>
    <mergeCell ref="C6:D6"/>
    <mergeCell ref="E6:F6"/>
    <mergeCell ref="A53:F53"/>
    <mergeCell ref="A55:F55"/>
    <mergeCell ref="A54:F54"/>
    <mergeCell ref="C57:D57"/>
    <mergeCell ref="E57:F57"/>
  </mergeCells>
  <pageMargins left="0.65" right="0.25" top="0.65" bottom="0.4" header="0.3" footer="0.3"/>
  <pageSetup paperSize="9" scale="70" fitToHeight="0" orientation="portrait" r:id="rId1"/>
  <rowBreaks count="1" manualBreakCount="1">
    <brk id="51" max="5" man="1"/>
  </rowBreaks>
  <colBreaks count="1" manualBreakCount="1">
    <brk id="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2f53f5124bb16f31747ba6e77b544418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a8e3268ca786c2705b766df48faa5f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7B7035F0-D275-472D-A463-A6C4C32E9F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D1D395-CFC7-4BFB-A2A4-1DBC27EB43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1B4827-2668-4F5E-84A3-9451BDF853D2}">
  <ds:schemaRefs>
    <ds:schemaRef ds:uri="http://purl.org/dc/terms/"/>
    <ds:schemaRef ds:uri="http://purl.org/dc/dcmitype/"/>
    <ds:schemaRef ds:uri="aeee6af2-70e8-41b6-85e0-2a066621390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d02029ff-06d1-490c-bbd1-10c56f13a402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Page 3-5</vt:lpstr>
      <vt:lpstr>Page 6</vt:lpstr>
      <vt:lpstr>Page 7</vt:lpstr>
      <vt:lpstr>Page 8</vt:lpstr>
      <vt:lpstr>Page 9</vt:lpstr>
      <vt:lpstr>Page 10-11</vt:lpstr>
      <vt:lpstr>'Page 10-11'!Print_Area</vt:lpstr>
      <vt:lpstr>'Page 7'!Print_Area</vt:lpstr>
      <vt:lpstr>'Page 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Wanwisa Pama</dc:creator>
  <cp:lastModifiedBy>Rawiwan Khieosap</cp:lastModifiedBy>
  <cp:lastPrinted>2025-11-10T14:55:48Z</cp:lastPrinted>
  <dcterms:created xsi:type="dcterms:W3CDTF">2025-05-10T12:07:48Z</dcterms:created>
  <dcterms:modified xsi:type="dcterms:W3CDTF">2025-11-13T14:34:09Z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