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ComSec\# Company Secretary\แจ้ง\แจ้ง ตลาด\2025\ประชุมครั้งที่ 9 - 2568\งบการเงิน Q3-68\EN\"/>
    </mc:Choice>
  </mc:AlternateContent>
  <bookViews>
    <workbookView xWindow="0" yWindow="0" windowWidth="28800" windowHeight="12700"/>
  </bookViews>
  <sheets>
    <sheet name="Page 3-5" sheetId="1" r:id="rId1"/>
    <sheet name="Page 6" sheetId="2" r:id="rId2"/>
    <sheet name="Page 7" sheetId="3" r:id="rId3"/>
    <sheet name="Page 8" sheetId="4" r:id="rId4"/>
    <sheet name="Page 9" sheetId="5" r:id="rId5"/>
    <sheet name="Page 10-11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4" l="1"/>
  <c r="L19" i="4"/>
  <c r="L13" i="4"/>
  <c r="I80" i="6" l="1"/>
  <c r="H80" i="6"/>
  <c r="G80" i="6"/>
  <c r="F80" i="6"/>
  <c r="F67" i="6"/>
  <c r="G13" i="5"/>
  <c r="F13" i="5"/>
  <c r="E13" i="5"/>
  <c r="H12" i="5"/>
  <c r="I12" i="5" s="1"/>
  <c r="I13" i="5" s="1"/>
  <c r="I10" i="5"/>
  <c r="K24" i="4"/>
  <c r="J24" i="4"/>
  <c r="I24" i="4"/>
  <c r="H24" i="4"/>
  <c r="G24" i="4"/>
  <c r="F24" i="4"/>
  <c r="E24" i="4"/>
  <c r="D24" i="4"/>
  <c r="C24" i="4"/>
  <c r="L23" i="4"/>
  <c r="L22" i="4"/>
  <c r="L21" i="4"/>
  <c r="L20" i="4"/>
  <c r="J17" i="4"/>
  <c r="L17" i="4" s="1"/>
  <c r="D15" i="4"/>
  <c r="C15" i="4"/>
  <c r="L14" i="4"/>
  <c r="J11" i="4"/>
  <c r="F37" i="3"/>
  <c r="G37" i="3"/>
  <c r="I35" i="3"/>
  <c r="H35" i="3"/>
  <c r="G35" i="3"/>
  <c r="F35" i="3"/>
  <c r="I31" i="3"/>
  <c r="H31" i="3"/>
  <c r="G31" i="3"/>
  <c r="F31" i="3"/>
  <c r="G26" i="3"/>
  <c r="G20" i="3"/>
  <c r="I19" i="3"/>
  <c r="I20" i="3" s="1"/>
  <c r="H19" i="3"/>
  <c r="G19" i="3"/>
  <c r="F19" i="3"/>
  <c r="I13" i="3"/>
  <c r="H13" i="3"/>
  <c r="H20" i="3" s="1"/>
  <c r="G13" i="3"/>
  <c r="F13" i="3"/>
  <c r="I33" i="2"/>
  <c r="H33" i="2"/>
  <c r="G33" i="2"/>
  <c r="F33" i="2"/>
  <c r="I29" i="2"/>
  <c r="H29" i="2"/>
  <c r="G29" i="2"/>
  <c r="F29" i="2"/>
  <c r="G24" i="2"/>
  <c r="G22" i="2"/>
  <c r="G20" i="2"/>
  <c r="I19" i="2"/>
  <c r="I20" i="2" s="1"/>
  <c r="I22" i="2" s="1"/>
  <c r="I24" i="2" s="1"/>
  <c r="H19" i="2"/>
  <c r="G19" i="2"/>
  <c r="F19" i="2"/>
  <c r="I13" i="2"/>
  <c r="H13" i="2"/>
  <c r="G13" i="2"/>
  <c r="F13" i="2"/>
  <c r="F20" i="2" s="1"/>
  <c r="F22" i="2" s="1"/>
  <c r="F24" i="2" s="1"/>
  <c r="J115" i="1"/>
  <c r="H115" i="1"/>
  <c r="G115" i="1"/>
  <c r="G114" i="1"/>
  <c r="J114" i="1"/>
  <c r="I114" i="1"/>
  <c r="H114" i="1"/>
  <c r="J112" i="1"/>
  <c r="I112" i="1"/>
  <c r="H112" i="1"/>
  <c r="G112" i="1"/>
  <c r="J75" i="1"/>
  <c r="H75" i="1"/>
  <c r="G75" i="1"/>
  <c r="G74" i="1"/>
  <c r="J29" i="1"/>
  <c r="I29" i="1"/>
  <c r="H29" i="1"/>
  <c r="G29" i="1"/>
  <c r="J28" i="1"/>
  <c r="I28" i="1"/>
  <c r="H28" i="1"/>
  <c r="G28" i="1"/>
  <c r="J16" i="1"/>
  <c r="I16" i="1"/>
  <c r="H16" i="1"/>
  <c r="G16" i="1"/>
  <c r="J74" i="1"/>
  <c r="I74" i="1"/>
  <c r="I75" i="1" s="1"/>
  <c r="I115" i="1" s="1"/>
  <c r="H74" i="1"/>
  <c r="G66" i="1"/>
  <c r="J66" i="1"/>
  <c r="I66" i="1"/>
  <c r="H66" i="1"/>
  <c r="L11" i="4" l="1"/>
  <c r="H13" i="5"/>
  <c r="F20" i="3"/>
  <c r="H20" i="2"/>
  <c r="H22" i="2" s="1"/>
  <c r="H24" i="2" s="1"/>
  <c r="I67" i="6"/>
  <c r="G67" i="6"/>
  <c r="E19" i="5"/>
  <c r="F19" i="5"/>
  <c r="G19" i="5"/>
  <c r="I17" i="5"/>
  <c r="I15" i="5"/>
  <c r="I15" i="4"/>
  <c r="G15" i="4"/>
  <c r="F15" i="4"/>
  <c r="E15" i="4"/>
  <c r="K15" i="4"/>
  <c r="G22" i="3"/>
  <c r="I22" i="3" l="1"/>
  <c r="I10" i="6"/>
  <c r="I23" i="6" s="1"/>
  <c r="I33" i="6" s="1"/>
  <c r="I37" i="6" s="1"/>
  <c r="I82" i="6" s="1"/>
  <c r="G23" i="6"/>
  <c r="G33" i="6" s="1"/>
  <c r="G37" i="6" s="1"/>
  <c r="G82" i="6" s="1"/>
  <c r="L15" i="4"/>
  <c r="H15" i="4"/>
  <c r="J15" i="4"/>
  <c r="H18" i="5" l="1"/>
  <c r="H19" i="5" s="1"/>
  <c r="I26" i="3"/>
  <c r="I37" i="3"/>
  <c r="H67" i="6"/>
  <c r="A52" i="6"/>
  <c r="G35" i="2"/>
  <c r="F35" i="2"/>
  <c r="I18" i="5" l="1"/>
  <c r="I19" i="5" s="1"/>
  <c r="H22" i="3"/>
  <c r="H10" i="6"/>
  <c r="H23" i="6" s="1"/>
  <c r="H33" i="6" s="1"/>
  <c r="H37" i="6" s="1"/>
  <c r="H82" i="6" s="1"/>
  <c r="H84" i="6" s="1"/>
  <c r="F23" i="6"/>
  <c r="F33" i="6" s="1"/>
  <c r="F37" i="6" s="1"/>
  <c r="F82" i="6" s="1"/>
  <c r="F84" i="6" s="1"/>
  <c r="F22" i="3"/>
  <c r="F26" i="3" s="1"/>
  <c r="I35" i="2"/>
  <c r="I84" i="6"/>
  <c r="G84" i="6"/>
  <c r="H37" i="3" l="1"/>
  <c r="H26" i="3"/>
  <c r="H35" i="2"/>
</calcChain>
</file>

<file path=xl/sharedStrings.xml><?xml version="1.0" encoding="utf-8"?>
<sst xmlns="http://schemas.openxmlformats.org/spreadsheetml/2006/main" count="345" uniqueCount="211">
  <si>
    <t>CMO PUBLIC COMPANY LIMITED AND SUBSIDIARIES</t>
  </si>
  <si>
    <t>STATEMENTS  OF  FINANCIAL  POSITION</t>
  </si>
  <si>
    <t>AS  AT  SEPTEMBER 30, 2025</t>
  </si>
  <si>
    <t>(Unit : Baht)</t>
  </si>
  <si>
    <t>Consolidated</t>
  </si>
  <si>
    <t>Separate financial statements</t>
  </si>
  <si>
    <t>Notes</t>
  </si>
  <si>
    <t>September 30, 2025</t>
  </si>
  <si>
    <t>December 31, 2024</t>
  </si>
  <si>
    <t>Unaudited</t>
  </si>
  <si>
    <t>Audited</t>
  </si>
  <si>
    <t>ASSETS</t>
  </si>
  <si>
    <t>Current Assets</t>
  </si>
  <si>
    <t>Cash and cash equivalents</t>
  </si>
  <si>
    <t>Trade and other current receivable</t>
  </si>
  <si>
    <t>6.1,7</t>
  </si>
  <si>
    <t>Contract assets</t>
  </si>
  <si>
    <t>Short-term loan to subsidiaries</t>
  </si>
  <si>
    <t>6.1,9</t>
  </si>
  <si>
    <t>Inventories</t>
  </si>
  <si>
    <t>Total current assets</t>
  </si>
  <si>
    <t>Non-current assets</t>
  </si>
  <si>
    <t>Deposits at financial institutions pledged as collateral</t>
  </si>
  <si>
    <t>Investment in subsidiaries</t>
  </si>
  <si>
    <t>Investment property</t>
  </si>
  <si>
    <t>Property, plant and equipment</t>
  </si>
  <si>
    <t>Right-of-use assets</t>
  </si>
  <si>
    <t>Goodwill</t>
  </si>
  <si>
    <t>Intangible assets</t>
  </si>
  <si>
    <t>Deferred tax assets</t>
  </si>
  <si>
    <t>Withholding tax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</si>
  <si>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</si>
  <si>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</si>
  <si>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</si>
  <si>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</si>
  <si>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EQUITY</t>
  </si>
  <si>
    <t>Current liabilities</t>
  </si>
  <si>
    <t>Bank overdraft and short-term loans from financial institutions</t>
  </si>
  <si>
    <t>Trade and other current payables</t>
  </si>
  <si>
    <t>Contract liabilities</t>
  </si>
  <si>
    <t>Short-term loans from persons and other company</t>
  </si>
  <si>
    <t>Current portion of debentures</t>
  </si>
  <si>
    <t>Convertible debentures</t>
  </si>
  <si>
    <t>Current portion of long-term loans from financial institutions</t>
  </si>
  <si>
    <t>Current portion of lease liabilities</t>
  </si>
  <si>
    <t>Short-term loan from related person and companies</t>
  </si>
  <si>
    <t>Income tax payables</t>
  </si>
  <si>
    <t>Dividend payables</t>
  </si>
  <si>
    <t xml:space="preserve">Total current liabilities </t>
  </si>
  <si>
    <t>Non-current liabilities</t>
  </si>
  <si>
    <t>Debentures - net of current portion</t>
  </si>
  <si>
    <t>Long-term loans from financial institutions</t>
  </si>
  <si>
    <t xml:space="preserve">Lease liabilities </t>
  </si>
  <si>
    <t>Deferred tax liabilities</t>
  </si>
  <si>
    <t>Employee benefit obligation</t>
  </si>
  <si>
    <t>Provision for litigation cases</t>
  </si>
  <si>
    <t>Total non-current liabilities</t>
  </si>
  <si>
    <t>Total liabilities</t>
  </si>
  <si>
    <t>Equity</t>
  </si>
  <si>
    <t>Share capital</t>
  </si>
  <si>
    <t>Authorized share capital</t>
  </si>
  <si>
    <t>501,610,698 ordinary shares, at par value of Baht 1.00</t>
  </si>
  <si>
    <t>Issued and paid up share capital</t>
  </si>
  <si>
    <t>426,174,854 ordinary shares, at par value of Baht 1.00</t>
  </si>
  <si>
    <t>Premium on ordinary shares</t>
  </si>
  <si>
    <t>Discounts on acquisition in investments in subsidiaries</t>
  </si>
  <si>
    <t>Discounts from change in proportion of shareholding</t>
  </si>
  <si>
    <t xml:space="preserve">   in the subsidiaries</t>
  </si>
  <si>
    <t>Retained earnings  (Deficits)</t>
  </si>
  <si>
    <t>Appropriated</t>
  </si>
  <si>
    <t>Statutory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</si>
  <si>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</si>
  <si>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</si>
  <si>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</si>
  <si>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</si>
  <si>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</si>
  <si>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</si>
  <si>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</si>
  <si>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FOR THE THREE-MONTH PERIOD ENDED SEPTEMBER 30, 2025</t>
  </si>
  <si>
    <t>Revenues</t>
  </si>
  <si>
    <t>Revenues from service</t>
  </si>
  <si>
    <t>Other income</t>
  </si>
  <si>
    <t>Dividend income</t>
  </si>
  <si>
    <t>Total revenues</t>
  </si>
  <si>
    <t>Expenses</t>
  </si>
  <si>
    <t>Cost of services</t>
  </si>
  <si>
    <t>Distribution expenses</t>
  </si>
  <si>
    <t>Administrative expenses</t>
  </si>
  <si>
    <t>Finance cost</t>
  </si>
  <si>
    <t>Total expenses</t>
  </si>
  <si>
    <t>Profit (loss) before income tax expense</t>
  </si>
  <si>
    <t>Income tax expense</t>
  </si>
  <si>
    <t>Profit (loss) for the period</t>
  </si>
  <si>
    <t>Other comprehensive income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</si>
  <si>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</si>
  <si>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</si>
  <si>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</si>
  <si>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</si>
  <si>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Basic earnings (loss) per share</t>
  </si>
  <si>
    <t>Weighted average number of ordinary shares (unit : shares)</t>
  </si>
  <si>
    <t>FOR THE NINE-MONTH PERIOD ENDED SEPTEMBER 30, 2025</t>
  </si>
  <si>
    <t xml:space="preserve">Items must not be classified into profit or loss in the future </t>
  </si>
  <si>
    <t>Actuarial losses</t>
  </si>
  <si>
    <t>CONSOLIDATED STATEMENTS OF CHANGES IN  EQUITY</t>
  </si>
  <si>
    <t>Other components</t>
  </si>
  <si>
    <t>Discount from change</t>
  </si>
  <si>
    <t>of shareholders' equity</t>
  </si>
  <si>
    <t>Equity attributable</t>
  </si>
  <si>
    <t>Discounts on</t>
  </si>
  <si>
    <t>in proportion of</t>
  </si>
  <si>
    <t>Retained earnings (deficits)</t>
  </si>
  <si>
    <t xml:space="preserve">Total equity </t>
  </si>
  <si>
    <t xml:space="preserve"> to non-controlling</t>
  </si>
  <si>
    <t>Issued and paid-up</t>
  </si>
  <si>
    <t xml:space="preserve">Premium on </t>
  </si>
  <si>
    <t>acquire investments</t>
  </si>
  <si>
    <t>shareholding</t>
  </si>
  <si>
    <t>Surplus on land</t>
  </si>
  <si>
    <t>attributable to</t>
  </si>
  <si>
    <t xml:space="preserve"> interests of</t>
  </si>
  <si>
    <t>share capital</t>
  </si>
  <si>
    <t>in subsidiaries</t>
  </si>
  <si>
    <t>in the subsidiaries</t>
  </si>
  <si>
    <t>legal reserve</t>
  </si>
  <si>
    <t>revaluation</t>
  </si>
  <si>
    <t>owners of the Company</t>
  </si>
  <si>
    <t>the subsidiaries</t>
  </si>
  <si>
    <t>Total</t>
  </si>
  <si>
    <t>Balance as at January 1, 2025</t>
  </si>
  <si>
    <t>Changes in shareholders' equity for period</t>
  </si>
  <si>
    <t>Profit for the period</t>
  </si>
  <si>
    <t>Dividend paid</t>
  </si>
  <si>
    <t>Balance as at September 30, 2025</t>
  </si>
  <si>
    <t>Balance as at January 1, 2024</t>
  </si>
  <si>
    <t>Increase in ordinary shares</t>
  </si>
  <si>
    <t>Paid up share capital of a subsidiary</t>
  </si>
  <si>
    <t>Decreased from the dissolution of a subsidiary</t>
  </si>
  <si>
    <t>Other comprehensive loss for the period</t>
  </si>
  <si>
    <t>Balance as at September 30, 2024</t>
  </si>
  <si>
    <t xml:space="preserve">  </t>
  </si>
  <si>
    <t>SEPARATE  STATEMENTS OF CHANGES IN  EQUITY</t>
  </si>
  <si>
    <t>Changes in shareholders' equity for the period</t>
  </si>
  <si>
    <t>Loss for the period</t>
  </si>
  <si>
    <t xml:space="preserve">STATEMENTS OF CASH FLOWS  </t>
  </si>
  <si>
    <t>Cash flow from operations Activities</t>
  </si>
  <si>
    <t>Profit (loss) before income tax expenses</t>
  </si>
  <si>
    <t xml:space="preserve">Adjustments to reconcile profit (loss) before income tax expenses for cash received (used) from operations </t>
  </si>
  <si>
    <t>Expected credit loss (Reversal)</t>
  </si>
  <si>
    <t>Depreciation and amortization</t>
  </si>
  <si>
    <t>Employee benefit obligations</t>
  </si>
  <si>
    <t>Gain from disposal and loss from written off equipment</t>
  </si>
  <si>
    <t>Loss from written off withholding tax and input vat</t>
  </si>
  <si>
    <t>Loss from written off  other non-current assets</t>
  </si>
  <si>
    <t>Gain from lease contract modification</t>
  </si>
  <si>
    <t>Loss from the dissolution of a subsidiary</t>
  </si>
  <si>
    <t>Interest income</t>
  </si>
  <si>
    <t>Interest expenses</t>
  </si>
  <si>
    <t>Profit (loss) from operating activities before changes in operating assets and liabilities</t>
  </si>
  <si>
    <t>Operating assets (increase)/decrease</t>
  </si>
  <si>
    <t>Trade and other current receivables</t>
  </si>
  <si>
    <t>Others non - current assets</t>
  </si>
  <si>
    <t>Operating liabilities increase/(decrease)</t>
  </si>
  <si>
    <t>Cash generated from operation</t>
  </si>
  <si>
    <t>Cash paid for employee benefit</t>
  </si>
  <si>
    <t>Cash paid for income tax</t>
  </si>
  <si>
    <t>Cash received from refund income tax</t>
  </si>
  <si>
    <t>Net cash provided by operating activities</t>
  </si>
  <si>
    <t>Cash flow from investing activities</t>
  </si>
  <si>
    <t>Inecrease in short-term loans to subsidiary</t>
  </si>
  <si>
    <t xml:space="preserve">(Inecrease) decrease in restricted deposits at bank </t>
  </si>
  <si>
    <t>Cash paid to call on unpaid share of subsidiary</t>
  </si>
  <si>
    <t>Cash received from interest income</t>
  </si>
  <si>
    <t>Cash received from dividend</t>
  </si>
  <si>
    <t>Cash paid for purchases of equipment</t>
  </si>
  <si>
    <t>Cash received from disposal of equipment</t>
  </si>
  <si>
    <t>Cash paid for purchases of right-of-use assets</t>
  </si>
  <si>
    <t>Cash paid for purchases of intangible assets</t>
  </si>
  <si>
    <t>Net cash provided by (used in) operating activities</t>
  </si>
  <si>
    <t>Cash flow from financing activities</t>
  </si>
  <si>
    <t>Increase (decrease) in bank overdrafts and short-term loans from financial institutions</t>
  </si>
  <si>
    <t xml:space="preserve">         เพิ่มขึ้น(ลดลง)ในเงินกู้ยืมระยะสั้นจากบุคคลและกิจการที่เกี่ยวข้องกัน</t>
  </si>
  <si>
    <t>Increase (decrease) in short-term loan from related parties</t>
  </si>
  <si>
    <t xml:space="preserve">         ลดลงในเงินกู้ยืมระยะสั้นจากบุคคลและกิจการอื่น</t>
  </si>
  <si>
    <t>Decrease in short-term loan from third parties</t>
  </si>
  <si>
    <t xml:space="preserve">         เงินสดจ่ายเงินกู้ยืมระยะยาวจากสถาบันการเงิน</t>
  </si>
  <si>
    <t>Repayment of long-term loans from financial institutions</t>
  </si>
  <si>
    <t xml:space="preserve">         เงินสดจ่ายหุ้นกู้</t>
  </si>
  <si>
    <t>Repayment of debentures</t>
  </si>
  <si>
    <t xml:space="preserve">         เงินสดรับจากการเพิ่มทุน</t>
  </si>
  <si>
    <t>Cash received from increasing in ordinary shares</t>
  </si>
  <si>
    <t xml:space="preserve">      Cash received from call on unpaid share capital of non-controlling interest</t>
  </si>
  <si>
    <t xml:space="preserve">         เงินสดจ่ายปันผล</t>
  </si>
  <si>
    <t>Cash paid for dividends</t>
  </si>
  <si>
    <t xml:space="preserve">         เงินสดจ่ายหนี้สินตามสัญญาเช่า</t>
  </si>
  <si>
    <t>Repayment of leases liabilities</t>
  </si>
  <si>
    <t xml:space="preserve">         เงินสดจ่ายดอกเบี้ย</t>
  </si>
  <si>
    <t>Cash paid for interest expense</t>
  </si>
  <si>
    <t>Net cash used in financing activities</t>
  </si>
  <si>
    <t xml:space="preserve">Net increase (decrease) in cash and cash equivalent </t>
  </si>
  <si>
    <t>Cash and cash equivalents, beginning balance</t>
  </si>
  <si>
    <t>Cash and cash equivalents, ending balance</t>
  </si>
  <si>
    <t>Supplemental cash flow information</t>
  </si>
  <si>
    <t>Non - cash items :</t>
  </si>
  <si>
    <t>Purchase of assets has not been paid for yet</t>
  </si>
  <si>
    <t>Lease liabilities</t>
  </si>
  <si>
    <t>Asset disposal have not received payment</t>
  </si>
  <si>
    <t>Dissolution of a subsidiary has not received payment</t>
  </si>
  <si>
    <t>Transfer of  non current asset to other current receivable</t>
  </si>
  <si>
    <t>Adjustment due to changes in right-of-use assets</t>
  </si>
  <si>
    <t>Adjustment due to changes in lease liabilities</t>
  </si>
  <si>
    <t>Transfer property, plant and equipment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</si>
</sst>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;\(#,##0.00\)"/>
    <numFmt numFmtId="191" formatCode="_-* #,##0_-;\-* #,##0_-;_-* &quot;-&quot;??_-;_-@_-"/>
    <numFmt numFmtId="192" formatCode="#,##0;\(#,##0\)"/>
    <numFmt numFmtId="193" formatCode="_(* #,##0.00_);_(* \(#,##0.00\);_(* &quot;-&quot;_);_(@_)"/>
    <numFmt numFmtId="194" formatCode="[$-1070000]d/mm/yyyy;@"/>
    <numFmt numFmtId="195" formatCode="_(* #,##0.00_);_(* \(#,##0.00\);_(* \-??_);_(@_)"/>
    <numFmt numFmtId="196" formatCode="_-* #,##0.0000_-;\-* #,##0.0000_-;_-* &quot;-&quot;??_-;_-@_-"/>
    <numFmt numFmtId="197" formatCode="_(* #,##0.0000_);_(* \(#,##0.0000\);_(* &quot;-&quot;??_);_(@_)"/>
    <numFmt numFmtId="198" formatCode="_(* #,##0.000000_);_(* \(#,##0.000000\);_(* &quot;-&quot;????_);_(@_)"/>
    <numFmt numFmtId="199" formatCode="_(* #,##0.00000_);_(* \(#,##0.00000\);_(* &quot;-&quot;??_);_(@_)"/>
    <numFmt numFmtId="200" formatCode="_-* #,##0.0000000_-;\-* #,##0.0000000_-;_-* &quot;-&quot;??_-;_-@_-"/>
    <numFmt numFmtId="201" formatCode="_-* #,##0.00000000_-;\-* #,##0.00000000_-;_-* &quot;-&quot;??_-;_-@_-"/>
    <numFmt numFmtId="202" formatCode="_(* #,##0.00000000_);_(* \(#,##0.00000000\);_(* &quot;-&quot;_);_(@_)"/>
    <numFmt numFmtId="203" formatCode="_-* #,##0.000000000000_-;\-* #,##0.000000000000_-;_-* &quot;-&quot;??_-;_-@_-"/>
    <numFmt numFmtId="204" formatCode="0.0000"/>
  </numFmts>
  <fonts count="2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  <charset val="222"/>
    </font>
    <font>
      <b/>
      <sz val="13.5"/>
      <name val="Angsana New"/>
      <family val="1"/>
      <charset val="222"/>
    </font>
    <font>
      <b/>
      <sz val="14.5"/>
      <name val="AngsanaUPC"/>
      <family val="1"/>
      <charset val="222"/>
    </font>
    <font>
      <sz val="10"/>
      <color theme="1"/>
      <name val="Arial"/>
      <family val="2"/>
    </font>
    <font>
      <b/>
      <sz val="16"/>
      <name val="Angsana New"/>
      <family val="1"/>
      <charset val="222"/>
    </font>
    <font>
      <sz val="14.5"/>
      <name val="AngsanaUPC"/>
      <family val="1"/>
      <charset val="222"/>
    </font>
    <font>
      <sz val="13.5"/>
      <name val="AngsanaUPC"/>
      <family val="1"/>
      <charset val="222"/>
    </font>
    <font>
      <sz val="13.5"/>
      <name val="Browallia New"/>
      <family val="2"/>
    </font>
    <font>
      <b/>
      <sz val="13.5"/>
      <name val="AngsanaUPC"/>
      <family val="1"/>
    </font>
    <font>
      <b/>
      <sz val="14.5"/>
      <name val="Angsana New"/>
      <family val="1"/>
      <charset val="222"/>
    </font>
    <font>
      <sz val="14"/>
      <name val="AngsanaUPC"/>
      <family val="1"/>
      <charset val="222"/>
    </font>
    <font>
      <sz val="10"/>
      <name val="ApFont"/>
      <charset val="222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5" fillId="0" borderId="0"/>
    <xf numFmtId="0" fontId="18" fillId="0" borderId="0"/>
    <xf numFmtId="9" fontId="1" fillId="0" borderId="0" applyFont="0" applyFill="0" applyBorder="0" applyAlignment="0" applyProtection="0"/>
    <xf numFmtId="194" fontId="5" fillId="0" borderId="0"/>
    <xf numFmtId="0" fontId="25" fillId="0" borderId="0"/>
    <xf numFmtId="0" fontId="6" fillId="0" borderId="0"/>
    <xf numFmtId="194" fontId="6" fillId="0" borderId="0"/>
    <xf numFmtId="0" fontId="26" fillId="0" borderId="0"/>
    <xf numFmtId="0" fontId="27" fillId="0" borderId="0"/>
    <xf numFmtId="188" fontId="2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89" fontId="3" fillId="0" borderId="0" xfId="3" applyNumberFormat="1" applyFont="1" applyFill="1" applyAlignment="1">
      <alignment horizontal="center"/>
    </xf>
    <xf numFmtId="190" fontId="3" fillId="0" borderId="0" xfId="2" applyNumberFormat="1" applyFont="1"/>
    <xf numFmtId="189" fontId="3" fillId="0" borderId="0" xfId="3" applyNumberFormat="1" applyFont="1" applyFill="1" applyAlignment="1">
      <alignment horizontal="right"/>
    </xf>
    <xf numFmtId="0" fontId="4" fillId="0" borderId="0" xfId="2" applyFont="1" applyAlignment="1">
      <alignment horizontal="center"/>
    </xf>
    <xf numFmtId="188" fontId="4" fillId="0" borderId="0" xfId="2" applyNumberFormat="1" applyFont="1" applyAlignment="1">
      <alignment horizontal="center"/>
    </xf>
    <xf numFmtId="189" fontId="4" fillId="0" borderId="0" xfId="3" applyNumberFormat="1" applyFont="1" applyFill="1" applyAlignment="1">
      <alignment horizontal="center"/>
    </xf>
    <xf numFmtId="188" fontId="4" fillId="0" borderId="1" xfId="3" applyFont="1" applyFill="1" applyBorder="1" applyAlignment="1">
      <alignment horizontal="right"/>
    </xf>
    <xf numFmtId="0" fontId="4" fillId="0" borderId="0" xfId="2" applyFont="1"/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4" quotePrefix="1" applyNumberFormat="1" applyFont="1" applyFill="1" applyBorder="1" applyAlignment="1">
      <alignment horizontal="center"/>
    </xf>
    <xf numFmtId="189" fontId="4" fillId="0" borderId="1" xfId="3" quotePrefix="1" applyNumberFormat="1" applyFont="1" applyFill="1" applyBorder="1" applyAlignment="1">
      <alignment horizontal="center"/>
    </xf>
    <xf numFmtId="43" fontId="4" fillId="0" borderId="0" xfId="5" applyFont="1" applyFill="1" applyBorder="1" applyAlignment="1">
      <alignment horizontal="center"/>
    </xf>
    <xf numFmtId="188" fontId="4" fillId="0" borderId="0" xfId="3" applyFont="1" applyFill="1" applyAlignment="1">
      <alignment horizontal="center"/>
    </xf>
    <xf numFmtId="188" fontId="3" fillId="0" borderId="0" xfId="3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2" quotePrefix="1" applyFont="1"/>
    <xf numFmtId="43" fontId="3" fillId="0" borderId="3" xfId="1" applyFont="1" applyFill="1" applyBorder="1" applyAlignment="1">
      <alignment horizontal="center"/>
    </xf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Border="1"/>
    <xf numFmtId="0" fontId="3" fillId="0" borderId="0" xfId="6" applyFont="1" applyAlignment="1">
      <alignment horizontal="center"/>
    </xf>
    <xf numFmtId="43" fontId="3" fillId="0" borderId="0" xfId="7" applyFont="1" applyFill="1" applyAlignment="1">
      <alignment horizontal="center"/>
    </xf>
    <xf numFmtId="0" fontId="3" fillId="0" borderId="0" xfId="2" applyFont="1" applyAlignment="1">
      <alignment horizontal="left"/>
    </xf>
    <xf numFmtId="43" fontId="3" fillId="0" borderId="1" xfId="7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188" fontId="3" fillId="0" borderId="0" xfId="3" applyFont="1" applyFill="1" applyBorder="1" applyAlignment="1"/>
    <xf numFmtId="189" fontId="3" fillId="0" borderId="0" xfId="3" applyNumberFormat="1" applyFont="1" applyFill="1" applyBorder="1" applyAlignment="1"/>
    <xf numFmtId="0" fontId="3" fillId="0" borderId="0" xfId="8" applyFont="1"/>
    <xf numFmtId="189" fontId="3" fillId="0" borderId="0" xfId="3" applyNumberFormat="1" applyFont="1" applyFill="1" applyAlignment="1"/>
    <xf numFmtId="188" fontId="3" fillId="0" borderId="0" xfId="3" applyFont="1" applyFill="1" applyAlignment="1"/>
    <xf numFmtId="190" fontId="3" fillId="0" borderId="0" xfId="3" applyNumberFormat="1" applyFont="1" applyFill="1" applyBorder="1"/>
    <xf numFmtId="189" fontId="3" fillId="0" borderId="0" xfId="3" applyNumberFormat="1" applyFont="1" applyFill="1" applyBorder="1"/>
    <xf numFmtId="188" fontId="4" fillId="0" borderId="0" xfId="3" applyFont="1" applyFill="1" applyBorder="1" applyAlignment="1">
      <alignment horizontal="center"/>
    </xf>
    <xf numFmtId="4" fontId="8" fillId="0" borderId="0" xfId="2" applyNumberFormat="1" applyFont="1"/>
    <xf numFmtId="188" fontId="8" fillId="0" borderId="0" xfId="3" applyFont="1" applyFill="1"/>
    <xf numFmtId="188" fontId="3" fillId="0" borderId="0" xfId="3" applyFont="1" applyFill="1"/>
    <xf numFmtId="43" fontId="3" fillId="0" borderId="0" xfId="7" applyFont="1" applyFill="1" applyBorder="1" applyAlignment="1">
      <alignment horizontal="center"/>
    </xf>
    <xf numFmtId="43" fontId="3" fillId="0" borderId="0" xfId="7" applyFont="1"/>
    <xf numFmtId="0" fontId="3" fillId="0" borderId="0" xfId="6" applyFont="1"/>
    <xf numFmtId="43" fontId="3" fillId="0" borderId="0" xfId="7" applyFont="1" applyFill="1"/>
    <xf numFmtId="188" fontId="3" fillId="0" borderId="0" xfId="3" applyFont="1" applyFill="1" applyBorder="1"/>
    <xf numFmtId="43" fontId="3" fillId="0" borderId="0" xfId="7" applyFont="1" applyAlignment="1">
      <alignment horizontal="center"/>
    </xf>
    <xf numFmtId="43" fontId="3" fillId="0" borderId="1" xfId="7" applyFont="1" applyBorder="1" applyAlignment="1">
      <alignment horizontal="center"/>
    </xf>
    <xf numFmtId="43" fontId="3" fillId="0" borderId="1" xfId="7" applyFont="1" applyFill="1" applyBorder="1"/>
    <xf numFmtId="188" fontId="3" fillId="0" borderId="0" xfId="3" applyFont="1"/>
    <xf numFmtId="189" fontId="3" fillId="0" borderId="0" xfId="3" applyNumberFormat="1" applyFont="1"/>
    <xf numFmtId="189" fontId="3" fillId="0" borderId="0" xfId="3" applyNumberFormat="1" applyFont="1" applyFill="1"/>
    <xf numFmtId="192" fontId="3" fillId="0" borderId="0" xfId="3" applyNumberFormat="1" applyFont="1" applyFill="1" applyBorder="1"/>
    <xf numFmtId="43" fontId="3" fillId="0" borderId="0" xfId="2" applyNumberFormat="1" applyFont="1"/>
    <xf numFmtId="43" fontId="3" fillId="0" borderId="0" xfId="1" applyFont="1" applyFill="1" applyBorder="1"/>
    <xf numFmtId="188" fontId="3" fillId="0" borderId="0" xfId="7" applyNumberFormat="1" applyFont="1" applyFill="1" applyBorder="1"/>
    <xf numFmtId="188" fontId="3" fillId="0" borderId="0" xfId="7" applyNumberFormat="1" applyFont="1"/>
    <xf numFmtId="188" fontId="3" fillId="0" borderId="0" xfId="2" applyNumberFormat="1" applyFont="1"/>
    <xf numFmtId="188" fontId="3" fillId="0" borderId="0" xfId="2" applyNumberFormat="1" applyFont="1" applyAlignment="1">
      <alignment horizontal="center"/>
    </xf>
    <xf numFmtId="189" fontId="3" fillId="0" borderId="0" xfId="3" applyNumberFormat="1" applyFont="1" applyAlignment="1">
      <alignment horizontal="center"/>
    </xf>
    <xf numFmtId="43" fontId="3" fillId="0" borderId="0" xfId="2" applyNumberFormat="1" applyFont="1" applyAlignment="1">
      <alignment horizontal="center"/>
    </xf>
    <xf numFmtId="0" fontId="4" fillId="0" borderId="0" xfId="2" applyFont="1" applyAlignment="1">
      <alignment horizontal="centerContinuous"/>
    </xf>
    <xf numFmtId="188" fontId="4" fillId="0" borderId="0" xfId="3" applyFont="1" applyFill="1" applyAlignment="1">
      <alignment horizontal="centerContinuous"/>
    </xf>
    <xf numFmtId="0" fontId="4" fillId="0" borderId="1" xfId="2" applyFont="1" applyBorder="1" applyAlignment="1">
      <alignment horizontal="right"/>
    </xf>
    <xf numFmtId="0" fontId="4" fillId="0" borderId="2" xfId="2" applyFont="1" applyBorder="1" applyAlignment="1">
      <alignment horizontal="centerContinuous"/>
    </xf>
    <xf numFmtId="0" fontId="4" fillId="0" borderId="1" xfId="2" applyFont="1" applyBorder="1" applyAlignment="1">
      <alignment horizontal="centerContinuous"/>
    </xf>
    <xf numFmtId="0" fontId="4" fillId="0" borderId="1" xfId="2" applyFont="1" applyBorder="1" applyAlignment="1">
      <alignment horizontal="center" vertical="center"/>
    </xf>
    <xf numFmtId="0" fontId="4" fillId="0" borderId="0" xfId="2" quotePrefix="1" applyFont="1" applyAlignment="1">
      <alignment horizontal="center"/>
    </xf>
    <xf numFmtId="0" fontId="4" fillId="0" borderId="0" xfId="10" applyFont="1" applyAlignment="1">
      <alignment horizontal="center"/>
    </xf>
    <xf numFmtId="0" fontId="7" fillId="0" borderId="0" xfId="2" applyFont="1"/>
    <xf numFmtId="39" fontId="4" fillId="0" borderId="0" xfId="2" applyNumberFormat="1" applyFont="1"/>
    <xf numFmtId="0" fontId="10" fillId="0" borderId="0" xfId="2" applyFont="1" applyAlignment="1">
      <alignment horizontal="center"/>
    </xf>
    <xf numFmtId="188" fontId="3" fillId="0" borderId="0" xfId="7" applyNumberFormat="1" applyFont="1" applyFill="1" applyBorder="1" applyAlignment="1">
      <alignment horizontal="center"/>
    </xf>
    <xf numFmtId="188" fontId="3" fillId="0" borderId="0" xfId="7" applyNumberFormat="1" applyFont="1" applyFill="1" applyAlignment="1">
      <alignment horizontal="center"/>
    </xf>
    <xf numFmtId="0" fontId="3" fillId="0" borderId="0" xfId="11" applyFont="1"/>
    <xf numFmtId="189" fontId="3" fillId="0" borderId="0" xfId="3" applyNumberFormat="1" applyFont="1" applyFill="1" applyBorder="1" applyAlignment="1">
      <alignment horizontal="center"/>
    </xf>
    <xf numFmtId="4" fontId="3" fillId="0" borderId="0" xfId="2" applyNumberFormat="1" applyFont="1"/>
    <xf numFmtId="0" fontId="3" fillId="0" borderId="0" xfId="12" applyFont="1"/>
    <xf numFmtId="188" fontId="3" fillId="0" borderId="1" xfId="7" applyNumberFormat="1" applyFont="1" applyFill="1" applyBorder="1"/>
    <xf numFmtId="188" fontId="3" fillId="0" borderId="0" xfId="7" applyNumberFormat="1" applyFont="1" applyFill="1" applyBorder="1" applyAlignment="1"/>
    <xf numFmtId="188" fontId="3" fillId="0" borderId="2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188" fontId="3" fillId="0" borderId="0" xfId="7" applyNumberFormat="1" applyFont="1" applyAlignment="1">
      <alignment horizontal="center"/>
    </xf>
    <xf numFmtId="43" fontId="3" fillId="0" borderId="0" xfId="9" applyFont="1" applyFill="1" applyBorder="1"/>
    <xf numFmtId="189" fontId="3" fillId="0" borderId="0" xfId="9" applyNumberFormat="1" applyFont="1" applyFill="1" applyBorder="1" applyAlignment="1">
      <alignment horizontal="center"/>
    </xf>
    <xf numFmtId="189" fontId="9" fillId="0" borderId="0" xfId="0" applyNumberFormat="1" applyFont="1"/>
    <xf numFmtId="189" fontId="3" fillId="0" borderId="0" xfId="0" applyNumberFormat="1" applyFont="1"/>
    <xf numFmtId="188" fontId="9" fillId="0" borderId="0" xfId="7" applyNumberFormat="1" applyFont="1" applyFill="1" applyBorder="1" applyAlignment="1">
      <alignment horizontal="center"/>
    </xf>
    <xf numFmtId="43" fontId="3" fillId="0" borderId="0" xfId="1" applyFont="1"/>
    <xf numFmtId="188" fontId="3" fillId="0" borderId="4" xfId="9" applyNumberFormat="1" applyFont="1" applyFill="1" applyBorder="1" applyAlignment="1">
      <alignment horizontal="center"/>
    </xf>
    <xf numFmtId="189" fontId="9" fillId="0" borderId="0" xfId="9" applyNumberFormat="1" applyFont="1" applyFill="1" applyBorder="1" applyAlignment="1">
      <alignment horizontal="center"/>
    </xf>
    <xf numFmtId="188" fontId="3" fillId="0" borderId="0" xfId="3" applyFont="1" applyFill="1" applyBorder="1" applyAlignment="1">
      <alignment horizontal="center"/>
    </xf>
    <xf numFmtId="187" fontId="9" fillId="0" borderId="0" xfId="5" applyNumberFormat="1" applyFont="1" applyFill="1" applyBorder="1"/>
    <xf numFmtId="43" fontId="4" fillId="0" borderId="0" xfId="5" applyFont="1" applyFill="1" applyBorder="1" applyAlignment="1">
      <alignment horizontal="right"/>
    </xf>
    <xf numFmtId="43" fontId="4" fillId="0" borderId="0" xfId="3" applyNumberFormat="1" applyFont="1" applyFill="1" applyAlignment="1">
      <alignment horizontal="right"/>
    </xf>
    <xf numFmtId="188" fontId="3" fillId="0" borderId="0" xfId="3" applyFont="1" applyAlignment="1">
      <alignment horizontal="center"/>
    </xf>
    <xf numFmtId="0" fontId="11" fillId="0" borderId="0" xfId="2" applyFont="1"/>
    <xf numFmtId="0" fontId="12" fillId="0" borderId="0" xfId="2" applyFont="1"/>
    <xf numFmtId="190" fontId="12" fillId="0" borderId="0" xfId="2" applyNumberFormat="1" applyFont="1"/>
    <xf numFmtId="0" fontId="13" fillId="0" borderId="0" xfId="2" applyFont="1"/>
    <xf numFmtId="0" fontId="14" fillId="0" borderId="0" xfId="2" applyFont="1" applyAlignment="1">
      <alignment horizontal="center"/>
    </xf>
    <xf numFmtId="190" fontId="4" fillId="0" borderId="0" xfId="2" applyNumberFormat="1" applyFont="1" applyAlignment="1">
      <alignment horizontal="right"/>
    </xf>
    <xf numFmtId="0" fontId="15" fillId="0" borderId="2" xfId="2" applyFont="1" applyBorder="1"/>
    <xf numFmtId="0" fontId="16" fillId="0" borderId="2" xfId="2" applyFont="1" applyBorder="1" applyAlignment="1">
      <alignment horizontal="center"/>
    </xf>
    <xf numFmtId="0" fontId="17" fillId="0" borderId="2" xfId="2" applyFont="1" applyBorder="1" applyAlignment="1">
      <alignment horizontal="center"/>
    </xf>
    <xf numFmtId="37" fontId="19" fillId="0" borderId="2" xfId="13" applyNumberFormat="1" applyFont="1" applyBorder="1" applyAlignment="1">
      <alignment horizontal="center" vertical="center"/>
    </xf>
    <xf numFmtId="0" fontId="20" fillId="0" borderId="0" xfId="2" applyFont="1" applyAlignment="1">
      <alignment horizontal="center"/>
    </xf>
    <xf numFmtId="0" fontId="21" fillId="0" borderId="0" xfId="2" applyFont="1"/>
    <xf numFmtId="0" fontId="15" fillId="0" borderId="0" xfId="2" applyFont="1"/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37" fontId="19" fillId="0" borderId="0" xfId="13" applyNumberFormat="1" applyFont="1" applyAlignment="1">
      <alignment horizontal="center" vertical="center"/>
    </xf>
    <xf numFmtId="0" fontId="17" fillId="0" borderId="1" xfId="2" applyFont="1" applyBorder="1" applyAlignment="1">
      <alignment horizontal="center"/>
    </xf>
    <xf numFmtId="190" fontId="17" fillId="0" borderId="0" xfId="2" applyNumberFormat="1" applyFont="1"/>
    <xf numFmtId="0" fontId="15" fillId="0" borderId="1" xfId="2" applyFont="1" applyBorder="1"/>
    <xf numFmtId="0" fontId="16" fillId="0" borderId="1" xfId="2" applyFont="1" applyBorder="1" applyAlignment="1">
      <alignment horizontal="center"/>
    </xf>
    <xf numFmtId="188" fontId="4" fillId="0" borderId="0" xfId="2" applyNumberFormat="1" applyFont="1"/>
    <xf numFmtId="188" fontId="13" fillId="0" borderId="0" xfId="2" applyNumberFormat="1" applyFont="1" applyAlignment="1">
      <alignment horizontal="center"/>
    </xf>
    <xf numFmtId="188" fontId="13" fillId="0" borderId="0" xfId="3" applyFont="1" applyFill="1" applyBorder="1"/>
    <xf numFmtId="188" fontId="13" fillId="0" borderId="0" xfId="3" applyFont="1" applyFill="1"/>
    <xf numFmtId="188" fontId="12" fillId="0" borderId="0" xfId="2" applyNumberFormat="1" applyFont="1"/>
    <xf numFmtId="188" fontId="13" fillId="0" borderId="0" xfId="1" applyNumberFormat="1" applyFont="1" applyFill="1" applyBorder="1"/>
    <xf numFmtId="188" fontId="13" fillId="0" borderId="0" xfId="1" applyNumberFormat="1" applyFont="1" applyFill="1"/>
    <xf numFmtId="0" fontId="13" fillId="0" borderId="0" xfId="2" applyFont="1" applyAlignment="1">
      <alignment horizontal="center"/>
    </xf>
    <xf numFmtId="189" fontId="12" fillId="0" borderId="0" xfId="2" applyNumberFormat="1" applyFont="1"/>
    <xf numFmtId="188" fontId="4" fillId="0" borderId="0" xfId="1" applyNumberFormat="1" applyFont="1"/>
    <xf numFmtId="188" fontId="13" fillId="0" borderId="0" xfId="1" applyNumberFormat="1" applyFont="1" applyAlignment="1">
      <alignment horizontal="center"/>
    </xf>
    <xf numFmtId="188" fontId="12" fillId="0" borderId="0" xfId="1" applyNumberFormat="1" applyFont="1"/>
    <xf numFmtId="188" fontId="13" fillId="0" borderId="4" xfId="3" applyFont="1" applyFill="1" applyBorder="1"/>
    <xf numFmtId="188" fontId="12" fillId="0" borderId="0" xfId="3" applyFont="1" applyFill="1"/>
    <xf numFmtId="188" fontId="22" fillId="0" borderId="0" xfId="3" applyFont="1" applyFill="1" applyBorder="1" applyAlignment="1">
      <alignment vertical="center"/>
    </xf>
    <xf numFmtId="188" fontId="12" fillId="0" borderId="0" xfId="3" applyFont="1" applyFill="1" applyBorder="1"/>
    <xf numFmtId="0" fontId="3" fillId="0" borderId="0" xfId="7" applyNumberFormat="1" applyFont="1" applyFill="1" applyAlignment="1">
      <alignment horizontal="right" vertical="center" textRotation="180" shrinkToFit="1"/>
    </xf>
    <xf numFmtId="190" fontId="13" fillId="0" borderId="0" xfId="2" applyNumberFormat="1" applyFont="1"/>
    <xf numFmtId="49" fontId="13" fillId="0" borderId="0" xfId="2" applyNumberFormat="1" applyFont="1" applyAlignment="1">
      <alignment horizontal="right" vertical="center" textRotation="180"/>
    </xf>
    <xf numFmtId="190" fontId="14" fillId="0" borderId="0" xfId="2" applyNumberFormat="1" applyFont="1"/>
    <xf numFmtId="0" fontId="12" fillId="0" borderId="2" xfId="2" applyFont="1" applyBorder="1"/>
    <xf numFmtId="0" fontId="3" fillId="0" borderId="2" xfId="2" applyFont="1" applyBorder="1"/>
    <xf numFmtId="0" fontId="13" fillId="0" borderId="2" xfId="2" applyFont="1" applyBorder="1" applyAlignment="1">
      <alignment horizontal="center"/>
    </xf>
    <xf numFmtId="190" fontId="12" fillId="0" borderId="2" xfId="2" applyNumberFormat="1" applyFont="1" applyBorder="1"/>
    <xf numFmtId="190" fontId="17" fillId="0" borderId="0" xfId="2" applyNumberFormat="1" applyFont="1" applyAlignment="1">
      <alignment horizontal="center"/>
    </xf>
    <xf numFmtId="190" fontId="20" fillId="0" borderId="0" xfId="2" applyNumberFormat="1" applyFont="1"/>
    <xf numFmtId="9" fontId="24" fillId="0" borderId="0" xfId="14" applyFont="1" applyFill="1" applyBorder="1" applyAlignment="1">
      <alignment horizontal="center"/>
    </xf>
    <xf numFmtId="0" fontId="12" fillId="0" borderId="1" xfId="2" applyFont="1" applyBorder="1"/>
    <xf numFmtId="0" fontId="3" fillId="0" borderId="1" xfId="2" applyFont="1" applyBorder="1"/>
    <xf numFmtId="0" fontId="14" fillId="0" borderId="1" xfId="2" applyFont="1" applyBorder="1" applyAlignment="1">
      <alignment horizontal="center"/>
    </xf>
    <xf numFmtId="190" fontId="17" fillId="0" borderId="1" xfId="2" applyNumberFormat="1" applyFont="1" applyBorder="1" applyAlignment="1">
      <alignment horizontal="center"/>
    </xf>
    <xf numFmtId="189" fontId="13" fillId="0" borderId="0" xfId="3" applyNumberFormat="1" applyFont="1" applyFill="1" applyBorder="1"/>
    <xf numFmtId="0" fontId="13" fillId="0" borderId="0" xfId="8" applyFont="1"/>
    <xf numFmtId="188" fontId="13" fillId="0" borderId="0" xfId="3" applyFont="1" applyFill="1" applyAlignment="1"/>
    <xf numFmtId="0" fontId="3" fillId="0" borderId="0" xfId="1" applyNumberFormat="1" applyFont="1" applyFill="1" applyAlignment="1">
      <alignment horizontal="right" vertical="center" textRotation="180" shrinkToFit="1"/>
    </xf>
    <xf numFmtId="43" fontId="4" fillId="0" borderId="0" xfId="1" applyFont="1"/>
    <xf numFmtId="194" fontId="3" fillId="0" borderId="2" xfId="15" applyFont="1" applyBorder="1"/>
    <xf numFmtId="194" fontId="3" fillId="0" borderId="1" xfId="15" applyFont="1" applyBorder="1"/>
    <xf numFmtId="189" fontId="4" fillId="0" borderId="0" xfId="3" quotePrefix="1" applyNumberFormat="1" applyFont="1" applyFill="1" applyBorder="1" applyAlignment="1">
      <alignment horizontal="center"/>
    </xf>
    <xf numFmtId="194" fontId="3" fillId="0" borderId="0" xfId="15" applyFont="1"/>
    <xf numFmtId="0" fontId="3" fillId="0" borderId="0" xfId="16" applyFont="1"/>
    <xf numFmtId="0" fontId="3" fillId="0" borderId="0" xfId="3" applyNumberFormat="1" applyFont="1" applyFill="1"/>
    <xf numFmtId="188" fontId="3" fillId="0" borderId="0" xfId="3" applyFont="1" applyFill="1" applyBorder="1" applyAlignment="1">
      <alignment horizontal="right"/>
    </xf>
    <xf numFmtId="188" fontId="3" fillId="0" borderId="3" xfId="3" applyFont="1" applyFill="1" applyBorder="1" applyAlignment="1">
      <alignment horizontal="right"/>
    </xf>
    <xf numFmtId="188" fontId="4" fillId="0" borderId="0" xfId="5" applyNumberFormat="1" applyFont="1" applyFill="1" applyBorder="1" applyAlignment="1">
      <alignment horizontal="right"/>
    </xf>
    <xf numFmtId="188" fontId="4" fillId="0" borderId="0" xfId="3" quotePrefix="1" applyFont="1" applyFill="1" applyBorder="1" applyAlignment="1">
      <alignment horizontal="center"/>
    </xf>
    <xf numFmtId="0" fontId="3" fillId="0" borderId="0" xfId="17" applyFont="1"/>
    <xf numFmtId="43" fontId="3" fillId="0" borderId="0" xfId="1" applyFont="1" applyFill="1"/>
    <xf numFmtId="188" fontId="3" fillId="0" borderId="2" xfId="3" applyFont="1" applyFill="1" applyBorder="1" applyAlignment="1">
      <alignment horizontal="right"/>
    </xf>
    <xf numFmtId="0" fontId="3" fillId="0" borderId="0" xfId="3" applyNumberFormat="1" applyFont="1" applyFill="1" applyAlignment="1">
      <alignment horizontal="center"/>
    </xf>
    <xf numFmtId="188" fontId="3" fillId="0" borderId="4" xfId="3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94" fontId="3" fillId="0" borderId="0" xfId="18" applyFont="1" applyAlignment="1">
      <alignment horizontal="center"/>
    </xf>
    <xf numFmtId="0" fontId="8" fillId="0" borderId="0" xfId="2" applyFont="1"/>
    <xf numFmtId="189" fontId="8" fillId="0" borderId="0" xfId="3" applyNumberFormat="1" applyFont="1" applyFill="1"/>
    <xf numFmtId="43" fontId="8" fillId="0" borderId="0" xfId="1" applyFont="1"/>
    <xf numFmtId="188" fontId="3" fillId="0" borderId="4" xfId="7" applyNumberFormat="1" applyFont="1" applyFill="1" applyBorder="1"/>
    <xf numFmtId="43" fontId="3" fillId="0" borderId="0" xfId="7" applyFont="1" applyFill="1" applyBorder="1"/>
    <xf numFmtId="193" fontId="3" fillId="0" borderId="0" xfId="7" applyNumberFormat="1" applyFont="1" applyFill="1" applyBorder="1"/>
    <xf numFmtId="193" fontId="3" fillId="0" borderId="0" xfId="7" applyNumberFormat="1" applyFont="1" applyFill="1" applyAlignment="1">
      <alignment horizontal="center"/>
    </xf>
    <xf numFmtId="193" fontId="3" fillId="0" borderId="0" xfId="7" applyNumberFormat="1" applyFont="1" applyFill="1" applyAlignment="1"/>
    <xf numFmtId="43" fontId="3" fillId="0" borderId="0" xfId="7" applyFont="1" applyFill="1" applyBorder="1" applyAlignment="1"/>
    <xf numFmtId="193" fontId="3" fillId="0" borderId="4" xfId="7" applyNumberFormat="1" applyFont="1" applyFill="1" applyBorder="1"/>
    <xf numFmtId="193" fontId="3" fillId="0" borderId="0" xfId="7" applyNumberFormat="1" applyFont="1" applyFill="1" applyBorder="1" applyAlignment="1">
      <alignment horizontal="center"/>
    </xf>
    <xf numFmtId="43" fontId="9" fillId="0" borderId="0" xfId="7" applyFont="1" applyFill="1" applyBorder="1" applyAlignment="1">
      <alignment horizontal="center"/>
    </xf>
    <xf numFmtId="187" fontId="9" fillId="0" borderId="0" xfId="7" applyNumberFormat="1" applyFont="1" applyFill="1" applyBorder="1"/>
    <xf numFmtId="191" fontId="9" fillId="0" borderId="0" xfId="7" applyNumberFormat="1" applyFont="1" applyFill="1" applyBorder="1"/>
    <xf numFmtId="195" fontId="3" fillId="0" borderId="0" xfId="19" applyNumberFormat="1" applyFont="1" applyAlignment="1">
      <alignment vertical="center"/>
    </xf>
    <xf numFmtId="195" fontId="3" fillId="0" borderId="0" xfId="19" applyNumberFormat="1" applyFont="1" applyAlignment="1">
      <alignment horizontal="center" vertical="center"/>
    </xf>
    <xf numFmtId="195" fontId="3" fillId="0" borderId="0" xfId="20" applyNumberFormat="1" applyFont="1"/>
    <xf numFmtId="195" fontId="3" fillId="0" borderId="4" xfId="19" applyNumberFormat="1" applyFont="1" applyBorder="1" applyAlignment="1">
      <alignment vertical="center"/>
    </xf>
    <xf numFmtId="195" fontId="3" fillId="0" borderId="0" xfId="21" applyNumberFormat="1" applyFont="1" applyFill="1" applyBorder="1" applyAlignment="1">
      <alignment vertical="center"/>
    </xf>
    <xf numFmtId="195" fontId="3" fillId="0" borderId="0" xfId="9" applyNumberFormat="1" applyFont="1" applyFill="1" applyBorder="1"/>
    <xf numFmtId="195" fontId="3" fillId="0" borderId="0" xfId="9" applyNumberFormat="1" applyFont="1" applyFill="1"/>
    <xf numFmtId="188" fontId="3" fillId="0" borderId="0" xfId="22" applyNumberFormat="1" applyFont="1" applyFill="1"/>
    <xf numFmtId="195" fontId="3" fillId="0" borderId="0" xfId="22" applyNumberFormat="1" applyFont="1" applyFill="1"/>
    <xf numFmtId="188" fontId="3" fillId="0" borderId="0" xfId="7" applyNumberFormat="1" applyFont="1" applyFill="1"/>
    <xf numFmtId="188" fontId="3" fillId="0" borderId="0" xfId="7" applyNumberFormat="1" applyFont="1" applyFill="1" applyBorder="1" applyAlignment="1">
      <alignment horizontal="right"/>
    </xf>
    <xf numFmtId="188" fontId="4" fillId="0" borderId="0" xfId="7" applyNumberFormat="1" applyFont="1" applyFill="1" applyBorder="1" applyAlignment="1">
      <alignment horizontal="center"/>
    </xf>
    <xf numFmtId="188" fontId="3" fillId="0" borderId="1" xfId="7" applyNumberFormat="1" applyFont="1" applyFill="1" applyBorder="1" applyAlignment="1">
      <alignment horizontal="right"/>
    </xf>
    <xf numFmtId="195" fontId="3" fillId="0" borderId="0" xfId="7" applyNumberFormat="1" applyFont="1" applyFill="1"/>
    <xf numFmtId="43" fontId="3" fillId="0" borderId="0" xfId="22" applyFont="1" applyFill="1"/>
    <xf numFmtId="195" fontId="3" fillId="0" borderId="0" xfId="22" applyNumberFormat="1" applyFont="1" applyFill="1" applyBorder="1"/>
    <xf numFmtId="195" fontId="3" fillId="0" borderId="0" xfId="7" applyNumberFormat="1" applyFont="1" applyFill="1" applyBorder="1" applyAlignment="1">
      <alignment horizontal="right"/>
    </xf>
    <xf numFmtId="195" fontId="3" fillId="0" borderId="0" xfId="22" applyNumberFormat="1" applyFont="1" applyFill="1" applyBorder="1" applyAlignment="1">
      <alignment horizontal="right"/>
    </xf>
    <xf numFmtId="43" fontId="3" fillId="0" borderId="3" xfId="7" applyFont="1" applyFill="1" applyBorder="1" applyAlignment="1">
      <alignment horizontal="center"/>
    </xf>
    <xf numFmtId="43" fontId="3" fillId="0" borderId="0" xfId="7" applyFont="1" applyBorder="1"/>
    <xf numFmtId="188" fontId="9" fillId="0" borderId="0" xfId="7" applyNumberFormat="1" applyFont="1" applyFill="1" applyAlignment="1">
      <alignment vertical="center"/>
    </xf>
    <xf numFmtId="188" fontId="9" fillId="0" borderId="0" xfId="7" applyNumberFormat="1" applyFont="1" applyFill="1" applyBorder="1" applyAlignment="1">
      <alignment vertical="center"/>
    </xf>
    <xf numFmtId="188" fontId="3" fillId="0" borderId="1" xfId="7" applyNumberFormat="1" applyFont="1" applyBorder="1" applyAlignment="1">
      <alignment horizontal="center"/>
    </xf>
    <xf numFmtId="43" fontId="9" fillId="0" borderId="0" xfId="7" applyFont="1" applyFill="1" applyAlignment="1">
      <alignment horizontal="right" vertical="center"/>
    </xf>
    <xf numFmtId="43" fontId="3" fillId="0" borderId="3" xfId="7" applyFont="1" applyFill="1" applyBorder="1"/>
    <xf numFmtId="43" fontId="3" fillId="0" borderId="4" xfId="7" applyFont="1" applyFill="1" applyBorder="1"/>
    <xf numFmtId="188" fontId="3" fillId="0" borderId="0" xfId="7" applyNumberFormat="1" applyFont="1" applyFill="1" applyAlignment="1"/>
    <xf numFmtId="43" fontId="9" fillId="0" borderId="1" xfId="7" applyFont="1" applyFill="1" applyBorder="1"/>
    <xf numFmtId="196" fontId="0" fillId="0" borderId="0" xfId="0" applyNumberFormat="1"/>
    <xf numFmtId="197" fontId="0" fillId="0" borderId="0" xfId="0" applyNumberFormat="1"/>
    <xf numFmtId="196" fontId="3" fillId="0" borderId="0" xfId="1" applyNumberFormat="1" applyFont="1"/>
    <xf numFmtId="198" fontId="3" fillId="0" borderId="0" xfId="2" applyNumberFormat="1" applyFont="1"/>
    <xf numFmtId="196" fontId="3" fillId="0" borderId="0" xfId="2" applyNumberFormat="1" applyFont="1"/>
    <xf numFmtId="197" fontId="12" fillId="0" borderId="0" xfId="2" applyNumberFormat="1" applyFont="1"/>
    <xf numFmtId="199" fontId="12" fillId="0" borderId="0" xfId="2" applyNumberFormat="1" applyFont="1"/>
    <xf numFmtId="200" fontId="3" fillId="0" borderId="0" xfId="1" applyNumberFormat="1" applyFont="1"/>
    <xf numFmtId="201" fontId="3" fillId="0" borderId="0" xfId="1" applyNumberFormat="1" applyFont="1"/>
    <xf numFmtId="201" fontId="0" fillId="0" borderId="0" xfId="0" applyNumberFormat="1"/>
    <xf numFmtId="201" fontId="0" fillId="0" borderId="0" xfId="1" applyNumberFormat="1" applyFont="1"/>
    <xf numFmtId="202" fontId="0" fillId="0" borderId="0" xfId="0" applyNumberFormat="1"/>
    <xf numFmtId="203" fontId="0" fillId="0" borderId="0" xfId="0" applyNumberFormat="1"/>
    <xf numFmtId="204" fontId="3" fillId="0" borderId="0" xfId="2" applyNumberFormat="1" applyFont="1"/>
    <xf numFmtId="189" fontId="3" fillId="0" borderId="0" xfId="2" applyNumberFormat="1" applyFont="1"/>
    <xf numFmtId="0" fontId="7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190" fontId="4" fillId="0" borderId="2" xfId="2" applyNumberFormat="1" applyFont="1" applyBorder="1" applyAlignment="1">
      <alignment horizontal="center"/>
    </xf>
    <xf numFmtId="0" fontId="4" fillId="0" borderId="1" xfId="2" applyFont="1" applyBorder="1" applyAlignment="1">
      <alignment horizontal="right"/>
    </xf>
    <xf numFmtId="0" fontId="14" fillId="0" borderId="0" xfId="2" applyFont="1" applyAlignment="1">
      <alignment horizontal="center"/>
    </xf>
    <xf numFmtId="0" fontId="15" fillId="0" borderId="1" xfId="2" applyFont="1" applyBorder="1" applyAlignment="1">
      <alignment horizontal="center"/>
    </xf>
    <xf numFmtId="0" fontId="23" fillId="0" borderId="3" xfId="2" applyFont="1" applyBorder="1" applyAlignment="1">
      <alignment horizontal="center"/>
    </xf>
    <xf numFmtId="188" fontId="4" fillId="0" borderId="2" xfId="3" applyFont="1" applyFill="1" applyBorder="1" applyAlignment="1">
      <alignment horizontal="center"/>
    </xf>
  </cellXfs>
  <cellStyles count="23">
    <cellStyle name="Comma" xfId="1" builtinId="3"/>
    <cellStyle name="Comma 2" xfId="3"/>
    <cellStyle name="Comma 2 2" xfId="22"/>
    <cellStyle name="Comma 22" xfId="9"/>
    <cellStyle name="Comma 3" xfId="5"/>
    <cellStyle name="Comma 33" xfId="4"/>
    <cellStyle name="Comma_CM Q3'07" xfId="21"/>
    <cellStyle name="Normal" xfId="0" builtinId="0"/>
    <cellStyle name="Normal 2" xfId="2"/>
    <cellStyle name="Normal 2 2 2" xfId="18"/>
    <cellStyle name="Normal 2 90" xfId="19"/>
    <cellStyle name="Normal 265" xfId="11"/>
    <cellStyle name="Normal 3" xfId="13"/>
    <cellStyle name="Normal 398" xfId="17"/>
    <cellStyle name="Normal 4" xfId="15"/>
    <cellStyle name="Normal 61" xfId="10"/>
    <cellStyle name="Normal 65" xfId="6"/>
    <cellStyle name="Normal_CEI Q1'51 T2" xfId="12"/>
    <cellStyle name="Normal_CM Q3'07" xfId="20"/>
    <cellStyle name="Normal_Copy of ASTC-Q1_'54 T2" xfId="16"/>
    <cellStyle name="Percent 2" xfId="14"/>
    <cellStyle name="จุลภาค 2" xfId="7"/>
    <cellStyle name="ปกติ_GK-P Y'50 Fs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abSelected="1" view="pageBreakPreview" zoomScale="70" zoomScaleNormal="70" zoomScaleSheetLayoutView="70" workbookViewId="0">
      <selection activeCell="I114" sqref="I114"/>
    </sheetView>
  </sheetViews>
  <sheetFormatPr defaultColWidth="7.4140625" defaultRowHeight="21.5"/>
  <cols>
    <col min="1" max="1" width="2.25" style="1" customWidth="1"/>
    <col min="2" max="3" width="2.33203125" style="1" customWidth="1"/>
    <col min="4" max="4" width="3.4140625" style="1" customWidth="1"/>
    <col min="5" max="5" width="39.33203125" style="1" customWidth="1"/>
    <col min="6" max="6" width="7.33203125" style="2" customWidth="1"/>
    <col min="7" max="7" width="16.83203125" style="2" customWidth="1"/>
    <col min="8" max="8" width="17.33203125" style="3" bestFit="1" customWidth="1"/>
    <col min="9" max="9" width="16.83203125" style="4" bestFit="1" customWidth="1"/>
    <col min="10" max="10" width="17.33203125" style="39" bestFit="1" customWidth="1"/>
    <col min="11" max="11" width="3" style="1" customWidth="1"/>
    <col min="12" max="12" width="7.4140625" style="1"/>
    <col min="13" max="16" width="16.75" style="1" bestFit="1" customWidth="1"/>
    <col min="17" max="16384" width="7.4140625" style="1"/>
  </cols>
  <sheetData>
    <row r="1" spans="1:10" ht="23.15" customHeight="1">
      <c r="J1" s="5">
        <v>3</v>
      </c>
    </row>
    <row r="2" spans="1:10" ht="23.15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ht="23.15" customHeight="1">
      <c r="A3" s="229" t="s">
        <v>1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0" ht="23.15" customHeight="1">
      <c r="A4" s="229" t="s">
        <v>2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s="10" customFormat="1" ht="23.15" customHeight="1">
      <c r="A5" s="6"/>
      <c r="B5" s="6"/>
      <c r="C5" s="6"/>
      <c r="D5" s="6"/>
      <c r="E5" s="6"/>
      <c r="F5" s="6"/>
      <c r="G5" s="7"/>
      <c r="H5" s="8"/>
      <c r="I5" s="6"/>
      <c r="J5" s="9" t="s">
        <v>3</v>
      </c>
    </row>
    <row r="6" spans="1:10" s="10" customFormat="1" ht="23.15" customHeight="1">
      <c r="A6" s="11"/>
      <c r="B6" s="11"/>
      <c r="C6" s="11"/>
      <c r="D6" s="11"/>
      <c r="E6" s="11"/>
      <c r="F6" s="11"/>
      <c r="G6" s="230" t="s">
        <v>4</v>
      </c>
      <c r="H6" s="230"/>
      <c r="I6" s="231" t="s">
        <v>5</v>
      </c>
      <c r="J6" s="231"/>
    </row>
    <row r="7" spans="1:10" s="10" customFormat="1" ht="23.15" customHeight="1">
      <c r="A7" s="12"/>
      <c r="B7" s="12"/>
      <c r="C7" s="12"/>
      <c r="D7" s="12"/>
      <c r="E7" s="12"/>
      <c r="F7" s="12" t="s">
        <v>6</v>
      </c>
      <c r="G7" s="13" t="s">
        <v>7</v>
      </c>
      <c r="H7" s="14" t="s">
        <v>8</v>
      </c>
      <c r="I7" s="13" t="s">
        <v>7</v>
      </c>
      <c r="J7" s="14" t="s">
        <v>8</v>
      </c>
    </row>
    <row r="8" spans="1:10" s="10" customFormat="1" ht="23.15" customHeight="1">
      <c r="A8" s="6"/>
      <c r="B8" s="6"/>
      <c r="C8" s="6"/>
      <c r="D8" s="6"/>
      <c r="E8" s="7"/>
      <c r="F8" s="6"/>
      <c r="G8" s="15" t="s">
        <v>9</v>
      </c>
      <c r="H8" s="8" t="s">
        <v>10</v>
      </c>
      <c r="I8" s="15" t="s">
        <v>9</v>
      </c>
      <c r="J8" s="16" t="s">
        <v>10</v>
      </c>
    </row>
    <row r="9" spans="1:10" s="10" customFormat="1" ht="23.15" customHeight="1">
      <c r="A9" s="228" t="s">
        <v>11</v>
      </c>
      <c r="B9" s="228"/>
      <c r="C9" s="228"/>
      <c r="D9" s="228"/>
      <c r="E9" s="228"/>
      <c r="F9" s="6"/>
    </row>
    <row r="10" spans="1:10" ht="23.15" customHeight="1">
      <c r="A10" s="1" t="s">
        <v>12</v>
      </c>
      <c r="G10" s="3"/>
      <c r="I10" s="3"/>
      <c r="J10" s="17"/>
    </row>
    <row r="11" spans="1:10" ht="23.15" customHeight="1">
      <c r="B11" s="1" t="s">
        <v>13</v>
      </c>
      <c r="G11" s="24">
        <v>93461173.340000004</v>
      </c>
      <c r="H11" s="24">
        <v>85576859.480000004</v>
      </c>
      <c r="I11" s="24">
        <v>4427327.2300000004</v>
      </c>
      <c r="J11" s="24">
        <v>8240534.4400000013</v>
      </c>
    </row>
    <row r="12" spans="1:10" ht="23.15" customHeight="1">
      <c r="B12" s="1" t="s">
        <v>14</v>
      </c>
      <c r="C12" s="19"/>
      <c r="F12" s="2" t="s">
        <v>15</v>
      </c>
      <c r="G12" s="24">
        <v>137671040.12</v>
      </c>
      <c r="H12" s="24">
        <v>153657882.31</v>
      </c>
      <c r="I12" s="24">
        <v>89759519.140000001</v>
      </c>
      <c r="J12" s="24">
        <v>58764325.850000001</v>
      </c>
    </row>
    <row r="13" spans="1:10" ht="23.15" customHeight="1">
      <c r="B13" s="1" t="s">
        <v>16</v>
      </c>
      <c r="C13" s="19"/>
      <c r="F13" s="2">
        <v>8</v>
      </c>
      <c r="G13" s="24">
        <v>23593841.469999999</v>
      </c>
      <c r="H13" s="24">
        <v>37725227.07</v>
      </c>
      <c r="I13" s="24">
        <v>15140284.93</v>
      </c>
      <c r="J13" s="43">
        <v>30586869.510000031</v>
      </c>
    </row>
    <row r="14" spans="1:10" ht="22.9" customHeight="1">
      <c r="B14" s="1" t="s">
        <v>17</v>
      </c>
      <c r="F14" s="2" t="s">
        <v>18</v>
      </c>
      <c r="G14" s="24">
        <v>0</v>
      </c>
      <c r="H14" s="24">
        <v>0</v>
      </c>
      <c r="I14" s="43">
        <v>7000000</v>
      </c>
      <c r="J14" s="43">
        <v>1500000</v>
      </c>
    </row>
    <row r="15" spans="1:10" ht="23.15" customHeight="1">
      <c r="B15" s="1" t="s">
        <v>19</v>
      </c>
      <c r="F15" s="2">
        <v>10</v>
      </c>
      <c r="G15" s="24">
        <v>10003406.810000001</v>
      </c>
      <c r="H15" s="24">
        <v>11900446.990000002</v>
      </c>
      <c r="I15" s="24">
        <v>449371.78</v>
      </c>
      <c r="J15" s="24">
        <v>1239262.2900000019</v>
      </c>
    </row>
    <row r="16" spans="1:10" ht="23.15" customHeight="1">
      <c r="D16" s="1" t="s">
        <v>20</v>
      </c>
      <c r="G16" s="20">
        <f>SUM(G11:G15)</f>
        <v>264729461.74000001</v>
      </c>
      <c r="H16" s="20">
        <f>SUM(H11:H15)</f>
        <v>288860415.85000002</v>
      </c>
      <c r="I16" s="20">
        <f>SUM(I11:I15)</f>
        <v>116776503.08000001</v>
      </c>
      <c r="J16" s="20">
        <f>SUM(J11:J15)</f>
        <v>100330992.09000005</v>
      </c>
    </row>
    <row r="17" spans="1:10" ht="23.15" customHeight="1">
      <c r="A17" s="1" t="s">
        <v>21</v>
      </c>
      <c r="G17" s="21"/>
      <c r="H17" s="21"/>
      <c r="I17" s="22"/>
      <c r="J17" s="22"/>
    </row>
    <row r="18" spans="1:10" ht="23.15" customHeight="1">
      <c r="B18" s="1" t="s">
        <v>22</v>
      </c>
      <c r="F18" s="23"/>
      <c r="G18" s="24">
        <v>1560962.64</v>
      </c>
      <c r="H18" s="24">
        <v>7318230.0199999996</v>
      </c>
      <c r="I18" s="24">
        <v>60962.64</v>
      </c>
      <c r="J18" s="24">
        <v>60803.799999999996</v>
      </c>
    </row>
    <row r="19" spans="1:10" ht="23.15" customHeight="1">
      <c r="B19" s="1" t="s">
        <v>23</v>
      </c>
      <c r="F19" s="23">
        <v>11</v>
      </c>
      <c r="G19" s="24">
        <v>0</v>
      </c>
      <c r="H19" s="24">
        <v>0</v>
      </c>
      <c r="I19" s="24">
        <v>244608800</v>
      </c>
      <c r="J19" s="24">
        <v>244608800</v>
      </c>
    </row>
    <row r="20" spans="1:10" ht="23.15" customHeight="1">
      <c r="B20" s="1" t="s">
        <v>24</v>
      </c>
      <c r="F20" s="23"/>
      <c r="G20" s="24">
        <v>14270000</v>
      </c>
      <c r="H20" s="24">
        <v>13880000</v>
      </c>
      <c r="I20" s="24">
        <v>1806333.96</v>
      </c>
      <c r="J20" s="24">
        <v>0</v>
      </c>
    </row>
    <row r="21" spans="1:10" ht="23.15" customHeight="1">
      <c r="B21" s="1" t="s">
        <v>25</v>
      </c>
      <c r="F21" s="23">
        <v>12</v>
      </c>
      <c r="G21" s="24">
        <v>591794180</v>
      </c>
      <c r="H21" s="24">
        <v>590702324.20000005</v>
      </c>
      <c r="I21" s="24">
        <v>38670568.939999998</v>
      </c>
      <c r="J21" s="24">
        <v>43697071.030000016</v>
      </c>
    </row>
    <row r="22" spans="1:10" ht="23.15" customHeight="1">
      <c r="B22" s="1" t="s">
        <v>26</v>
      </c>
      <c r="F22" s="23">
        <v>13</v>
      </c>
      <c r="G22" s="24">
        <v>16637551</v>
      </c>
      <c r="H22" s="24">
        <v>16488164.050000001</v>
      </c>
      <c r="I22" s="24">
        <v>33252424.02</v>
      </c>
      <c r="J22" s="24">
        <v>33231021.670000002</v>
      </c>
    </row>
    <row r="23" spans="1:10" ht="23.15" customHeight="1">
      <c r="B23" s="25" t="s">
        <v>27</v>
      </c>
      <c r="F23" s="23"/>
      <c r="G23" s="24">
        <v>4635859.29</v>
      </c>
      <c r="H23" s="24">
        <v>4635859.29</v>
      </c>
      <c r="I23" s="43">
        <v>0</v>
      </c>
      <c r="J23" s="43">
        <v>0</v>
      </c>
    </row>
    <row r="24" spans="1:10" ht="23.15" customHeight="1">
      <c r="B24" s="1" t="s">
        <v>28</v>
      </c>
      <c r="F24" s="23"/>
      <c r="G24" s="24">
        <v>1817630.35</v>
      </c>
      <c r="H24" s="24">
        <v>528159.2799999998</v>
      </c>
      <c r="I24" s="24">
        <v>1302851.6599999999</v>
      </c>
      <c r="J24" s="24">
        <v>190584.89999999991</v>
      </c>
    </row>
    <row r="25" spans="1:10" ht="23.15" customHeight="1">
      <c r="B25" s="25" t="s">
        <v>29</v>
      </c>
      <c r="F25" s="23"/>
      <c r="G25" s="24">
        <v>3494150.2</v>
      </c>
      <c r="H25" s="24">
        <v>3543715.069999998</v>
      </c>
      <c r="I25" s="24">
        <v>2969675.92</v>
      </c>
      <c r="J25" s="24">
        <v>2969675.9199999981</v>
      </c>
    </row>
    <row r="26" spans="1:10" ht="23.15" customHeight="1">
      <c r="B26" s="25" t="s">
        <v>30</v>
      </c>
      <c r="F26" s="23"/>
      <c r="G26" s="24">
        <v>112090608.41</v>
      </c>
      <c r="H26" s="24">
        <v>96983071.729999989</v>
      </c>
      <c r="I26" s="24">
        <v>80487351.430000007</v>
      </c>
      <c r="J26" s="24">
        <v>75423378.839999989</v>
      </c>
    </row>
    <row r="27" spans="1:10" ht="23.15" customHeight="1">
      <c r="B27" s="1" t="s">
        <v>31</v>
      </c>
      <c r="F27" s="23"/>
      <c r="G27" s="26">
        <v>5674599.8200000003</v>
      </c>
      <c r="H27" s="26">
        <v>2655441.3599999994</v>
      </c>
      <c r="I27" s="26">
        <v>1940740</v>
      </c>
      <c r="J27" s="26">
        <v>1992052.7499999993</v>
      </c>
    </row>
    <row r="28" spans="1:10" ht="22.9" customHeight="1">
      <c r="D28" s="1" t="s">
        <v>32</v>
      </c>
      <c r="G28" s="27">
        <f>SUM(G18:G27)</f>
        <v>751975541.71000004</v>
      </c>
      <c r="H28" s="27">
        <f>SUM(H18:H27)</f>
        <v>736734965</v>
      </c>
      <c r="I28" s="27">
        <f>SUM(I18:I27)</f>
        <v>405099708.56999999</v>
      </c>
      <c r="J28" s="27">
        <f>SUM(J18:J27)</f>
        <v>402173388.91000003</v>
      </c>
    </row>
    <row r="29" spans="1:10" ht="23.15" customHeight="1" thickBot="1">
      <c r="E29" s="1" t="s">
        <v>33</v>
      </c>
      <c r="G29" s="28">
        <f>G16+G28</f>
        <v>1016705003.45</v>
      </c>
      <c r="H29" s="28">
        <f>H16+H28</f>
        <v>1025595380.85</v>
      </c>
      <c r="I29" s="28">
        <f>I16+I28</f>
        <v>521876211.64999998</v>
      </c>
      <c r="J29" s="28">
        <f>J16+J28</f>
        <v>502504381.00000006</v>
      </c>
    </row>
    <row r="30" spans="1:10" ht="23.15" customHeight="1" thickTop="1">
      <c r="G30" s="17"/>
      <c r="I30" s="29"/>
      <c r="J30" s="30"/>
    </row>
    <row r="31" spans="1:10" ht="23.15" customHeight="1">
      <c r="G31" s="17"/>
      <c r="I31" s="29"/>
      <c r="J31" s="30"/>
    </row>
    <row r="32" spans="1:10" ht="23.15" customHeight="1">
      <c r="G32" s="17"/>
      <c r="I32" s="29"/>
      <c r="J32" s="30"/>
    </row>
    <row r="33" spans="1:10" ht="23.15" customHeight="1">
      <c r="G33" s="17"/>
      <c r="I33" s="29"/>
      <c r="J33" s="30"/>
    </row>
    <row r="34" spans="1:10" ht="23.15" customHeight="1">
      <c r="G34" s="17"/>
      <c r="I34" s="29"/>
      <c r="J34" s="30"/>
    </row>
    <row r="35" spans="1:10" ht="23.15" customHeight="1">
      <c r="G35" s="17"/>
      <c r="I35" s="29"/>
      <c r="J35" s="30"/>
    </row>
    <row r="36" spans="1:10" ht="23.15" customHeight="1">
      <c r="G36" s="17"/>
      <c r="I36" s="29"/>
      <c r="J36" s="30"/>
    </row>
    <row r="37" spans="1:10" ht="23.15" customHeight="1">
      <c r="G37" s="17"/>
      <c r="I37" s="29"/>
      <c r="J37" s="30"/>
    </row>
    <row r="38" spans="1:10" ht="23.15" customHeight="1">
      <c r="G38" s="17"/>
      <c r="I38" s="29"/>
      <c r="J38" s="29"/>
    </row>
    <row r="39" spans="1:10" ht="23.15" customHeight="1">
      <c r="G39" s="17"/>
      <c r="I39" s="29"/>
      <c r="J39" s="29"/>
    </row>
    <row r="40" spans="1:10" ht="23.15" customHeight="1">
      <c r="G40" s="17"/>
      <c r="I40" s="29"/>
      <c r="J40" s="29"/>
    </row>
    <row r="41" spans="1:10" ht="23.15" customHeight="1">
      <c r="G41" s="17"/>
      <c r="I41" s="29"/>
      <c r="J41" s="29"/>
    </row>
    <row r="42" spans="1:10" ht="23.15" customHeight="1">
      <c r="G42" s="17"/>
      <c r="I42" s="29"/>
      <c r="J42" s="29"/>
    </row>
    <row r="43" spans="1:10" ht="23.15" customHeight="1">
      <c r="G43" s="17"/>
      <c r="I43" s="29"/>
      <c r="J43" s="29"/>
    </row>
    <row r="44" spans="1:10" ht="23.15" customHeight="1">
      <c r="A44" s="1" t="s">
        <v>34</v>
      </c>
      <c r="B44" s="31"/>
      <c r="C44" s="31"/>
      <c r="D44" s="31"/>
      <c r="E44" s="31"/>
      <c r="F44" s="31"/>
      <c r="G44" s="31"/>
      <c r="H44" s="32"/>
      <c r="I44" s="31"/>
      <c r="J44" s="33"/>
    </row>
    <row r="45" spans="1:10" ht="23.15" customHeight="1">
      <c r="B45" s="31"/>
      <c r="C45" s="31"/>
      <c r="D45" s="31"/>
      <c r="E45" s="31"/>
      <c r="F45" s="31"/>
      <c r="G45" s="31"/>
      <c r="H45" s="32"/>
      <c r="I45" s="34"/>
      <c r="J45" s="35">
        <v>4</v>
      </c>
    </row>
    <row r="46" spans="1:10" ht="23.15" customHeight="1">
      <c r="A46" s="229" t="s">
        <v>0</v>
      </c>
      <c r="B46" s="229"/>
      <c r="C46" s="229"/>
      <c r="D46" s="229"/>
      <c r="E46" s="229"/>
      <c r="F46" s="229"/>
      <c r="G46" s="229"/>
      <c r="H46" s="229"/>
      <c r="I46" s="229"/>
      <c r="J46" s="229"/>
    </row>
    <row r="47" spans="1:10" ht="23.15" customHeight="1">
      <c r="A47" s="229" t="s">
        <v>1</v>
      </c>
      <c r="B47" s="229"/>
      <c r="C47" s="229"/>
      <c r="D47" s="229"/>
      <c r="E47" s="229"/>
      <c r="F47" s="229"/>
      <c r="G47" s="229"/>
      <c r="H47" s="229"/>
      <c r="I47" s="229"/>
      <c r="J47" s="229"/>
    </row>
    <row r="48" spans="1:10" ht="23.15" customHeight="1">
      <c r="A48" s="229" t="s">
        <v>2</v>
      </c>
      <c r="B48" s="229"/>
      <c r="C48" s="229"/>
      <c r="D48" s="229"/>
      <c r="E48" s="229"/>
      <c r="F48" s="229"/>
      <c r="G48" s="229"/>
      <c r="H48" s="229"/>
      <c r="I48" s="229"/>
      <c r="J48" s="229"/>
    </row>
    <row r="49" spans="1:10" s="10" customFormat="1" ht="23.15" customHeight="1">
      <c r="A49" s="6"/>
      <c r="B49" s="6"/>
      <c r="C49" s="6"/>
      <c r="D49" s="6"/>
      <c r="E49" s="6"/>
      <c r="F49" s="6"/>
      <c r="G49" s="6"/>
      <c r="H49" s="8"/>
      <c r="I49" s="6"/>
      <c r="J49" s="9" t="s">
        <v>3</v>
      </c>
    </row>
    <row r="50" spans="1:10" s="10" customFormat="1" ht="23.15" customHeight="1">
      <c r="A50" s="11"/>
      <c r="B50" s="11"/>
      <c r="C50" s="11"/>
      <c r="D50" s="11"/>
      <c r="E50" s="11"/>
      <c r="F50" s="11"/>
      <c r="G50" s="230" t="s">
        <v>4</v>
      </c>
      <c r="H50" s="230"/>
      <c r="I50" s="231" t="s">
        <v>5</v>
      </c>
      <c r="J50" s="231"/>
    </row>
    <row r="51" spans="1:10" s="10" customFormat="1" ht="23.15" customHeight="1">
      <c r="A51" s="12"/>
      <c r="B51" s="12"/>
      <c r="C51" s="12"/>
      <c r="D51" s="12"/>
      <c r="E51" s="12"/>
      <c r="F51" s="12" t="s">
        <v>6</v>
      </c>
      <c r="G51" s="13" t="s">
        <v>7</v>
      </c>
      <c r="H51" s="14" t="s">
        <v>8</v>
      </c>
      <c r="I51" s="13" t="s">
        <v>7</v>
      </c>
      <c r="J51" s="14" t="s">
        <v>8</v>
      </c>
    </row>
    <row r="52" spans="1:10" s="10" customFormat="1" ht="23.15" customHeight="1">
      <c r="A52" s="6"/>
      <c r="B52" s="6"/>
      <c r="C52" s="6"/>
      <c r="D52" s="6"/>
      <c r="E52" s="6"/>
      <c r="F52" s="6"/>
      <c r="G52" s="15" t="s">
        <v>9</v>
      </c>
      <c r="H52" s="8" t="s">
        <v>10</v>
      </c>
      <c r="I52" s="15" t="s">
        <v>9</v>
      </c>
      <c r="J52" s="16" t="s">
        <v>10</v>
      </c>
    </row>
    <row r="53" spans="1:10" s="10" customFormat="1" ht="23.15" customHeight="1">
      <c r="A53" s="228" t="s">
        <v>35</v>
      </c>
      <c r="B53" s="228"/>
      <c r="C53" s="228"/>
      <c r="D53" s="228"/>
      <c r="E53" s="228"/>
      <c r="F53" s="6"/>
      <c r="G53" s="36"/>
      <c r="I53" s="37"/>
      <c r="J53" s="38"/>
    </row>
    <row r="54" spans="1:10" ht="23.15" customHeight="1">
      <c r="A54" s="1" t="s">
        <v>36</v>
      </c>
      <c r="G54" s="17"/>
    </row>
    <row r="55" spans="1:10" ht="23.15" customHeight="1">
      <c r="B55" s="1" t="s">
        <v>37</v>
      </c>
      <c r="F55" s="23">
        <v>14</v>
      </c>
      <c r="G55" s="40">
        <v>124942895.52</v>
      </c>
      <c r="H55" s="40">
        <v>131423691.47999997</v>
      </c>
      <c r="I55" s="40">
        <v>76573637.560000002</v>
      </c>
      <c r="J55" s="40">
        <v>71072684.029999971</v>
      </c>
    </row>
    <row r="56" spans="1:10" ht="23.15" customHeight="1">
      <c r="B56" s="1" t="s">
        <v>38</v>
      </c>
      <c r="C56" s="19"/>
      <c r="F56" s="23">
        <v>6.1</v>
      </c>
      <c r="G56" s="40">
        <v>182902532.16999999</v>
      </c>
      <c r="H56" s="40">
        <v>184244246.55000007</v>
      </c>
      <c r="I56" s="40">
        <v>112623983.67</v>
      </c>
      <c r="J56" s="40">
        <v>118132477.59</v>
      </c>
    </row>
    <row r="57" spans="1:10" ht="23.15" customHeight="1">
      <c r="B57" s="1" t="s">
        <v>39</v>
      </c>
      <c r="C57" s="19"/>
      <c r="F57" s="23">
        <v>8</v>
      </c>
      <c r="G57" s="40">
        <v>60018449.18</v>
      </c>
      <c r="H57" s="40">
        <v>36252938.670000002</v>
      </c>
      <c r="I57" s="40">
        <v>46150621.020000003</v>
      </c>
      <c r="J57" s="40">
        <v>16480847.000000004</v>
      </c>
    </row>
    <row r="58" spans="1:10" ht="23.15" customHeight="1">
      <c r="B58" s="25" t="s">
        <v>40</v>
      </c>
      <c r="C58" s="19"/>
      <c r="F58" s="23">
        <v>15</v>
      </c>
      <c r="G58" s="40">
        <v>0</v>
      </c>
      <c r="H58" s="40">
        <v>3578080.26</v>
      </c>
      <c r="I58" s="40">
        <v>0</v>
      </c>
      <c r="J58" s="40">
        <v>3578080.26</v>
      </c>
    </row>
    <row r="59" spans="1:10" ht="23.15" customHeight="1">
      <c r="B59" s="1" t="s">
        <v>41</v>
      </c>
      <c r="C59" s="19"/>
      <c r="F59" s="23">
        <v>16</v>
      </c>
      <c r="G59" s="40">
        <v>35000000</v>
      </c>
      <c r="H59" s="40">
        <v>20000000</v>
      </c>
      <c r="I59" s="40">
        <v>35000000</v>
      </c>
      <c r="J59" s="40">
        <v>20000000</v>
      </c>
    </row>
    <row r="60" spans="1:10" ht="23.15" customHeight="1">
      <c r="B60" s="25" t="s">
        <v>42</v>
      </c>
      <c r="C60" s="19"/>
      <c r="F60" s="23">
        <v>17</v>
      </c>
      <c r="G60" s="41">
        <v>66230821.920000002</v>
      </c>
      <c r="H60" s="41">
        <v>64360958.909999996</v>
      </c>
      <c r="I60" s="43">
        <v>66230821.920000002</v>
      </c>
      <c r="J60" s="43">
        <v>64360958.909999996</v>
      </c>
    </row>
    <row r="61" spans="1:10" ht="23.15" customHeight="1">
      <c r="B61" s="1" t="s">
        <v>43</v>
      </c>
      <c r="C61" s="19"/>
      <c r="F61" s="23">
        <v>18</v>
      </c>
      <c r="G61" s="40">
        <v>11321642.970000001</v>
      </c>
      <c r="H61" s="40">
        <v>25172868.020000003</v>
      </c>
      <c r="I61" s="40">
        <v>5530591.6200000001</v>
      </c>
      <c r="J61" s="40">
        <v>13306784.140000002</v>
      </c>
    </row>
    <row r="62" spans="1:10" ht="23.15" customHeight="1">
      <c r="B62" s="1" t="s">
        <v>44</v>
      </c>
      <c r="C62" s="19"/>
      <c r="F62" s="42"/>
      <c r="G62" s="40">
        <v>17410704.109999999</v>
      </c>
      <c r="H62" s="40">
        <v>17007910.640000001</v>
      </c>
      <c r="I62" s="40">
        <v>4603968.2699999996</v>
      </c>
      <c r="J62" s="40">
        <v>4275970.7999999989</v>
      </c>
    </row>
    <row r="63" spans="1:10" ht="23.15" customHeight="1">
      <c r="B63" s="1" t="s">
        <v>45</v>
      </c>
      <c r="C63" s="19"/>
      <c r="F63" s="23">
        <v>6.1</v>
      </c>
      <c r="G63" s="41">
        <v>15000000</v>
      </c>
      <c r="H63" s="43">
        <v>20000000</v>
      </c>
      <c r="I63" s="43">
        <v>10000000</v>
      </c>
      <c r="J63" s="43">
        <v>0</v>
      </c>
    </row>
    <row r="64" spans="1:10" ht="23.15" customHeight="1">
      <c r="B64" s="1" t="s">
        <v>46</v>
      </c>
      <c r="C64" s="19"/>
      <c r="F64" s="42"/>
      <c r="G64" s="41">
        <v>1340180.04</v>
      </c>
      <c r="H64" s="41">
        <v>473986.48</v>
      </c>
      <c r="I64" s="43">
        <v>0</v>
      </c>
      <c r="J64" s="43">
        <v>0</v>
      </c>
    </row>
    <row r="65" spans="1:11" ht="23.15" customHeight="1">
      <c r="B65" s="1" t="s">
        <v>47</v>
      </c>
      <c r="C65" s="19"/>
      <c r="F65" s="42"/>
      <c r="G65" s="41">
        <v>239028.94</v>
      </c>
      <c r="H65" s="41">
        <v>239028.94</v>
      </c>
      <c r="I65" s="43">
        <v>235748.94</v>
      </c>
      <c r="J65" s="43">
        <v>235748.94</v>
      </c>
    </row>
    <row r="66" spans="1:11" ht="23.15" customHeight="1">
      <c r="D66" s="25" t="s">
        <v>48</v>
      </c>
      <c r="G66" s="203">
        <f>SUM(G55:G65)</f>
        <v>514406254.85000008</v>
      </c>
      <c r="H66" s="203">
        <f t="shared" ref="H66" si="0">SUM(H55:H65)</f>
        <v>502753709.94999999</v>
      </c>
      <c r="I66" s="203">
        <f>SUM(I55:I65)</f>
        <v>356949373</v>
      </c>
      <c r="J66" s="203">
        <f>SUM(J55:J65)</f>
        <v>311443551.66999996</v>
      </c>
    </row>
    <row r="67" spans="1:11" ht="23.15" customHeight="1">
      <c r="A67" s="1" t="s">
        <v>49</v>
      </c>
      <c r="C67" s="25"/>
      <c r="G67" s="17"/>
      <c r="H67" s="17"/>
      <c r="I67" s="44"/>
      <c r="J67" s="44"/>
    </row>
    <row r="68" spans="1:11" ht="23.15" customHeight="1">
      <c r="B68" s="1" t="s">
        <v>50</v>
      </c>
      <c r="C68" s="25"/>
      <c r="F68" s="23">
        <v>16</v>
      </c>
      <c r="G68" s="45">
        <v>0</v>
      </c>
      <c r="H68" s="45">
        <v>30000000</v>
      </c>
      <c r="I68" s="43">
        <v>0</v>
      </c>
      <c r="J68" s="43">
        <v>30000000</v>
      </c>
    </row>
    <row r="69" spans="1:11" ht="23.15" customHeight="1">
      <c r="B69" s="1" t="s">
        <v>51</v>
      </c>
      <c r="C69" s="25"/>
      <c r="F69" s="23">
        <v>18</v>
      </c>
      <c r="G69" s="24">
        <v>0</v>
      </c>
      <c r="H69" s="24">
        <v>2739461.7999999975</v>
      </c>
      <c r="I69" s="43">
        <v>0</v>
      </c>
      <c r="J69" s="43">
        <v>0</v>
      </c>
    </row>
    <row r="70" spans="1:11" ht="23.15" customHeight="1">
      <c r="B70" s="1" t="s">
        <v>52</v>
      </c>
      <c r="C70" s="25"/>
      <c r="F70" s="23"/>
      <c r="G70" s="40">
        <v>16708833.359999999</v>
      </c>
      <c r="H70" s="40">
        <v>27618863.289999999</v>
      </c>
      <c r="I70" s="40">
        <v>29084849.050000001</v>
      </c>
      <c r="J70" s="40">
        <v>30700358.32</v>
      </c>
    </row>
    <row r="71" spans="1:11" ht="23.15" customHeight="1">
      <c r="B71" s="1" t="s">
        <v>53</v>
      </c>
      <c r="C71" s="25"/>
      <c r="F71" s="23"/>
      <c r="G71" s="45">
        <v>38293496.280000001</v>
      </c>
      <c r="H71" s="45">
        <v>38453760.590000004</v>
      </c>
      <c r="I71" s="43">
        <v>0</v>
      </c>
      <c r="J71" s="43">
        <v>0</v>
      </c>
    </row>
    <row r="72" spans="1:11" ht="23.15" customHeight="1">
      <c r="B72" s="1" t="s">
        <v>54</v>
      </c>
      <c r="C72" s="25"/>
      <c r="F72" s="23"/>
      <c r="G72" s="40">
        <v>63147233.899999999</v>
      </c>
      <c r="H72" s="40">
        <v>55174582.859999999</v>
      </c>
      <c r="I72" s="40">
        <v>38894102</v>
      </c>
      <c r="J72" s="40">
        <v>34078598.219999999</v>
      </c>
    </row>
    <row r="73" spans="1:11" ht="23.15" customHeight="1">
      <c r="B73" s="1" t="s">
        <v>55</v>
      </c>
      <c r="C73" s="25"/>
      <c r="F73" s="23"/>
      <c r="G73" s="46">
        <v>4916258.9400000004</v>
      </c>
      <c r="H73" s="46">
        <v>6874210.9100000001</v>
      </c>
      <c r="I73" s="47">
        <v>3078448</v>
      </c>
      <c r="J73" s="47">
        <v>5078446</v>
      </c>
    </row>
    <row r="74" spans="1:11" ht="23.15" customHeight="1">
      <c r="D74" s="1" t="s">
        <v>56</v>
      </c>
      <c r="G74" s="26">
        <f>SUM(G68:G73)</f>
        <v>123065822.47999999</v>
      </c>
      <c r="H74" s="26">
        <f>SUM(H68:H73)</f>
        <v>160860879.45000002</v>
      </c>
      <c r="I74" s="26">
        <f>SUM(I68:I73)</f>
        <v>71057399.049999997</v>
      </c>
      <c r="J74" s="26">
        <f>SUM(J68:J73)</f>
        <v>99857402.539999992</v>
      </c>
      <c r="K74" s="39"/>
    </row>
    <row r="75" spans="1:11" ht="23.15" customHeight="1">
      <c r="E75" s="1" t="s">
        <v>57</v>
      </c>
      <c r="G75" s="203">
        <f>+G74+G66</f>
        <v>637472077.33000004</v>
      </c>
      <c r="H75" s="203">
        <f>+H74+H66</f>
        <v>663614589.39999998</v>
      </c>
      <c r="I75" s="203">
        <f>+I74+I66</f>
        <v>428006772.05000001</v>
      </c>
      <c r="J75" s="203">
        <f>+J74+J66</f>
        <v>411300954.20999992</v>
      </c>
      <c r="K75" s="39"/>
    </row>
    <row r="76" spans="1:11" ht="23.15" customHeight="1">
      <c r="G76" s="44"/>
      <c r="H76" s="35"/>
      <c r="I76" s="44"/>
      <c r="J76" s="44"/>
    </row>
    <row r="77" spans="1:11" ht="23.15" customHeight="1">
      <c r="G77" s="44"/>
      <c r="H77" s="35"/>
      <c r="I77" s="44"/>
      <c r="J77" s="44"/>
    </row>
    <row r="78" spans="1:11" ht="23.15" customHeight="1">
      <c r="G78" s="44"/>
      <c r="H78" s="35"/>
      <c r="I78" s="44"/>
      <c r="J78" s="44"/>
    </row>
    <row r="79" spans="1:11" ht="23.15" customHeight="1">
      <c r="G79" s="44"/>
      <c r="H79" s="35"/>
      <c r="I79" s="44"/>
      <c r="J79" s="44"/>
    </row>
    <row r="80" spans="1:11" ht="23.15" customHeight="1">
      <c r="G80" s="44"/>
      <c r="H80" s="35"/>
      <c r="I80" s="44"/>
      <c r="J80" s="44"/>
    </row>
    <row r="81" spans="1:10" ht="23.15" customHeight="1">
      <c r="G81" s="44"/>
      <c r="H81" s="35"/>
      <c r="I81" s="44"/>
      <c r="J81" s="44"/>
    </row>
    <row r="82" spans="1:10" ht="23.15" customHeight="1">
      <c r="G82" s="44"/>
      <c r="H82" s="35"/>
      <c r="I82" s="44"/>
      <c r="J82" s="44"/>
    </row>
    <row r="83" spans="1:10" ht="23.15" customHeight="1">
      <c r="G83" s="44"/>
      <c r="H83" s="35"/>
      <c r="I83" s="44"/>
      <c r="J83" s="44"/>
    </row>
    <row r="84" spans="1:10" ht="23.15" customHeight="1">
      <c r="G84" s="44"/>
      <c r="H84" s="35"/>
      <c r="I84" s="44"/>
      <c r="J84" s="44"/>
    </row>
    <row r="85" spans="1:10" ht="23.15" customHeight="1">
      <c r="G85" s="44"/>
      <c r="H85" s="35"/>
      <c r="I85" s="44"/>
      <c r="J85" s="44"/>
    </row>
    <row r="86" spans="1:10" ht="23.15" customHeight="1">
      <c r="G86" s="44"/>
      <c r="H86" s="35"/>
      <c r="I86" s="44"/>
      <c r="J86" s="44"/>
    </row>
    <row r="87" spans="1:10" ht="23.15" customHeight="1">
      <c r="G87" s="48"/>
      <c r="H87" s="49"/>
      <c r="I87" s="48"/>
      <c r="J87" s="48"/>
    </row>
    <row r="88" spans="1:10" ht="23.15" customHeight="1">
      <c r="A88" s="1" t="s">
        <v>34</v>
      </c>
    </row>
    <row r="89" spans="1:10" ht="23.15" customHeight="1">
      <c r="J89" s="50">
        <v>5</v>
      </c>
    </row>
    <row r="90" spans="1:10" ht="23.15" customHeight="1">
      <c r="A90" s="229" t="s">
        <v>0</v>
      </c>
      <c r="B90" s="229"/>
      <c r="C90" s="229"/>
      <c r="D90" s="229"/>
      <c r="E90" s="229"/>
      <c r="F90" s="229"/>
      <c r="G90" s="229"/>
      <c r="H90" s="229"/>
      <c r="I90" s="229"/>
      <c r="J90" s="229"/>
    </row>
    <row r="91" spans="1:10" ht="23.15" customHeight="1">
      <c r="A91" s="229" t="s">
        <v>1</v>
      </c>
      <c r="B91" s="229"/>
      <c r="C91" s="229"/>
      <c r="D91" s="229"/>
      <c r="E91" s="229"/>
      <c r="F91" s="229"/>
      <c r="G91" s="229"/>
      <c r="H91" s="229"/>
      <c r="I91" s="229"/>
      <c r="J91" s="229"/>
    </row>
    <row r="92" spans="1:10" ht="23.15" customHeight="1">
      <c r="A92" s="229" t="s">
        <v>2</v>
      </c>
      <c r="B92" s="229"/>
      <c r="C92" s="229"/>
      <c r="D92" s="229"/>
      <c r="E92" s="229"/>
      <c r="F92" s="229"/>
      <c r="G92" s="229"/>
      <c r="H92" s="229"/>
      <c r="I92" s="229"/>
      <c r="J92" s="229"/>
    </row>
    <row r="93" spans="1:10" s="10" customFormat="1" ht="23.15" customHeight="1">
      <c r="A93" s="6"/>
      <c r="B93" s="6"/>
      <c r="C93" s="6"/>
      <c r="D93" s="6"/>
      <c r="E93" s="6"/>
      <c r="F93" s="6"/>
      <c r="G93" s="6"/>
      <c r="H93" s="8"/>
      <c r="I93" s="6"/>
      <c r="J93" s="9" t="s">
        <v>3</v>
      </c>
    </row>
    <row r="94" spans="1:10" s="10" customFormat="1" ht="23.15" customHeight="1">
      <c r="A94" s="11"/>
      <c r="B94" s="11"/>
      <c r="C94" s="11"/>
      <c r="D94" s="11"/>
      <c r="E94" s="11"/>
      <c r="F94" s="11"/>
      <c r="G94" s="230" t="s">
        <v>4</v>
      </c>
      <c r="H94" s="230"/>
      <c r="I94" s="231" t="s">
        <v>5</v>
      </c>
      <c r="J94" s="231"/>
    </row>
    <row r="95" spans="1:10" s="10" customFormat="1" ht="23.15" customHeight="1">
      <c r="A95" s="12"/>
      <c r="B95" s="12"/>
      <c r="C95" s="12"/>
      <c r="D95" s="12"/>
      <c r="E95" s="12"/>
      <c r="F95" s="12" t="s">
        <v>6</v>
      </c>
      <c r="G95" s="13" t="s">
        <v>7</v>
      </c>
      <c r="H95" s="14" t="s">
        <v>8</v>
      </c>
      <c r="I95" s="13" t="s">
        <v>7</v>
      </c>
      <c r="J95" s="14" t="s">
        <v>8</v>
      </c>
    </row>
    <row r="96" spans="1:10" s="10" customFormat="1" ht="23.15" customHeight="1">
      <c r="A96" s="6"/>
      <c r="B96" s="6"/>
      <c r="C96" s="6"/>
      <c r="D96" s="6"/>
      <c r="E96" s="36"/>
      <c r="F96" s="6"/>
      <c r="G96" s="15" t="s">
        <v>9</v>
      </c>
      <c r="H96" s="8" t="s">
        <v>10</v>
      </c>
      <c r="I96" s="15" t="s">
        <v>9</v>
      </c>
      <c r="J96" s="16" t="s">
        <v>10</v>
      </c>
    </row>
    <row r="97" spans="1:10" ht="23.15" customHeight="1">
      <c r="A97" s="1" t="s">
        <v>58</v>
      </c>
      <c r="E97" s="39"/>
      <c r="I97" s="34"/>
      <c r="J97" s="44"/>
    </row>
    <row r="98" spans="1:10" ht="23.15" customHeight="1">
      <c r="B98" s="1" t="s">
        <v>59</v>
      </c>
      <c r="E98" s="39"/>
      <c r="I98" s="51"/>
      <c r="J98" s="44"/>
    </row>
    <row r="99" spans="1:10" ht="23.15" customHeight="1">
      <c r="C99" s="1" t="s">
        <v>60</v>
      </c>
      <c r="E99" s="39"/>
      <c r="G99" s="17"/>
      <c r="I99" s="52"/>
    </row>
    <row r="100" spans="1:10" ht="23.15" customHeight="1">
      <c r="D100" s="1" t="s">
        <v>61</v>
      </c>
      <c r="E100" s="39"/>
      <c r="F100" s="23">
        <v>19</v>
      </c>
      <c r="G100" s="24">
        <v>501610698</v>
      </c>
      <c r="H100" s="204">
        <v>501610698</v>
      </c>
      <c r="I100" s="175">
        <v>501610698</v>
      </c>
      <c r="J100" s="175">
        <v>501610698</v>
      </c>
    </row>
    <row r="101" spans="1:10" ht="23.15" customHeight="1">
      <c r="C101" s="1" t="s">
        <v>62</v>
      </c>
      <c r="G101" s="175"/>
      <c r="H101" s="175"/>
      <c r="I101" s="175"/>
      <c r="J101" s="175"/>
    </row>
    <row r="102" spans="1:10" ht="23.15" customHeight="1">
      <c r="D102" s="1" t="s">
        <v>63</v>
      </c>
      <c r="G102" s="175">
        <v>426174854</v>
      </c>
      <c r="H102" s="175">
        <v>426174854</v>
      </c>
      <c r="I102" s="175">
        <v>426174854</v>
      </c>
      <c r="J102" s="175">
        <v>426174854</v>
      </c>
    </row>
    <row r="103" spans="1:10" ht="23.15" customHeight="1">
      <c r="B103" s="1" t="s">
        <v>64</v>
      </c>
      <c r="G103" s="175">
        <v>177505840.06</v>
      </c>
      <c r="H103" s="175">
        <v>177505840.06</v>
      </c>
      <c r="I103" s="175">
        <v>177505840.06</v>
      </c>
      <c r="J103" s="175">
        <v>177505840.06</v>
      </c>
    </row>
    <row r="104" spans="1:10" ht="23.15" customHeight="1">
      <c r="B104" s="1" t="s">
        <v>65</v>
      </c>
      <c r="G104" s="175">
        <v>4907142.7300000004</v>
      </c>
      <c r="H104" s="175">
        <v>4907142.7300000004</v>
      </c>
      <c r="I104" s="175">
        <v>0</v>
      </c>
      <c r="J104" s="175">
        <v>0</v>
      </c>
    </row>
    <row r="105" spans="1:10" ht="23.15" customHeight="1">
      <c r="B105" s="1" t="s">
        <v>66</v>
      </c>
      <c r="G105" s="175"/>
      <c r="H105" s="175"/>
      <c r="I105" s="175"/>
      <c r="J105" s="175"/>
    </row>
    <row r="106" spans="1:10" ht="23.15" customHeight="1">
      <c r="B106" s="1" t="s">
        <v>67</v>
      </c>
      <c r="G106" s="55">
        <v>-44206950.109999999</v>
      </c>
      <c r="H106" s="55">
        <v>-44206950.109999999</v>
      </c>
      <c r="I106" s="54">
        <v>0</v>
      </c>
      <c r="J106" s="54">
        <v>0</v>
      </c>
    </row>
    <row r="107" spans="1:10" ht="23.15" customHeight="1">
      <c r="B107" s="1" t="s">
        <v>68</v>
      </c>
      <c r="G107" s="72"/>
      <c r="H107" s="72"/>
      <c r="I107" s="72"/>
      <c r="J107" s="72"/>
    </row>
    <row r="108" spans="1:10" ht="23.15" customHeight="1">
      <c r="C108" s="1" t="s">
        <v>69</v>
      </c>
      <c r="G108" s="72"/>
      <c r="H108" s="72"/>
      <c r="I108" s="72"/>
      <c r="J108" s="72"/>
    </row>
    <row r="109" spans="1:10" ht="23.15" customHeight="1">
      <c r="D109" s="1" t="s">
        <v>70</v>
      </c>
      <c r="G109" s="194">
        <v>16635093.85</v>
      </c>
      <c r="H109" s="194">
        <v>16635093.850000001</v>
      </c>
      <c r="I109" s="194">
        <v>16635093.85</v>
      </c>
      <c r="J109" s="194">
        <v>16635093.85</v>
      </c>
    </row>
    <row r="110" spans="1:10" ht="23.15" customHeight="1">
      <c r="C110" s="1" t="s">
        <v>71</v>
      </c>
      <c r="G110" s="71">
        <v>-538500545.41999996</v>
      </c>
      <c r="H110" s="55">
        <v>-546295973.61000001</v>
      </c>
      <c r="I110" s="205">
        <v>-526446348.31</v>
      </c>
      <c r="J110" s="206">
        <v>-529112361.12</v>
      </c>
    </row>
    <row r="111" spans="1:10" ht="23.15" customHeight="1">
      <c r="B111" s="1" t="s">
        <v>72</v>
      </c>
      <c r="G111" s="207">
        <v>242923526.62</v>
      </c>
      <c r="H111" s="207">
        <v>242923526.62</v>
      </c>
      <c r="I111" s="77">
        <v>0</v>
      </c>
      <c r="J111" s="77">
        <v>0</v>
      </c>
    </row>
    <row r="112" spans="1:10" ht="23.15" customHeight="1">
      <c r="B112" s="1" t="s">
        <v>73</v>
      </c>
      <c r="G112" s="208">
        <f>SUM(G102:G111)</f>
        <v>285438961.73000002</v>
      </c>
      <c r="H112" s="208">
        <f>SUM(H102:H111)</f>
        <v>277643533.53999996</v>
      </c>
      <c r="I112" s="208">
        <f>SUM(I102:I111)</f>
        <v>93869439.599999964</v>
      </c>
      <c r="J112" s="208">
        <f>SUM(J102:J111)</f>
        <v>91203426.789999962</v>
      </c>
    </row>
    <row r="113" spans="2:17" ht="23.15" customHeight="1">
      <c r="B113" s="1" t="s">
        <v>74</v>
      </c>
      <c r="G113" s="45">
        <v>93793964.390000001</v>
      </c>
      <c r="H113" s="45">
        <v>84337257.909999996</v>
      </c>
      <c r="I113" s="43">
        <v>0</v>
      </c>
      <c r="J113" s="43">
        <v>0</v>
      </c>
    </row>
    <row r="114" spans="2:17" ht="23.15" customHeight="1">
      <c r="D114" s="1" t="s">
        <v>75</v>
      </c>
      <c r="G114" s="209">
        <f>+G112+G113</f>
        <v>379232926.12</v>
      </c>
      <c r="H114" s="209">
        <f>+H112+H113</f>
        <v>361980791.44999993</v>
      </c>
      <c r="I114" s="209">
        <f>+I112+I113</f>
        <v>93869439.599999964</v>
      </c>
      <c r="J114" s="209">
        <f>+J112+J113</f>
        <v>91203426.789999962</v>
      </c>
      <c r="K114" s="39"/>
    </row>
    <row r="115" spans="2:17" ht="23.15" customHeight="1" thickBot="1">
      <c r="E115" s="1" t="s">
        <v>76</v>
      </c>
      <c r="G115" s="210">
        <f>+G114+G75</f>
        <v>1016705003.45</v>
      </c>
      <c r="H115" s="210">
        <f>+H114+H75</f>
        <v>1025595380.8499999</v>
      </c>
      <c r="I115" s="210">
        <f>+I114+I75</f>
        <v>521876211.64999998</v>
      </c>
      <c r="J115" s="210">
        <f>+J114+J75</f>
        <v>502504380.99999988</v>
      </c>
      <c r="K115" s="39"/>
      <c r="L115" s="227"/>
      <c r="M115" s="227"/>
      <c r="N115" s="227"/>
      <c r="O115" s="227"/>
      <c r="P115" s="217"/>
      <c r="Q115" s="217"/>
    </row>
    <row r="116" spans="2:17" ht="23.15" customHeight="1" thickTop="1">
      <c r="G116" s="18"/>
      <c r="H116" s="18"/>
      <c r="I116" s="53"/>
      <c r="J116" s="53"/>
      <c r="K116" s="39"/>
    </row>
    <row r="117" spans="2:17" ht="23.15" customHeight="1">
      <c r="K117" s="17"/>
    </row>
    <row r="118" spans="2:17" ht="23.15" customHeight="1">
      <c r="G118" s="17"/>
      <c r="H118" s="17"/>
      <c r="I118" s="44"/>
      <c r="J118" s="44"/>
      <c r="K118" s="39"/>
    </row>
    <row r="119" spans="2:17" ht="23.15" customHeight="1">
      <c r="G119" s="17"/>
      <c r="H119" s="17"/>
      <c r="I119" s="44"/>
      <c r="J119" s="44"/>
      <c r="K119" s="39"/>
    </row>
    <row r="120" spans="2:17" ht="23.15" customHeight="1">
      <c r="G120" s="17"/>
      <c r="H120" s="17"/>
      <c r="I120" s="44"/>
      <c r="J120" s="44"/>
      <c r="K120" s="39"/>
    </row>
    <row r="121" spans="2:17" ht="23.15" customHeight="1">
      <c r="G121" s="17"/>
      <c r="H121" s="17"/>
      <c r="I121" s="44"/>
      <c r="J121" s="44"/>
      <c r="K121" s="39"/>
    </row>
    <row r="122" spans="2:17" ht="23.15" customHeight="1">
      <c r="G122" s="17"/>
      <c r="H122" s="17"/>
      <c r="I122" s="44"/>
      <c r="J122" s="44"/>
      <c r="K122" s="39"/>
    </row>
    <row r="123" spans="2:17" ht="23.15" customHeight="1">
      <c r="G123" s="17"/>
      <c r="H123" s="17"/>
      <c r="I123" s="44"/>
      <c r="J123" s="44"/>
      <c r="K123" s="39"/>
    </row>
    <row r="124" spans="2:17" ht="23.15" customHeight="1">
      <c r="G124" s="17"/>
      <c r="H124" s="17"/>
      <c r="I124" s="44"/>
      <c r="J124" s="44"/>
      <c r="K124" s="39"/>
    </row>
    <row r="125" spans="2:17" ht="23.15" customHeight="1">
      <c r="G125" s="17"/>
      <c r="H125" s="17"/>
      <c r="I125" s="44"/>
      <c r="J125" s="44"/>
      <c r="K125" s="39"/>
    </row>
    <row r="126" spans="2:17" ht="23.15" customHeight="1">
      <c r="G126" s="17"/>
      <c r="H126" s="17"/>
      <c r="I126" s="44"/>
      <c r="J126" s="44"/>
      <c r="K126" s="39"/>
    </row>
    <row r="127" spans="2:17" ht="23.15" customHeight="1">
      <c r="G127" s="17"/>
      <c r="H127" s="17"/>
      <c r="I127" s="44"/>
      <c r="J127" s="44"/>
      <c r="K127" s="39"/>
    </row>
    <row r="128" spans="2:17" ht="23.15" customHeight="1">
      <c r="G128" s="57"/>
      <c r="I128" s="44"/>
      <c r="J128" s="44"/>
    </row>
    <row r="129" spans="1:10" ht="23.15" customHeight="1">
      <c r="G129" s="57"/>
      <c r="I129" s="44"/>
      <c r="J129" s="44"/>
    </row>
    <row r="130" spans="1:10" ht="23.15" customHeight="1">
      <c r="G130" s="57"/>
      <c r="I130" s="44"/>
      <c r="J130" s="44"/>
    </row>
    <row r="131" spans="1:10" ht="23.15" customHeight="1">
      <c r="H131" s="58"/>
      <c r="I131" s="48"/>
      <c r="J131" s="48"/>
    </row>
    <row r="132" spans="1:10" ht="23.15" customHeight="1">
      <c r="A132" s="1" t="s">
        <v>34</v>
      </c>
      <c r="F132" s="1"/>
      <c r="G132" s="1"/>
      <c r="H132" s="32"/>
      <c r="I132" s="1"/>
      <c r="J132" s="33"/>
    </row>
    <row r="133" spans="1:10" ht="23.15" customHeight="1">
      <c r="G133" s="59"/>
      <c r="H133" s="59"/>
      <c r="I133" s="59"/>
      <c r="J133" s="59"/>
    </row>
  </sheetData>
  <mergeCells count="17">
    <mergeCell ref="A90:J90"/>
    <mergeCell ref="A91:J91"/>
    <mergeCell ref="A92:J92"/>
    <mergeCell ref="G94:H94"/>
    <mergeCell ref="I94:J94"/>
    <mergeCell ref="A53:E53"/>
    <mergeCell ref="A2:J2"/>
    <mergeCell ref="A3:J3"/>
    <mergeCell ref="A4:J4"/>
    <mergeCell ref="G6:H6"/>
    <mergeCell ref="I6:J6"/>
    <mergeCell ref="A9:E9"/>
    <mergeCell ref="A46:J46"/>
    <mergeCell ref="A47:J47"/>
    <mergeCell ref="A48:J48"/>
    <mergeCell ref="G50:H50"/>
    <mergeCell ref="I50:J50"/>
  </mergeCells>
  <pageMargins left="0.70866141732283472" right="0.70866141732283472" top="0.74803149606299213" bottom="0.74803149606299213" header="0.31496062992125984" footer="0.31496062992125984"/>
  <pageSetup paperSize="9" scale="65" fitToWidth="0" fitToHeight="0" orientation="portrait" r:id="rId1"/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view="pageBreakPreview" topLeftCell="A26" zoomScale="90" zoomScaleNormal="70" zoomScaleSheetLayoutView="90" workbookViewId="0">
      <selection activeCell="H31" sqref="H31"/>
    </sheetView>
  </sheetViews>
  <sheetFormatPr defaultColWidth="7.4140625" defaultRowHeight="21.5"/>
  <cols>
    <col min="1" max="1" width="3" style="1" customWidth="1"/>
    <col min="2" max="2" width="2.4140625" style="1" customWidth="1"/>
    <col min="3" max="3" width="3.4140625" style="1" customWidth="1"/>
    <col min="4" max="4" width="30.4140625" style="1" customWidth="1"/>
    <col min="5" max="5" width="9.4140625" style="2" customWidth="1"/>
    <col min="6" max="7" width="13.75" style="17" customWidth="1"/>
    <col min="8" max="9" width="13.75" style="1" customWidth="1"/>
    <col min="10" max="10" width="15.33203125" style="1" bestFit="1" customWidth="1"/>
    <col min="11" max="11" width="16.75" style="1" bestFit="1" customWidth="1"/>
    <col min="12" max="14" width="15.33203125" style="1" bestFit="1" customWidth="1"/>
    <col min="15" max="15" width="11.33203125" style="1" bestFit="1" customWidth="1"/>
    <col min="16" max="16" width="4.25" style="1" bestFit="1" customWidth="1"/>
    <col min="17" max="17" width="11.33203125" style="1" bestFit="1" customWidth="1"/>
    <col min="18" max="18" width="4.25" style="1" bestFit="1" customWidth="1"/>
    <col min="19" max="16384" width="7.4140625" style="1"/>
  </cols>
  <sheetData>
    <row r="1" spans="1:18" ht="23.15" customHeight="1">
      <c r="I1" s="1">
        <v>6</v>
      </c>
    </row>
    <row r="2" spans="1:18" ht="23.15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</row>
    <row r="3" spans="1:18" ht="23.15" customHeight="1">
      <c r="A3" s="229" t="s">
        <v>77</v>
      </c>
      <c r="B3" s="229"/>
      <c r="C3" s="229"/>
      <c r="D3" s="229"/>
      <c r="E3" s="229"/>
      <c r="F3" s="229"/>
      <c r="G3" s="229"/>
      <c r="H3" s="229"/>
      <c r="I3" s="229"/>
    </row>
    <row r="4" spans="1:18" ht="23.15" customHeight="1">
      <c r="A4" s="229" t="s">
        <v>78</v>
      </c>
      <c r="B4" s="229"/>
      <c r="C4" s="229"/>
      <c r="D4" s="229"/>
      <c r="E4" s="229"/>
      <c r="F4" s="229"/>
      <c r="G4" s="229"/>
      <c r="H4" s="229"/>
      <c r="I4" s="229"/>
    </row>
    <row r="5" spans="1:18" ht="23.15" customHeight="1">
      <c r="A5" s="10"/>
      <c r="B5" s="60"/>
      <c r="C5" s="60"/>
      <c r="D5" s="60"/>
      <c r="E5" s="60"/>
      <c r="F5" s="61"/>
      <c r="G5" s="61"/>
      <c r="H5" s="232" t="s">
        <v>3</v>
      </c>
      <c r="I5" s="232"/>
    </row>
    <row r="6" spans="1:18" ht="23.15" customHeight="1">
      <c r="A6" s="63"/>
      <c r="B6" s="63"/>
      <c r="C6" s="63"/>
      <c r="D6" s="63"/>
      <c r="E6" s="63"/>
      <c r="F6" s="230" t="s">
        <v>4</v>
      </c>
      <c r="G6" s="230"/>
      <c r="H6" s="231" t="s">
        <v>5</v>
      </c>
      <c r="I6" s="231"/>
    </row>
    <row r="7" spans="1:18" ht="23.15" customHeight="1">
      <c r="A7" s="64"/>
      <c r="B7" s="64"/>
      <c r="C7" s="64"/>
      <c r="D7" s="64"/>
      <c r="E7" s="65" t="s">
        <v>6</v>
      </c>
      <c r="F7" s="64">
        <v>2025</v>
      </c>
      <c r="G7" s="64">
        <v>2024</v>
      </c>
      <c r="H7" s="64">
        <v>2025</v>
      </c>
      <c r="I7" s="64">
        <v>2024</v>
      </c>
    </row>
    <row r="8" spans="1:18" ht="12" customHeight="1">
      <c r="A8" s="60"/>
      <c r="B8" s="60"/>
      <c r="C8" s="60"/>
      <c r="D8" s="60"/>
      <c r="E8" s="6"/>
      <c r="F8" s="66"/>
      <c r="G8" s="67"/>
      <c r="H8" s="66"/>
      <c r="I8" s="67"/>
    </row>
    <row r="9" spans="1:18" ht="23.15" customHeight="1">
      <c r="A9" s="1" t="s">
        <v>79</v>
      </c>
      <c r="D9" s="68"/>
      <c r="F9" s="69"/>
      <c r="G9" s="70"/>
      <c r="H9" s="69"/>
      <c r="I9" s="70"/>
    </row>
    <row r="10" spans="1:18" ht="23.15" customHeight="1">
      <c r="B10" s="1" t="s">
        <v>80</v>
      </c>
      <c r="D10" s="68"/>
      <c r="F10" s="54">
        <v>235004157.34999999</v>
      </c>
      <c r="G10" s="71">
        <v>310041101.76999998</v>
      </c>
      <c r="H10" s="54">
        <v>106753203.23999999</v>
      </c>
      <c r="I10" s="54">
        <v>175052250.44</v>
      </c>
    </row>
    <row r="11" spans="1:18" ht="23.15" customHeight="1">
      <c r="B11" s="1" t="s">
        <v>81</v>
      </c>
      <c r="D11" s="68"/>
      <c r="F11" s="71">
        <v>5192627.3599999957</v>
      </c>
      <c r="G11" s="72">
        <v>2816117.84</v>
      </c>
      <c r="H11" s="54">
        <v>5087679.8599999957</v>
      </c>
      <c r="I11" s="54">
        <v>4234634.5500000026</v>
      </c>
    </row>
    <row r="12" spans="1:18" ht="23.15" customHeight="1">
      <c r="B12" s="42" t="s">
        <v>82</v>
      </c>
      <c r="D12" s="68"/>
      <c r="F12" s="54">
        <v>0</v>
      </c>
      <c r="G12" s="71">
        <v>0</v>
      </c>
      <c r="H12" s="71">
        <v>7399546.6700000018</v>
      </c>
      <c r="I12" s="71">
        <v>9999000</v>
      </c>
    </row>
    <row r="13" spans="1:18" ht="23.15" customHeight="1">
      <c r="C13" s="1" t="s">
        <v>83</v>
      </c>
      <c r="F13" s="20">
        <f>SUM(F10:F12)</f>
        <v>240196784.70999998</v>
      </c>
      <c r="G13" s="20">
        <f>SUM(G10:G12)</f>
        <v>312857219.60999995</v>
      </c>
      <c r="H13" s="20">
        <f>SUM(H10:H12)</f>
        <v>119240429.77</v>
      </c>
      <c r="I13" s="20">
        <f>SUM(I10:I12)</f>
        <v>189285884.99000001</v>
      </c>
    </row>
    <row r="14" spans="1:18" ht="23.15" customHeight="1">
      <c r="A14" s="73" t="s">
        <v>84</v>
      </c>
      <c r="F14" s="74"/>
      <c r="G14" s="74"/>
      <c r="H14" s="74"/>
      <c r="I14" s="74"/>
    </row>
    <row r="15" spans="1:18" ht="23.15" customHeight="1">
      <c r="B15" s="1" t="s">
        <v>85</v>
      </c>
      <c r="E15" s="1"/>
      <c r="F15" s="54">
        <v>175003062.55000001</v>
      </c>
      <c r="G15" s="54">
        <v>241566947.81</v>
      </c>
      <c r="H15" s="54">
        <v>82562230.230000004</v>
      </c>
      <c r="I15" s="54">
        <v>139414472.68000001</v>
      </c>
      <c r="J15" s="56"/>
      <c r="K15" s="56"/>
      <c r="L15" s="48"/>
      <c r="M15" s="56"/>
      <c r="O15" s="56"/>
      <c r="P15" s="56"/>
      <c r="Q15" s="56"/>
      <c r="R15" s="56"/>
    </row>
    <row r="16" spans="1:18" ht="23.15" customHeight="1">
      <c r="B16" s="1" t="s">
        <v>86</v>
      </c>
      <c r="F16" s="72">
        <v>23457133.43</v>
      </c>
      <c r="G16" s="72">
        <v>20571475.479999989</v>
      </c>
      <c r="H16" s="54">
        <v>12253450.189999999</v>
      </c>
      <c r="I16" s="54">
        <v>12421328.189999998</v>
      </c>
      <c r="J16" s="75"/>
      <c r="K16" s="75"/>
      <c r="L16" s="75"/>
      <c r="M16" s="75"/>
      <c r="O16" s="56"/>
      <c r="P16" s="56"/>
      <c r="Q16" s="56"/>
      <c r="R16" s="56"/>
    </row>
    <row r="17" spans="1:18" ht="23.15" customHeight="1">
      <c r="B17" s="76" t="s">
        <v>87</v>
      </c>
      <c r="E17" s="17"/>
      <c r="F17" s="54">
        <v>57881518.280000001</v>
      </c>
      <c r="G17" s="72">
        <v>39676023.700000003</v>
      </c>
      <c r="H17" s="54">
        <v>33331582.84</v>
      </c>
      <c r="I17" s="54">
        <v>22879578.829999998</v>
      </c>
      <c r="J17" s="52"/>
      <c r="K17" s="52"/>
      <c r="L17" s="75"/>
      <c r="M17" s="75"/>
      <c r="O17" s="56"/>
      <c r="P17" s="56"/>
      <c r="Q17" s="56"/>
      <c r="R17" s="56"/>
    </row>
    <row r="18" spans="1:18" ht="23.15" customHeight="1">
      <c r="B18" s="76" t="s">
        <v>88</v>
      </c>
      <c r="F18" s="54">
        <v>4218404.4400000004</v>
      </c>
      <c r="G18" s="72">
        <v>5021028.5999999996</v>
      </c>
      <c r="H18" s="54">
        <v>3049880.6100000013</v>
      </c>
      <c r="I18" s="54">
        <v>3273096.950000002</v>
      </c>
      <c r="J18" s="56"/>
      <c r="K18" s="56"/>
      <c r="L18" s="75"/>
      <c r="M18" s="56"/>
      <c r="O18" s="56"/>
      <c r="P18" s="56"/>
      <c r="Q18" s="56"/>
      <c r="R18" s="56"/>
    </row>
    <row r="19" spans="1:18" ht="23.15" customHeight="1">
      <c r="C19" s="76" t="s">
        <v>89</v>
      </c>
      <c r="F19" s="20">
        <f>SUM(F15:F18)</f>
        <v>260560118.70000002</v>
      </c>
      <c r="G19" s="20">
        <f>SUM(G15:G18)</f>
        <v>306835475.59000003</v>
      </c>
      <c r="H19" s="20">
        <f>SUM(H15:H18)</f>
        <v>131197143.87</v>
      </c>
      <c r="I19" s="20">
        <f>SUM(I15:I18)</f>
        <v>177988476.64999998</v>
      </c>
    </row>
    <row r="20" spans="1:18" ht="23.15" customHeight="1">
      <c r="A20" s="1" t="s">
        <v>90</v>
      </c>
      <c r="F20" s="211">
        <f>+F13-F19</f>
        <v>-20363333.990000039</v>
      </c>
      <c r="G20" s="211">
        <f>+G13-G19</f>
        <v>6021744.0199999213</v>
      </c>
      <c r="H20" s="211">
        <f>+H13-H19</f>
        <v>-11956714.100000009</v>
      </c>
      <c r="I20" s="211">
        <f>+I13-I19</f>
        <v>11297408.340000033</v>
      </c>
    </row>
    <row r="21" spans="1:18" ht="23.15" customHeight="1">
      <c r="A21" s="1" t="s">
        <v>91</v>
      </c>
      <c r="E21" s="23"/>
      <c r="F21" s="72">
        <v>-29211.33</v>
      </c>
      <c r="G21" s="72">
        <v>-1465921.9</v>
      </c>
      <c r="H21" s="78">
        <v>0</v>
      </c>
      <c r="I21" s="78">
        <v>0</v>
      </c>
    </row>
    <row r="22" spans="1:18" ht="23.15" customHeight="1">
      <c r="A22" s="1" t="s">
        <v>92</v>
      </c>
      <c r="F22" s="79">
        <f>SUM(F20:F21)</f>
        <v>-20392545.320000038</v>
      </c>
      <c r="G22" s="79">
        <f>SUM(G20:G21)</f>
        <v>4555822.1199999209</v>
      </c>
      <c r="H22" s="79">
        <f>SUM(H20:H21)</f>
        <v>-11956714.100000009</v>
      </c>
      <c r="I22" s="79">
        <f>SUM(I20:I21)</f>
        <v>11297408.340000033</v>
      </c>
    </row>
    <row r="23" spans="1:18" ht="23.15" customHeight="1">
      <c r="A23" s="1" t="s">
        <v>93</v>
      </c>
      <c r="F23" s="80">
        <v>0</v>
      </c>
      <c r="G23" s="80">
        <v>0</v>
      </c>
      <c r="H23" s="81">
        <v>0</v>
      </c>
      <c r="I23" s="81">
        <v>0</v>
      </c>
    </row>
    <row r="24" spans="1:18" ht="23.15" customHeight="1" thickBot="1">
      <c r="A24" s="1" t="s">
        <v>94</v>
      </c>
      <c r="F24" s="174">
        <f>SUM(F22:F23)</f>
        <v>-20392545.320000038</v>
      </c>
      <c r="G24" s="174">
        <f>SUM(G22:G23)</f>
        <v>4555822.1199999209</v>
      </c>
      <c r="H24" s="174">
        <f>SUM(H22:H23)</f>
        <v>-11956714.100000009</v>
      </c>
      <c r="I24" s="174">
        <f>SUM(I22:I23)</f>
        <v>11297408.340000033</v>
      </c>
    </row>
    <row r="25" spans="1:18" s="82" customFormat="1" ht="13.15" customHeight="1" thickTop="1">
      <c r="E25" s="83"/>
      <c r="F25" s="84"/>
      <c r="G25" s="72"/>
      <c r="H25" s="84"/>
      <c r="I25" s="72"/>
      <c r="J25" s="85"/>
    </row>
    <row r="26" spans="1:18" s="42" customFormat="1" ht="23.15" customHeight="1">
      <c r="A26" s="82" t="s">
        <v>95</v>
      </c>
      <c r="B26" s="82"/>
      <c r="C26" s="82"/>
      <c r="D26" s="82"/>
      <c r="E26" s="83"/>
      <c r="F26" s="86"/>
      <c r="G26" s="86"/>
      <c r="H26" s="87"/>
      <c r="I26" s="88"/>
      <c r="J26" s="82"/>
    </row>
    <row r="27" spans="1:18" s="42" customFormat="1" ht="23.15" customHeight="1">
      <c r="A27" s="82"/>
      <c r="B27" s="82" t="s">
        <v>96</v>
      </c>
      <c r="C27" s="82"/>
      <c r="D27" s="82"/>
      <c r="E27" s="83"/>
      <c r="F27" s="71">
        <v>-20309035.940000001</v>
      </c>
      <c r="G27" s="71">
        <v>3163661.65</v>
      </c>
      <c r="H27" s="89">
        <v>-11956714.1</v>
      </c>
      <c r="I27" s="71">
        <v>11297408.34</v>
      </c>
      <c r="J27" s="90"/>
    </row>
    <row r="28" spans="1:18" s="42" customFormat="1" ht="23.15" customHeight="1">
      <c r="A28" s="82"/>
      <c r="B28" s="82" t="s">
        <v>74</v>
      </c>
      <c r="C28" s="82"/>
      <c r="D28" s="82"/>
      <c r="E28" s="83"/>
      <c r="F28" s="71">
        <v>-83509.38</v>
      </c>
      <c r="G28" s="71">
        <v>1392160.47</v>
      </c>
      <c r="H28" s="89">
        <v>0</v>
      </c>
      <c r="I28" s="71">
        <v>0</v>
      </c>
      <c r="J28" s="90"/>
    </row>
    <row r="29" spans="1:18" s="42" customFormat="1" ht="23.15" customHeight="1" thickBot="1">
      <c r="A29" s="82"/>
      <c r="B29" s="82"/>
      <c r="C29" s="82"/>
      <c r="D29" s="82"/>
      <c r="E29" s="83"/>
      <c r="F29" s="91">
        <f>SUM(F27:F28)</f>
        <v>-20392545.32</v>
      </c>
      <c r="G29" s="91">
        <f>SUM(G27:G28)</f>
        <v>4555822.12</v>
      </c>
      <c r="H29" s="91">
        <f>SUM(H27:H28)</f>
        <v>-11956714.1</v>
      </c>
      <c r="I29" s="91">
        <f>SUM(I27:I28)</f>
        <v>11297408.34</v>
      </c>
      <c r="J29" s="215"/>
      <c r="K29" s="215"/>
      <c r="L29" s="215"/>
      <c r="M29" s="215"/>
    </row>
    <row r="30" spans="1:18" s="42" customFormat="1" ht="23.15" customHeight="1" thickTop="1">
      <c r="A30" s="82" t="s">
        <v>97</v>
      </c>
      <c r="B30" s="82"/>
      <c r="C30" s="82"/>
      <c r="D30" s="82"/>
      <c r="E30" s="83"/>
      <c r="F30" s="86"/>
      <c r="G30" s="86"/>
      <c r="H30" s="92"/>
      <c r="I30" s="86"/>
      <c r="J30" s="215"/>
      <c r="K30" s="215"/>
      <c r="L30" s="215"/>
      <c r="M30" s="215"/>
    </row>
    <row r="31" spans="1:18" s="42" customFormat="1" ht="23.15" customHeight="1">
      <c r="A31" s="82"/>
      <c r="B31" s="82" t="s">
        <v>96</v>
      </c>
      <c r="C31" s="82"/>
      <c r="D31" s="82"/>
      <c r="E31" s="83"/>
      <c r="F31" s="71">
        <v>-20309035.940000001</v>
      </c>
      <c r="G31" s="71">
        <v>3163661.65</v>
      </c>
      <c r="H31" s="89">
        <v>-11956714.1</v>
      </c>
      <c r="I31" s="71">
        <v>11297408.34</v>
      </c>
      <c r="J31" s="90"/>
    </row>
    <row r="32" spans="1:18" s="42" customFormat="1" ht="23.15" customHeight="1">
      <c r="A32" s="82"/>
      <c r="B32" s="82" t="s">
        <v>74</v>
      </c>
      <c r="C32" s="82"/>
      <c r="D32" s="82"/>
      <c r="E32" s="83"/>
      <c r="F32" s="71">
        <v>-83509.38</v>
      </c>
      <c r="G32" s="71">
        <v>1392160.47</v>
      </c>
      <c r="H32" s="89">
        <v>0</v>
      </c>
      <c r="I32" s="89">
        <v>0</v>
      </c>
      <c r="J32" s="90"/>
    </row>
    <row r="33" spans="1:16" s="42" customFormat="1" ht="23.15" customHeight="1" thickBot="1">
      <c r="A33" s="82"/>
      <c r="B33" s="82"/>
      <c r="C33" s="82"/>
      <c r="D33" s="82"/>
      <c r="E33" s="83"/>
      <c r="F33" s="91">
        <f>SUM(F31:F32)</f>
        <v>-20392545.32</v>
      </c>
      <c r="G33" s="91">
        <f>SUM(G31:G32)</f>
        <v>4555822.12</v>
      </c>
      <c r="H33" s="91">
        <f>SUM(H31:H32)</f>
        <v>-11956714.1</v>
      </c>
      <c r="I33" s="91">
        <f>SUM(I31:I32)</f>
        <v>11297408.34</v>
      </c>
      <c r="J33" s="215"/>
      <c r="K33" s="215"/>
      <c r="L33" s="215"/>
      <c r="M33" s="215"/>
      <c r="N33" s="215"/>
      <c r="O33" s="215"/>
      <c r="P33" s="215"/>
    </row>
    <row r="34" spans="1:16" ht="12" customHeight="1" thickTop="1">
      <c r="F34" s="93"/>
      <c r="G34" s="3"/>
      <c r="H34" s="35"/>
      <c r="I34" s="35"/>
    </row>
    <row r="35" spans="1:16" ht="23.15" customHeight="1">
      <c r="A35" s="82" t="s">
        <v>98</v>
      </c>
      <c r="B35" s="82"/>
      <c r="E35" s="23"/>
      <c r="F35" s="44">
        <f>+F27/F36</f>
        <v>-4.7654233349018763E-2</v>
      </c>
      <c r="G35" s="44">
        <f>+G27/G36</f>
        <v>7.4233888280982431E-3</v>
      </c>
      <c r="H35" s="44">
        <f>+H22/H36</f>
        <v>-2.8055888299782252E-2</v>
      </c>
      <c r="I35" s="44">
        <f>+I24/I36</f>
        <v>2.6508857183770006E-2</v>
      </c>
      <c r="J35" s="216"/>
      <c r="K35" s="216"/>
      <c r="L35" s="216"/>
      <c r="M35" s="216"/>
    </row>
    <row r="36" spans="1:16" ht="23.15" customHeight="1">
      <c r="A36" s="25" t="s">
        <v>99</v>
      </c>
      <c r="F36" s="94">
        <v>426174854</v>
      </c>
      <c r="G36" s="94">
        <v>426174854</v>
      </c>
      <c r="H36" s="94">
        <v>426174854</v>
      </c>
      <c r="I36" s="94">
        <v>426174854</v>
      </c>
    </row>
    <row r="37" spans="1:16" ht="23.15" customHeight="1">
      <c r="A37" s="25"/>
      <c r="F37" s="50"/>
      <c r="G37" s="50"/>
      <c r="H37" s="50"/>
      <c r="I37" s="50"/>
    </row>
    <row r="38" spans="1:16" ht="23.15" customHeight="1">
      <c r="F38" s="35"/>
      <c r="G38" s="35"/>
      <c r="H38" s="35"/>
      <c r="I38" s="15" t="s">
        <v>9</v>
      </c>
    </row>
    <row r="39" spans="1:16" ht="23.15" customHeight="1">
      <c r="F39" s="35"/>
      <c r="G39" s="35"/>
      <c r="H39" s="35"/>
      <c r="I39" s="15"/>
    </row>
    <row r="40" spans="1:16" ht="23.15" customHeight="1">
      <c r="A40" s="1" t="s">
        <v>34</v>
      </c>
      <c r="F40" s="35"/>
      <c r="G40" s="35"/>
      <c r="H40" s="35"/>
      <c r="I40" s="95"/>
    </row>
    <row r="41" spans="1:16" ht="23.15" customHeight="1">
      <c r="F41" s="35"/>
      <c r="G41" s="35"/>
      <c r="H41" s="35"/>
      <c r="I41" s="96"/>
    </row>
    <row r="80" spans="6:7" ht="23.15" customHeight="1">
      <c r="F80" s="97"/>
      <c r="G80" s="97"/>
    </row>
    <row r="128" spans="6:7" ht="23.15" customHeight="1">
      <c r="F128" s="97"/>
      <c r="G128" s="97"/>
    </row>
    <row r="129" spans="6:7" ht="23.15" customHeight="1">
      <c r="F129" s="97"/>
      <c r="G129" s="97"/>
    </row>
  </sheetData>
  <mergeCells count="6">
    <mergeCell ref="A2:I2"/>
    <mergeCell ref="A3:I3"/>
    <mergeCell ref="A4:I4"/>
    <mergeCell ref="H5:I5"/>
    <mergeCell ref="F6:G6"/>
    <mergeCell ref="H6:I6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view="pageBreakPreview" topLeftCell="A30" zoomScale="90" zoomScaleNormal="80" zoomScaleSheetLayoutView="90" workbookViewId="0">
      <selection activeCell="K29" sqref="K29"/>
    </sheetView>
  </sheetViews>
  <sheetFormatPr defaultRowHeight="21.5"/>
  <cols>
    <col min="1" max="1" width="3" style="1" customWidth="1"/>
    <col min="2" max="2" width="2.4140625" style="1" customWidth="1"/>
    <col min="3" max="3" width="3.4140625" style="1" customWidth="1"/>
    <col min="4" max="4" width="30.4140625" style="1" customWidth="1"/>
    <col min="5" max="5" width="9.4140625" style="2" customWidth="1"/>
    <col min="6" max="7" width="13.75" style="17" customWidth="1"/>
    <col min="8" max="9" width="13.75" style="1" customWidth="1"/>
    <col min="10" max="10" width="25.6640625" bestFit="1" customWidth="1"/>
    <col min="11" max="13" width="22.6640625" style="223" bestFit="1" customWidth="1"/>
  </cols>
  <sheetData>
    <row r="1" spans="1:13">
      <c r="I1" s="1">
        <v>7</v>
      </c>
    </row>
    <row r="2" spans="1:13" ht="22">
      <c r="A2" s="229" t="s">
        <v>0</v>
      </c>
      <c r="B2" s="229"/>
      <c r="C2" s="229"/>
      <c r="D2" s="229"/>
      <c r="E2" s="229"/>
      <c r="F2" s="229"/>
      <c r="G2" s="229"/>
      <c r="H2" s="229"/>
      <c r="I2" s="229"/>
    </row>
    <row r="3" spans="1:13" ht="22">
      <c r="A3" s="229" t="s">
        <v>77</v>
      </c>
      <c r="B3" s="229"/>
      <c r="C3" s="229"/>
      <c r="D3" s="229"/>
      <c r="E3" s="229"/>
      <c r="F3" s="229"/>
      <c r="G3" s="229"/>
      <c r="H3" s="229"/>
      <c r="I3" s="229"/>
    </row>
    <row r="4" spans="1:13" ht="22">
      <c r="A4" s="229" t="s">
        <v>100</v>
      </c>
      <c r="B4" s="229"/>
      <c r="C4" s="229"/>
      <c r="D4" s="229"/>
      <c r="E4" s="229"/>
      <c r="F4" s="229"/>
      <c r="G4" s="229"/>
      <c r="H4" s="229"/>
      <c r="I4" s="229"/>
    </row>
    <row r="5" spans="1:13" ht="22">
      <c r="A5" s="10"/>
      <c r="B5" s="60"/>
      <c r="C5" s="60"/>
      <c r="D5" s="60"/>
      <c r="E5" s="60"/>
      <c r="F5" s="61"/>
      <c r="G5" s="61"/>
      <c r="H5" s="232" t="s">
        <v>3</v>
      </c>
      <c r="I5" s="232"/>
    </row>
    <row r="6" spans="1:13" ht="22">
      <c r="A6" s="63"/>
      <c r="B6" s="63"/>
      <c r="C6" s="63"/>
      <c r="D6" s="63"/>
      <c r="E6" s="63"/>
      <c r="F6" s="230" t="s">
        <v>4</v>
      </c>
      <c r="G6" s="230"/>
      <c r="H6" s="231" t="s">
        <v>5</v>
      </c>
      <c r="I6" s="231"/>
    </row>
    <row r="7" spans="1:13" ht="22">
      <c r="A7" s="64"/>
      <c r="B7" s="64"/>
      <c r="C7" s="64"/>
      <c r="D7" s="64"/>
      <c r="E7" s="65" t="s">
        <v>6</v>
      </c>
      <c r="F7" s="64">
        <v>2025</v>
      </c>
      <c r="G7" s="64">
        <v>2024</v>
      </c>
      <c r="H7" s="64">
        <v>2025</v>
      </c>
      <c r="I7" s="64">
        <v>2024</v>
      </c>
    </row>
    <row r="8" spans="1:13" ht="22">
      <c r="A8" s="60"/>
      <c r="B8" s="60"/>
      <c r="C8" s="60"/>
      <c r="D8" s="60"/>
      <c r="E8" s="6"/>
      <c r="F8" s="66"/>
      <c r="G8" s="67"/>
      <c r="H8" s="66"/>
      <c r="I8" s="67"/>
    </row>
    <row r="9" spans="1:13" ht="22">
      <c r="A9" s="1" t="s">
        <v>79</v>
      </c>
      <c r="D9" s="68"/>
      <c r="F9" s="69"/>
      <c r="G9" s="70"/>
      <c r="H9" s="69"/>
      <c r="I9" s="70"/>
    </row>
    <row r="10" spans="1:13">
      <c r="B10" s="1" t="s">
        <v>80</v>
      </c>
      <c r="D10" s="68"/>
      <c r="F10" s="175">
        <v>971107002.90999997</v>
      </c>
      <c r="G10" s="40">
        <v>922589678.73000002</v>
      </c>
      <c r="H10" s="175">
        <v>418290512.89999998</v>
      </c>
      <c r="I10" s="175">
        <v>463768136.22999996</v>
      </c>
      <c r="J10" s="225"/>
      <c r="K10" s="222"/>
      <c r="L10" s="222"/>
      <c r="M10" s="222"/>
    </row>
    <row r="11" spans="1:13">
      <c r="B11" s="1" t="s">
        <v>81</v>
      </c>
      <c r="D11" s="68"/>
      <c r="F11" s="40">
        <v>7761136.5999999959</v>
      </c>
      <c r="G11" s="24">
        <v>5048270.8499999996</v>
      </c>
      <c r="H11" s="175">
        <v>8808469.3299999982</v>
      </c>
      <c r="I11" s="175">
        <v>9236711.6700000018</v>
      </c>
      <c r="J11" s="225"/>
      <c r="K11" s="222"/>
      <c r="L11" s="222"/>
      <c r="M11" s="222"/>
    </row>
    <row r="12" spans="1:13">
      <c r="B12" s="42" t="s">
        <v>82</v>
      </c>
      <c r="D12" s="68"/>
      <c r="F12" s="175">
        <v>0</v>
      </c>
      <c r="G12" s="40">
        <v>0</v>
      </c>
      <c r="H12" s="40">
        <v>25648480</v>
      </c>
      <c r="I12" s="40">
        <v>9999000</v>
      </c>
      <c r="J12" s="225"/>
      <c r="K12" s="222"/>
      <c r="L12" s="222"/>
      <c r="M12" s="222"/>
    </row>
    <row r="13" spans="1:13">
      <c r="C13" s="1" t="s">
        <v>83</v>
      </c>
      <c r="F13" s="20">
        <f>SUM(F10:F12)</f>
        <v>978868139.50999999</v>
      </c>
      <c r="G13" s="20">
        <f>SUM(G10:G12)</f>
        <v>927637949.58000004</v>
      </c>
      <c r="H13" s="20">
        <f>SUM(H10:H12)</f>
        <v>452747462.22999996</v>
      </c>
      <c r="I13" s="20">
        <f>SUM(I10:I12)</f>
        <v>483003847.89999998</v>
      </c>
      <c r="J13" s="225"/>
      <c r="K13" s="222"/>
      <c r="L13" s="222"/>
      <c r="M13" s="222"/>
    </row>
    <row r="14" spans="1:13">
      <c r="A14" s="73" t="s">
        <v>84</v>
      </c>
      <c r="F14" s="74"/>
      <c r="G14" s="74"/>
      <c r="H14" s="74"/>
      <c r="I14" s="74"/>
      <c r="J14" s="225"/>
      <c r="K14" s="222"/>
      <c r="L14" s="222"/>
      <c r="M14" s="222"/>
    </row>
    <row r="15" spans="1:13">
      <c r="B15" s="1" t="s">
        <v>85</v>
      </c>
      <c r="E15" s="1"/>
      <c r="F15" s="176">
        <v>694939725.72000003</v>
      </c>
      <c r="G15" s="176">
        <v>748947166.63999999</v>
      </c>
      <c r="H15" s="176">
        <v>305089549.48000002</v>
      </c>
      <c r="I15" s="176">
        <v>390929691.62</v>
      </c>
      <c r="J15" s="225"/>
      <c r="K15" s="222"/>
      <c r="L15" s="222"/>
      <c r="M15" s="222"/>
    </row>
    <row r="16" spans="1:13">
      <c r="B16" s="1" t="s">
        <v>86</v>
      </c>
      <c r="F16" s="177">
        <v>71021129.480000004</v>
      </c>
      <c r="G16" s="177">
        <v>59370149.959999993</v>
      </c>
      <c r="H16" s="176">
        <v>37097046.969999999</v>
      </c>
      <c r="I16" s="176">
        <v>35613494.960000008</v>
      </c>
      <c r="J16" s="225"/>
      <c r="K16" s="222"/>
      <c r="L16" s="222"/>
      <c r="M16" s="222"/>
    </row>
    <row r="17" spans="1:13">
      <c r="B17" s="76" t="s">
        <v>87</v>
      </c>
      <c r="E17" s="17"/>
      <c r="F17" s="176">
        <v>162879854.5</v>
      </c>
      <c r="G17" s="177">
        <v>152449970.31999999</v>
      </c>
      <c r="H17" s="176">
        <v>98511061.099999994</v>
      </c>
      <c r="I17" s="176">
        <v>98697770.51000002</v>
      </c>
      <c r="J17" s="225"/>
      <c r="K17" s="222"/>
      <c r="L17" s="222"/>
      <c r="M17" s="222"/>
    </row>
    <row r="18" spans="1:13">
      <c r="B18" s="76" t="s">
        <v>88</v>
      </c>
      <c r="F18" s="176">
        <v>13157938.369999999</v>
      </c>
      <c r="G18" s="177">
        <v>15992654.98</v>
      </c>
      <c r="H18" s="176">
        <v>9383791.870000001</v>
      </c>
      <c r="I18" s="176">
        <v>11546373.920000002</v>
      </c>
      <c r="J18" s="225"/>
      <c r="K18" s="222"/>
      <c r="L18" s="222"/>
      <c r="M18" s="222"/>
    </row>
    <row r="19" spans="1:13">
      <c r="C19" s="76" t="s">
        <v>89</v>
      </c>
      <c r="F19" s="20">
        <f>SUM(F15:F18)</f>
        <v>941998648.07000005</v>
      </c>
      <c r="G19" s="20">
        <f>SUM(G15:G18)</f>
        <v>976759941.9000001</v>
      </c>
      <c r="H19" s="20">
        <f>SUM(H15:H18)</f>
        <v>450081449.42000008</v>
      </c>
      <c r="I19" s="20">
        <f>SUM(I15:I18)</f>
        <v>536787331.01000005</v>
      </c>
      <c r="J19" s="225"/>
      <c r="K19" s="222"/>
      <c r="L19" s="222"/>
      <c r="M19" s="222"/>
    </row>
    <row r="20" spans="1:13">
      <c r="A20" s="1" t="s">
        <v>90</v>
      </c>
      <c r="F20" s="178">
        <f>+F13-F19</f>
        <v>36869491.439999938</v>
      </c>
      <c r="G20" s="178">
        <f>+G13-G19</f>
        <v>-49121992.320000052</v>
      </c>
      <c r="H20" s="178">
        <f>+H13-H19</f>
        <v>2666012.8099998832</v>
      </c>
      <c r="I20" s="178">
        <f>+I13-I19</f>
        <v>-53783483.110000074</v>
      </c>
      <c r="J20" s="224"/>
      <c r="K20" s="224"/>
      <c r="L20" s="224"/>
      <c r="M20" s="224"/>
    </row>
    <row r="21" spans="1:13">
      <c r="A21" s="1" t="s">
        <v>91</v>
      </c>
      <c r="E21" s="23">
        <v>20</v>
      </c>
      <c r="F21" s="177">
        <v>-12267356.77</v>
      </c>
      <c r="G21" s="177">
        <v>-5521694.9000000004</v>
      </c>
      <c r="H21" s="179">
        <v>0</v>
      </c>
      <c r="I21" s="179">
        <v>0</v>
      </c>
    </row>
    <row r="22" spans="1:13">
      <c r="A22" s="1" t="s">
        <v>92</v>
      </c>
      <c r="F22" s="79">
        <f>SUM(F20:F21)</f>
        <v>24602134.669999938</v>
      </c>
      <c r="G22" s="79">
        <f>SUM(G20:G21)</f>
        <v>-54643687.220000051</v>
      </c>
      <c r="H22" s="79">
        <f>SUM(H20:H21)</f>
        <v>2666012.8099998832</v>
      </c>
      <c r="I22" s="79">
        <f>SUM(I20:I21)</f>
        <v>-53783483.110000074</v>
      </c>
      <c r="J22" s="222"/>
    </row>
    <row r="23" spans="1:13">
      <c r="A23" s="1" t="s">
        <v>93</v>
      </c>
      <c r="F23" s="80"/>
      <c r="G23" s="80"/>
      <c r="H23" s="81"/>
      <c r="I23" s="81"/>
      <c r="J23" s="214"/>
    </row>
    <row r="24" spans="1:13">
      <c r="A24" s="1" t="s">
        <v>101</v>
      </c>
      <c r="B24" s="98"/>
      <c r="F24" s="80"/>
      <c r="G24" s="80"/>
      <c r="H24" s="81"/>
      <c r="I24" s="81"/>
    </row>
    <row r="25" spans="1:13">
      <c r="A25" s="98"/>
      <c r="B25" s="1" t="s">
        <v>102</v>
      </c>
      <c r="F25" s="47">
        <v>0</v>
      </c>
      <c r="G25" s="176">
        <v>-2094088.69</v>
      </c>
      <c r="H25" s="212">
        <v>0</v>
      </c>
      <c r="I25" s="212">
        <v>0</v>
      </c>
    </row>
    <row r="26" spans="1:13" ht="22" thickBot="1">
      <c r="A26" s="1" t="s">
        <v>94</v>
      </c>
      <c r="F26" s="180">
        <f>SUM(F22:F25)</f>
        <v>24602134.669999938</v>
      </c>
      <c r="G26" s="180">
        <f>SUM(G22:G25)</f>
        <v>-56737775.910000049</v>
      </c>
      <c r="H26" s="180">
        <f>SUM(H22:H25)</f>
        <v>2666012.8099998832</v>
      </c>
      <c r="I26" s="180">
        <f>SUM(I22:I25)</f>
        <v>-53783483.110000074</v>
      </c>
    </row>
    <row r="27" spans="1:13" ht="22" thickTop="1">
      <c r="A27" s="82"/>
      <c r="B27" s="82"/>
      <c r="C27" s="82"/>
      <c r="D27" s="82"/>
      <c r="E27" s="83"/>
      <c r="F27" s="84"/>
      <c r="G27" s="72"/>
      <c r="H27" s="84"/>
      <c r="I27" s="72"/>
      <c r="J27" s="214"/>
    </row>
    <row r="28" spans="1:13">
      <c r="A28" s="82" t="s">
        <v>95</v>
      </c>
      <c r="B28" s="82"/>
      <c r="C28" s="82"/>
      <c r="D28" s="82"/>
      <c r="E28" s="83"/>
      <c r="F28" s="86"/>
      <c r="G28" s="86"/>
      <c r="H28" s="87"/>
      <c r="I28" s="88"/>
    </row>
    <row r="29" spans="1:13">
      <c r="A29" s="82"/>
      <c r="B29" s="82" t="s">
        <v>96</v>
      </c>
      <c r="C29" s="82"/>
      <c r="D29" s="82"/>
      <c r="E29" s="83"/>
      <c r="F29" s="181">
        <v>7795428.1900000004</v>
      </c>
      <c r="G29" s="181">
        <v>-61793146.460000001</v>
      </c>
      <c r="H29" s="182">
        <v>2666012.8099998832</v>
      </c>
      <c r="I29" s="181">
        <v>-53783483.109999999</v>
      </c>
    </row>
    <row r="30" spans="1:13">
      <c r="A30" s="82"/>
      <c r="B30" s="82" t="s">
        <v>74</v>
      </c>
      <c r="C30" s="82"/>
      <c r="D30" s="82"/>
      <c r="E30" s="83"/>
      <c r="F30" s="181">
        <v>16806706.48</v>
      </c>
      <c r="G30" s="181">
        <v>7149459.2400000002</v>
      </c>
      <c r="H30" s="182">
        <v>0</v>
      </c>
      <c r="I30" s="40">
        <v>0</v>
      </c>
    </row>
    <row r="31" spans="1:13" ht="22" thickBot="1">
      <c r="A31" s="82"/>
      <c r="B31" s="82"/>
      <c r="C31" s="82"/>
      <c r="D31" s="82"/>
      <c r="E31" s="83"/>
      <c r="F31" s="91">
        <f>SUM(F29:F30)</f>
        <v>24602134.670000002</v>
      </c>
      <c r="G31" s="91">
        <f>SUM(G29:G30)</f>
        <v>-54643687.219999999</v>
      </c>
      <c r="H31" s="91">
        <f>SUM(H29:H30)</f>
        <v>2666012.8099998832</v>
      </c>
      <c r="I31" s="91">
        <f>SUM(I29:I30)</f>
        <v>-53783483.109999999</v>
      </c>
      <c r="J31" s="213"/>
    </row>
    <row r="32" spans="1:13" ht="22" thickTop="1">
      <c r="A32" s="82" t="s">
        <v>97</v>
      </c>
      <c r="B32" s="82"/>
      <c r="C32" s="82"/>
      <c r="D32" s="82"/>
      <c r="E32" s="83"/>
      <c r="F32" s="86"/>
      <c r="G32" s="86"/>
      <c r="H32" s="92"/>
      <c r="I32" s="86"/>
    </row>
    <row r="33" spans="1:14">
      <c r="A33" s="82"/>
      <c r="B33" s="82" t="s">
        <v>96</v>
      </c>
      <c r="C33" s="82"/>
      <c r="D33" s="82"/>
      <c r="E33" s="83"/>
      <c r="F33" s="181">
        <v>7795428.1900000004</v>
      </c>
      <c r="G33" s="181">
        <v>-63546108.280000001</v>
      </c>
      <c r="H33" s="182">
        <v>2666012.81</v>
      </c>
      <c r="I33" s="181">
        <v>-53783483.109999999</v>
      </c>
    </row>
    <row r="34" spans="1:14">
      <c r="A34" s="82"/>
      <c r="B34" s="82" t="s">
        <v>74</v>
      </c>
      <c r="C34" s="82"/>
      <c r="D34" s="82"/>
      <c r="E34" s="83"/>
      <c r="F34" s="181">
        <v>16806706.48</v>
      </c>
      <c r="G34" s="181">
        <v>6808332.370000001</v>
      </c>
      <c r="H34" s="182">
        <v>0</v>
      </c>
      <c r="I34" s="182">
        <v>0</v>
      </c>
    </row>
    <row r="35" spans="1:14" ht="22" thickBot="1">
      <c r="A35" s="82"/>
      <c r="B35" s="82"/>
      <c r="C35" s="82"/>
      <c r="D35" s="82"/>
      <c r="E35" s="83"/>
      <c r="F35" s="91">
        <f>SUM(F33:F34)</f>
        <v>24602134.670000002</v>
      </c>
      <c r="G35" s="91">
        <f>SUM(G33:G34)</f>
        <v>-56737775.909999996</v>
      </c>
      <c r="H35" s="91">
        <f>SUM(H33:H34)</f>
        <v>2666012.81</v>
      </c>
      <c r="I35" s="91">
        <f>SUM(I33:I34)</f>
        <v>-53783483.109999999</v>
      </c>
      <c r="J35" s="213"/>
      <c r="N35" s="213"/>
    </row>
    <row r="36" spans="1:14" ht="22" thickTop="1">
      <c r="F36" s="93"/>
      <c r="G36" s="3"/>
      <c r="H36" s="35"/>
      <c r="I36" s="35"/>
    </row>
    <row r="37" spans="1:14">
      <c r="A37" s="82" t="s">
        <v>98</v>
      </c>
      <c r="B37" s="82"/>
      <c r="E37" s="23"/>
      <c r="F37" s="44">
        <f>+F29/F38</f>
        <v>1.8291619312668317E-2</v>
      </c>
      <c r="G37" s="44">
        <f>+G29/G38</f>
        <v>-0.14907319122674903</v>
      </c>
      <c r="H37" s="44">
        <f>+H22/H38</f>
        <v>6.2556783559076044E-3</v>
      </c>
      <c r="I37" s="44">
        <f>+I22/I38</f>
        <v>-0.12975023804116653</v>
      </c>
    </row>
    <row r="38" spans="1:14">
      <c r="A38" s="25" t="s">
        <v>99</v>
      </c>
      <c r="F38" s="183">
        <v>426174854</v>
      </c>
      <c r="G38" s="184">
        <v>414515487</v>
      </c>
      <c r="H38" s="183">
        <v>426174854</v>
      </c>
      <c r="I38" s="184">
        <v>414515487</v>
      </c>
    </row>
    <row r="39" spans="1:14">
      <c r="A39" s="25"/>
      <c r="F39" s="50"/>
      <c r="G39" s="50"/>
      <c r="H39" s="50"/>
      <c r="I39" s="50"/>
    </row>
    <row r="40" spans="1:14" ht="22">
      <c r="F40" s="35"/>
      <c r="G40" s="35"/>
      <c r="H40" s="35"/>
      <c r="I40" s="15" t="s">
        <v>9</v>
      </c>
    </row>
    <row r="41" spans="1:14" ht="22">
      <c r="A41" s="1" t="s">
        <v>34</v>
      </c>
      <c r="F41" s="35"/>
      <c r="G41" s="35"/>
      <c r="H41" s="35"/>
      <c r="I41" s="95"/>
    </row>
    <row r="42" spans="1:14" ht="22">
      <c r="F42" s="35"/>
      <c r="G42" s="35"/>
      <c r="H42" s="35"/>
      <c r="I42" s="96"/>
    </row>
    <row r="81" spans="6:7">
      <c r="F81" s="97"/>
      <c r="G81" s="97"/>
    </row>
    <row r="129" spans="6:7">
      <c r="F129" s="97"/>
      <c r="G129" s="97"/>
    </row>
    <row r="130" spans="6:7">
      <c r="F130" s="97"/>
      <c r="G130" s="97"/>
    </row>
  </sheetData>
  <mergeCells count="6">
    <mergeCell ref="A2:I2"/>
    <mergeCell ref="A3:I3"/>
    <mergeCell ref="A4:I4"/>
    <mergeCell ref="H5:I5"/>
    <mergeCell ref="F6:G6"/>
    <mergeCell ref="H6:I6"/>
  </mergeCells>
  <pageMargins left="0.7" right="0.7" top="0.75" bottom="0.7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view="pageBreakPreview" topLeftCell="A9" zoomScale="70" zoomScaleNormal="40" zoomScaleSheetLayoutView="70" workbookViewId="0">
      <selection activeCell="P18" sqref="P18"/>
    </sheetView>
  </sheetViews>
  <sheetFormatPr defaultColWidth="7.4140625" defaultRowHeight="19.5"/>
  <cols>
    <col min="1" max="1" width="34.33203125" style="99" customWidth="1"/>
    <col min="2" max="2" width="8.33203125" style="99" customWidth="1"/>
    <col min="3" max="4" width="14.25" style="100" bestFit="1" customWidth="1"/>
    <col min="5" max="6" width="13.75" style="100" bestFit="1" customWidth="1"/>
    <col min="7" max="7" width="13.33203125" style="100" bestFit="1" customWidth="1"/>
    <col min="8" max="8" width="15" style="100" bestFit="1" customWidth="1"/>
    <col min="9" max="9" width="21.83203125" style="100" bestFit="1" customWidth="1"/>
    <col min="10" max="10" width="18.08203125" style="100" bestFit="1" customWidth="1"/>
    <col min="11" max="11" width="14.25" style="100" customWidth="1"/>
    <col min="12" max="12" width="14.25" style="100" bestFit="1" customWidth="1"/>
    <col min="13" max="13" width="12" style="100" bestFit="1" customWidth="1"/>
    <col min="14" max="14" width="14.9140625" style="99" bestFit="1" customWidth="1"/>
    <col min="15" max="15" width="13.75" style="99" bestFit="1" customWidth="1"/>
    <col min="16" max="16" width="12.9140625" style="99" bestFit="1" customWidth="1"/>
    <col min="17" max="17" width="14.25" style="99" bestFit="1" customWidth="1"/>
    <col min="18" max="18" width="12.9140625" style="99" bestFit="1" customWidth="1"/>
    <col min="19" max="19" width="15.4140625" style="99" bestFit="1" customWidth="1"/>
    <col min="20" max="20" width="13.75" style="99" bestFit="1" customWidth="1"/>
    <col min="21" max="21" width="14.9140625" style="99" bestFit="1" customWidth="1"/>
    <col min="22" max="22" width="13.75" style="99" bestFit="1" customWidth="1"/>
    <col min="23" max="23" width="14.9140625" style="99" bestFit="1" customWidth="1"/>
    <col min="24" max="16384" width="7.4140625" style="99"/>
  </cols>
  <sheetData>
    <row r="1" spans="1:14">
      <c r="L1" s="101"/>
      <c r="M1" s="101"/>
    </row>
    <row r="2" spans="1:14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102"/>
    </row>
    <row r="3" spans="1:14">
      <c r="A3" s="233" t="s">
        <v>103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102"/>
    </row>
    <row r="4" spans="1:14">
      <c r="A4" s="233" t="s">
        <v>100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102"/>
    </row>
    <row r="5" spans="1:14" ht="22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3" t="s">
        <v>3</v>
      </c>
      <c r="M5" s="103"/>
    </row>
    <row r="6" spans="1:14" s="109" customFormat="1" ht="23">
      <c r="A6" s="104"/>
      <c r="B6" s="105"/>
      <c r="C6" s="106"/>
      <c r="D6" s="106"/>
      <c r="E6" s="106"/>
      <c r="F6" s="106"/>
      <c r="G6" s="107"/>
      <c r="H6" s="107"/>
      <c r="I6" s="106" t="s">
        <v>104</v>
      </c>
      <c r="J6" s="106"/>
      <c r="K6" s="106"/>
      <c r="L6" s="106"/>
      <c r="M6" s="108"/>
    </row>
    <row r="7" spans="1:14" s="109" customFormat="1" ht="23">
      <c r="A7" s="110"/>
      <c r="B7" s="111"/>
      <c r="C7" s="112"/>
      <c r="D7" s="112"/>
      <c r="E7" s="112"/>
      <c r="F7" s="112" t="s">
        <v>105</v>
      </c>
      <c r="G7" s="113"/>
      <c r="H7" s="113"/>
      <c r="I7" s="114" t="s">
        <v>106</v>
      </c>
      <c r="J7" s="112"/>
      <c r="K7" s="112" t="s">
        <v>107</v>
      </c>
      <c r="L7" s="112"/>
      <c r="M7" s="108"/>
    </row>
    <row r="8" spans="1:14" s="109" customFormat="1" ht="21">
      <c r="A8" s="110"/>
      <c r="B8" s="111"/>
      <c r="C8" s="112"/>
      <c r="D8" s="112"/>
      <c r="E8" s="112" t="s">
        <v>108</v>
      </c>
      <c r="F8" s="112" t="s">
        <v>109</v>
      </c>
      <c r="G8" s="234" t="s">
        <v>110</v>
      </c>
      <c r="H8" s="234"/>
      <c r="I8" s="114" t="s">
        <v>93</v>
      </c>
      <c r="J8" s="112" t="s">
        <v>111</v>
      </c>
      <c r="K8" s="112" t="s">
        <v>112</v>
      </c>
      <c r="L8" s="112"/>
      <c r="M8" s="108"/>
    </row>
    <row r="9" spans="1:14" s="109" customFormat="1" ht="21">
      <c r="A9" s="110"/>
      <c r="B9" s="111"/>
      <c r="C9" s="112" t="s">
        <v>113</v>
      </c>
      <c r="D9" s="112" t="s">
        <v>114</v>
      </c>
      <c r="E9" s="112" t="s">
        <v>115</v>
      </c>
      <c r="F9" s="112" t="s">
        <v>116</v>
      </c>
      <c r="G9" s="112" t="s">
        <v>69</v>
      </c>
      <c r="H9" s="115"/>
      <c r="I9" s="112" t="s">
        <v>117</v>
      </c>
      <c r="J9" s="112" t="s">
        <v>118</v>
      </c>
      <c r="K9" s="112" t="s">
        <v>119</v>
      </c>
      <c r="L9" s="112"/>
      <c r="M9" s="108"/>
    </row>
    <row r="10" spans="1:14" s="109" customFormat="1" ht="21">
      <c r="A10" s="116"/>
      <c r="B10" s="117" t="s">
        <v>6</v>
      </c>
      <c r="C10" s="114" t="s">
        <v>120</v>
      </c>
      <c r="D10" s="114" t="s">
        <v>120</v>
      </c>
      <c r="E10" s="114" t="s">
        <v>121</v>
      </c>
      <c r="F10" s="114" t="s">
        <v>122</v>
      </c>
      <c r="G10" s="114" t="s">
        <v>123</v>
      </c>
      <c r="H10" s="114" t="s">
        <v>71</v>
      </c>
      <c r="I10" s="114" t="s">
        <v>124</v>
      </c>
      <c r="J10" s="114" t="s">
        <v>125</v>
      </c>
      <c r="K10" s="114" t="s">
        <v>126</v>
      </c>
      <c r="L10" s="114" t="s">
        <v>127</v>
      </c>
      <c r="M10" s="108"/>
    </row>
    <row r="11" spans="1:14" s="122" customFormat="1" ht="22">
      <c r="A11" s="118" t="s">
        <v>128</v>
      </c>
      <c r="B11" s="119"/>
      <c r="C11" s="185">
        <v>426174854</v>
      </c>
      <c r="D11" s="185">
        <v>177505840.06000006</v>
      </c>
      <c r="E11" s="185">
        <v>4907142.7300000004</v>
      </c>
      <c r="F11" s="185">
        <v>-44206950.109999999</v>
      </c>
      <c r="G11" s="185">
        <v>16635093.850000001</v>
      </c>
      <c r="H11" s="185">
        <v>-546295973.61000001</v>
      </c>
      <c r="I11" s="185">
        <v>242923526.62</v>
      </c>
      <c r="J11" s="186">
        <f>SUM(C11:I11)</f>
        <v>277643533.54000008</v>
      </c>
      <c r="K11" s="185">
        <v>84337257.909999996</v>
      </c>
      <c r="L11" s="186">
        <f>SUM(J11:K11)</f>
        <v>361980791.45000005</v>
      </c>
      <c r="M11" s="121"/>
      <c r="N11" s="218"/>
    </row>
    <row r="12" spans="1:14" s="122" customFormat="1" ht="21.5">
      <c r="A12" s="56" t="s">
        <v>129</v>
      </c>
      <c r="B12" s="119"/>
      <c r="C12" s="185"/>
      <c r="D12" s="185"/>
      <c r="E12" s="185"/>
      <c r="F12" s="185"/>
      <c r="G12" s="185"/>
      <c r="H12" s="185"/>
      <c r="I12" s="185"/>
      <c r="J12" s="186"/>
      <c r="K12" s="185"/>
      <c r="L12" s="186"/>
      <c r="M12" s="121"/>
      <c r="N12" s="218"/>
    </row>
    <row r="13" spans="1:14" s="122" customFormat="1" ht="21.5">
      <c r="A13" s="56" t="s">
        <v>130</v>
      </c>
      <c r="B13" s="119"/>
      <c r="C13" s="186">
        <v>0</v>
      </c>
      <c r="D13" s="186">
        <v>0</v>
      </c>
      <c r="E13" s="186">
        <v>0</v>
      </c>
      <c r="F13" s="186">
        <v>0</v>
      </c>
      <c r="G13" s="186">
        <v>0</v>
      </c>
      <c r="H13" s="186">
        <v>7795428.1900000004</v>
      </c>
      <c r="I13" s="186">
        <v>0</v>
      </c>
      <c r="J13" s="186">
        <v>7795428.1900000004</v>
      </c>
      <c r="K13" s="187">
        <v>16806706.48</v>
      </c>
      <c r="L13" s="186">
        <f>SUM(J13:K13)</f>
        <v>24602134.670000002</v>
      </c>
      <c r="M13" s="124"/>
      <c r="N13" s="218"/>
    </row>
    <row r="14" spans="1:14" s="122" customFormat="1" ht="21.5">
      <c r="A14" s="56" t="s">
        <v>131</v>
      </c>
      <c r="B14" s="119"/>
      <c r="C14" s="186">
        <v>0</v>
      </c>
      <c r="D14" s="186">
        <v>0</v>
      </c>
      <c r="E14" s="186">
        <v>0</v>
      </c>
      <c r="F14" s="186">
        <v>0</v>
      </c>
      <c r="G14" s="186">
        <v>0</v>
      </c>
      <c r="H14" s="186">
        <v>0</v>
      </c>
      <c r="I14" s="186">
        <v>0</v>
      </c>
      <c r="J14" s="186">
        <v>0</v>
      </c>
      <c r="K14" s="185">
        <v>-7350000</v>
      </c>
      <c r="L14" s="186">
        <f>SUM(J14:K14)</f>
        <v>-7350000</v>
      </c>
      <c r="M14" s="121"/>
      <c r="N14" s="218"/>
    </row>
    <row r="15" spans="1:14" s="122" customFormat="1" ht="22.5" thickBot="1">
      <c r="A15" s="118" t="s">
        <v>132</v>
      </c>
      <c r="B15" s="119"/>
      <c r="C15" s="188">
        <f>SUM(C11:C14)</f>
        <v>426174854</v>
      </c>
      <c r="D15" s="188">
        <f>SUM(D11:D14)</f>
        <v>177505840.06000006</v>
      </c>
      <c r="E15" s="188">
        <f t="shared" ref="E15:K15" si="0">SUM(E11:E14)</f>
        <v>4907142.7300000004</v>
      </c>
      <c r="F15" s="188">
        <f t="shared" si="0"/>
        <v>-44206950.109999999</v>
      </c>
      <c r="G15" s="188">
        <f t="shared" si="0"/>
        <v>16635093.850000001</v>
      </c>
      <c r="H15" s="188">
        <f t="shared" si="0"/>
        <v>-538500545.41999996</v>
      </c>
      <c r="I15" s="188">
        <f t="shared" si="0"/>
        <v>242923526.62</v>
      </c>
      <c r="J15" s="188">
        <f t="shared" si="0"/>
        <v>285438961.73000008</v>
      </c>
      <c r="K15" s="188">
        <f t="shared" si="0"/>
        <v>93793964.390000001</v>
      </c>
      <c r="L15" s="188">
        <f>SUM(L11:L14)</f>
        <v>379232926.12000006</v>
      </c>
      <c r="M15" s="123"/>
      <c r="N15" s="218"/>
    </row>
    <row r="16" spans="1:14" ht="20" thickTop="1">
      <c r="A16" s="101"/>
      <c r="B16" s="125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218"/>
    </row>
    <row r="17" spans="1:29" s="129" customFormat="1" ht="22">
      <c r="A17" s="127" t="s">
        <v>133</v>
      </c>
      <c r="B17" s="128"/>
      <c r="C17" s="185">
        <v>280962733</v>
      </c>
      <c r="D17" s="185">
        <v>221069476.36000004</v>
      </c>
      <c r="E17" s="185">
        <v>4907142.7300000004</v>
      </c>
      <c r="F17" s="185">
        <v>-44206950.109999999</v>
      </c>
      <c r="G17" s="185">
        <v>16635093.850000001</v>
      </c>
      <c r="H17" s="185">
        <v>-430462570.92000002</v>
      </c>
      <c r="I17" s="185">
        <v>235778779.91999999</v>
      </c>
      <c r="J17" s="186">
        <f>SUM(C17:I17)</f>
        <v>284683704.83000004</v>
      </c>
      <c r="K17" s="185">
        <v>71042942.739999995</v>
      </c>
      <c r="L17" s="186">
        <f>SUM(J17:K17)</f>
        <v>355726647.57000005</v>
      </c>
      <c r="M17" s="124"/>
      <c r="N17" s="218"/>
    </row>
    <row r="18" spans="1:29" s="122" customFormat="1" ht="21.5">
      <c r="A18" s="1" t="s">
        <v>129</v>
      </c>
      <c r="B18" s="119"/>
      <c r="C18" s="185"/>
      <c r="D18" s="185"/>
      <c r="E18" s="185"/>
      <c r="F18" s="185"/>
      <c r="G18" s="185"/>
      <c r="H18" s="185"/>
      <c r="I18" s="185"/>
      <c r="J18" s="186"/>
      <c r="K18" s="185"/>
      <c r="L18" s="186"/>
      <c r="M18" s="121"/>
      <c r="N18" s="218"/>
    </row>
    <row r="19" spans="1:29" s="122" customFormat="1" ht="21.5">
      <c r="A19" s="1" t="s">
        <v>134</v>
      </c>
      <c r="B19" s="119"/>
      <c r="C19" s="185">
        <v>145212121</v>
      </c>
      <c r="D19" s="185">
        <v>-43563636.300000004</v>
      </c>
      <c r="E19" s="185">
        <v>0</v>
      </c>
      <c r="F19" s="185">
        <v>0</v>
      </c>
      <c r="G19" s="185">
        <v>0</v>
      </c>
      <c r="H19" s="185">
        <v>0</v>
      </c>
      <c r="I19" s="185">
        <v>0</v>
      </c>
      <c r="J19" s="186">
        <v>101648484.69999999</v>
      </c>
      <c r="K19" s="185">
        <v>0</v>
      </c>
      <c r="L19" s="186">
        <f>SUM(J19:K19)</f>
        <v>101648484.69999999</v>
      </c>
      <c r="M19" s="121"/>
      <c r="N19" s="218"/>
    </row>
    <row r="20" spans="1:29" s="122" customFormat="1" ht="21.5">
      <c r="A20" s="1" t="s">
        <v>135</v>
      </c>
      <c r="B20" s="119"/>
      <c r="C20" s="185">
        <v>0</v>
      </c>
      <c r="D20" s="185">
        <v>0</v>
      </c>
      <c r="E20" s="185">
        <v>0</v>
      </c>
      <c r="F20" s="185">
        <v>0</v>
      </c>
      <c r="G20" s="185">
        <v>0</v>
      </c>
      <c r="H20" s="185">
        <v>0</v>
      </c>
      <c r="I20" s="185">
        <v>0</v>
      </c>
      <c r="J20" s="186">
        <v>0</v>
      </c>
      <c r="K20" s="185">
        <v>1800000</v>
      </c>
      <c r="L20" s="186">
        <f t="shared" ref="L20:L23" si="1">SUM(J20:K20)</f>
        <v>1800000</v>
      </c>
      <c r="M20" s="120"/>
      <c r="N20" s="218"/>
    </row>
    <row r="21" spans="1:29" s="122" customFormat="1" ht="21.5">
      <c r="A21" s="1" t="s">
        <v>136</v>
      </c>
      <c r="B21" s="119"/>
      <c r="C21" s="185">
        <v>0</v>
      </c>
      <c r="D21" s="185">
        <v>0</v>
      </c>
      <c r="E21" s="185">
        <v>0</v>
      </c>
      <c r="F21" s="185">
        <v>0</v>
      </c>
      <c r="G21" s="185">
        <v>0</v>
      </c>
      <c r="H21" s="185">
        <v>0</v>
      </c>
      <c r="I21" s="185">
        <v>0</v>
      </c>
      <c r="J21" s="186">
        <v>0</v>
      </c>
      <c r="K21" s="185">
        <v>-1996233.71</v>
      </c>
      <c r="L21" s="186">
        <f t="shared" si="1"/>
        <v>-1996233.71</v>
      </c>
      <c r="M21" s="121"/>
      <c r="N21" s="218"/>
    </row>
    <row r="22" spans="1:29" s="122" customFormat="1" ht="21.5">
      <c r="A22" s="1" t="s">
        <v>92</v>
      </c>
      <c r="B22" s="119"/>
      <c r="C22" s="185">
        <v>0</v>
      </c>
      <c r="D22" s="185">
        <v>0</v>
      </c>
      <c r="E22" s="185">
        <v>0</v>
      </c>
      <c r="F22" s="185">
        <v>0</v>
      </c>
      <c r="G22" s="185">
        <v>0</v>
      </c>
      <c r="H22" s="185">
        <v>-61793146.460000001</v>
      </c>
      <c r="I22" s="185">
        <v>0</v>
      </c>
      <c r="J22" s="186">
        <v>-61793146.460000001</v>
      </c>
      <c r="K22" s="185">
        <v>7149459.2400000002</v>
      </c>
      <c r="L22" s="186">
        <f t="shared" si="1"/>
        <v>-54643687.219999999</v>
      </c>
      <c r="M22" s="121"/>
      <c r="N22" s="218"/>
    </row>
    <row r="23" spans="1:29" s="122" customFormat="1" ht="21.5">
      <c r="A23" s="1" t="s">
        <v>137</v>
      </c>
      <c r="B23" s="2"/>
      <c r="C23" s="185">
        <v>0</v>
      </c>
      <c r="D23" s="185">
        <v>0</v>
      </c>
      <c r="E23" s="185">
        <v>0</v>
      </c>
      <c r="F23" s="185">
        <v>0</v>
      </c>
      <c r="G23" s="185">
        <v>0</v>
      </c>
      <c r="H23" s="185">
        <v>-1752961.82</v>
      </c>
      <c r="I23" s="185">
        <v>0</v>
      </c>
      <c r="J23" s="186">
        <v>-1752961.82</v>
      </c>
      <c r="K23" s="185">
        <v>-341126.87</v>
      </c>
      <c r="L23" s="186">
        <f t="shared" si="1"/>
        <v>-2094088.69</v>
      </c>
      <c r="M23" s="121"/>
      <c r="N23" s="218"/>
    </row>
    <row r="24" spans="1:29" s="122" customFormat="1" ht="22.5" thickBot="1">
      <c r="A24" s="118" t="s">
        <v>138</v>
      </c>
      <c r="B24" s="119"/>
      <c r="C24" s="130">
        <f t="shared" ref="C24:K24" si="2">SUM(C17:C23)</f>
        <v>426174854</v>
      </c>
      <c r="D24" s="130">
        <f t="shared" si="2"/>
        <v>177505840.06000003</v>
      </c>
      <c r="E24" s="130">
        <f t="shared" si="2"/>
        <v>4907142.7300000004</v>
      </c>
      <c r="F24" s="130">
        <f t="shared" si="2"/>
        <v>-44206950.109999999</v>
      </c>
      <c r="G24" s="130">
        <f t="shared" si="2"/>
        <v>16635093.850000001</v>
      </c>
      <c r="H24" s="130">
        <f t="shared" si="2"/>
        <v>-494008679.19999999</v>
      </c>
      <c r="I24" s="130">
        <f t="shared" si="2"/>
        <v>235778779.91999999</v>
      </c>
      <c r="J24" s="130">
        <f t="shared" si="2"/>
        <v>322786081.25000006</v>
      </c>
      <c r="K24" s="130">
        <f t="shared" si="2"/>
        <v>77655041.399999991</v>
      </c>
      <c r="L24" s="130">
        <f>SUM(L17:L23)</f>
        <v>400441122.65000004</v>
      </c>
      <c r="M24" s="120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</row>
    <row r="25" spans="1:29" ht="20" thickTop="1">
      <c r="A25" s="121"/>
      <c r="B25" s="131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</row>
    <row r="26" spans="1:29" ht="22">
      <c r="A26" s="121" t="s">
        <v>139</v>
      </c>
      <c r="B26" s="131"/>
      <c r="C26" s="132"/>
      <c r="D26" s="132"/>
      <c r="E26" s="132"/>
      <c r="F26" s="132"/>
      <c r="G26" s="132"/>
      <c r="H26" s="132"/>
      <c r="I26" s="132"/>
      <c r="J26" s="132"/>
      <c r="K26" s="132"/>
      <c r="L26" s="15" t="s">
        <v>9</v>
      </c>
      <c r="M26" s="132"/>
    </row>
    <row r="27" spans="1:29">
      <c r="A27" s="121"/>
      <c r="B27" s="131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</row>
    <row r="28" spans="1:29">
      <c r="A28" s="121"/>
      <c r="B28" s="131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</row>
    <row r="29" spans="1:29">
      <c r="A29" s="121"/>
      <c r="B29" s="131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</row>
    <row r="30" spans="1:29">
      <c r="A30" s="121"/>
      <c r="B30" s="131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</row>
    <row r="31" spans="1:29">
      <c r="A31" s="121"/>
      <c r="B31" s="131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</row>
    <row r="32" spans="1:29">
      <c r="A32" s="121"/>
      <c r="B32" s="131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</row>
    <row r="33" spans="1:13">
      <c r="A33" s="121"/>
      <c r="B33" s="131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</row>
    <row r="34" spans="1:13">
      <c r="A34" s="121"/>
      <c r="B34" s="131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</row>
    <row r="35" spans="1:13" ht="21.5">
      <c r="A35" s="1" t="s">
        <v>34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4">
        <v>8</v>
      </c>
      <c r="M35" s="134"/>
    </row>
    <row r="36" spans="1:13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</row>
    <row r="37" spans="1:13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</row>
    <row r="38" spans="1:13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</row>
    <row r="39" spans="1:13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</row>
    <row r="40" spans="1:13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</row>
    <row r="41" spans="1:13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</row>
    <row r="42" spans="1:13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</row>
    <row r="43" spans="1:13">
      <c r="B43" s="101"/>
      <c r="C43" s="135"/>
      <c r="D43" s="135"/>
      <c r="E43" s="135"/>
      <c r="F43" s="135"/>
      <c r="G43" s="135"/>
      <c r="H43" s="135"/>
      <c r="I43" s="135"/>
      <c r="J43" s="135"/>
      <c r="K43" s="135"/>
      <c r="L43" s="136"/>
      <c r="M43" s="136"/>
    </row>
  </sheetData>
  <mergeCells count="4">
    <mergeCell ref="A2:L2"/>
    <mergeCell ref="A3:L3"/>
    <mergeCell ref="A4:L4"/>
    <mergeCell ref="G8:H8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ignoredErrors>
    <ignoredError sqref="L13:L14 L19:L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BreakPreview" topLeftCell="A3" zoomScale="70" zoomScaleNormal="55" zoomScaleSheetLayoutView="70" workbookViewId="0">
      <selection activeCell="J13" sqref="J13"/>
    </sheetView>
  </sheetViews>
  <sheetFormatPr defaultColWidth="7.4140625" defaultRowHeight="19.5"/>
  <cols>
    <col min="1" max="2" width="1.4140625" style="99" customWidth="1"/>
    <col min="3" max="3" width="27.83203125" style="99" customWidth="1"/>
    <col min="4" max="4" width="9.83203125" style="99" customWidth="1"/>
    <col min="5" max="5" width="15.33203125" style="100" bestFit="1" customWidth="1"/>
    <col min="6" max="6" width="13.33203125" style="100" customWidth="1"/>
    <col min="7" max="7" width="12.4140625" style="100" bestFit="1" customWidth="1"/>
    <col min="8" max="8" width="14.75" style="100" bestFit="1" customWidth="1"/>
    <col min="9" max="9" width="13.4140625" style="100" bestFit="1" customWidth="1"/>
    <col min="10" max="10" width="15.33203125" style="99" customWidth="1"/>
    <col min="11" max="11" width="13.75" style="99" bestFit="1" customWidth="1"/>
    <col min="12" max="12" width="12.9140625" style="99" bestFit="1" customWidth="1"/>
    <col min="13" max="13" width="15.4140625" style="99" bestFit="1" customWidth="1"/>
    <col min="14" max="14" width="13.75" style="99" bestFit="1" customWidth="1"/>
    <col min="15" max="15" width="13.4140625" style="99" bestFit="1" customWidth="1"/>
    <col min="16" max="16" width="12.1640625" style="99" bestFit="1" customWidth="1"/>
    <col min="17" max="17" width="11.33203125" style="99" bestFit="1" customWidth="1"/>
    <col min="18" max="18" width="14" style="99" bestFit="1" customWidth="1"/>
    <col min="19" max="16384" width="7.4140625" style="99"/>
  </cols>
  <sheetData>
    <row r="1" spans="1:11" ht="23.15" customHeight="1">
      <c r="I1" s="1">
        <v>9</v>
      </c>
    </row>
    <row r="2" spans="1:11" ht="23.15" customHeight="1">
      <c r="A2" s="233" t="s">
        <v>0</v>
      </c>
      <c r="B2" s="233"/>
      <c r="C2" s="233"/>
      <c r="D2" s="233"/>
      <c r="E2" s="233"/>
      <c r="F2" s="233"/>
      <c r="G2" s="233"/>
      <c r="H2" s="233"/>
      <c r="I2" s="233"/>
    </row>
    <row r="3" spans="1:11" ht="23.15" customHeight="1">
      <c r="A3" s="233" t="s">
        <v>140</v>
      </c>
      <c r="B3" s="233"/>
      <c r="C3" s="233"/>
      <c r="D3" s="233"/>
      <c r="E3" s="233"/>
      <c r="F3" s="233"/>
      <c r="G3" s="233"/>
      <c r="H3" s="233"/>
      <c r="I3" s="233"/>
    </row>
    <row r="4" spans="1:11" ht="23.15" customHeight="1">
      <c r="A4" s="233" t="s">
        <v>100</v>
      </c>
      <c r="B4" s="233"/>
      <c r="C4" s="233"/>
      <c r="D4" s="233"/>
      <c r="E4" s="233"/>
      <c r="F4" s="233"/>
      <c r="G4" s="233"/>
      <c r="H4" s="233"/>
      <c r="I4" s="233"/>
    </row>
    <row r="5" spans="1:11" ht="23.15" customHeight="1">
      <c r="C5" s="1"/>
      <c r="D5" s="125"/>
      <c r="F5" s="137"/>
      <c r="G5" s="137"/>
      <c r="H5" s="137"/>
      <c r="I5" s="103" t="s">
        <v>3</v>
      </c>
    </row>
    <row r="6" spans="1:11" ht="23.15" customHeight="1">
      <c r="A6" s="138"/>
      <c r="B6" s="138"/>
      <c r="C6" s="139"/>
      <c r="D6" s="140"/>
      <c r="E6" s="141"/>
      <c r="F6" s="141"/>
      <c r="G6" s="235" t="s">
        <v>110</v>
      </c>
      <c r="H6" s="235"/>
      <c r="I6" s="141"/>
    </row>
    <row r="7" spans="1:11" ht="23.15" customHeight="1">
      <c r="C7" s="1"/>
      <c r="D7" s="125"/>
      <c r="E7" s="142" t="s">
        <v>113</v>
      </c>
      <c r="F7" s="142" t="s">
        <v>114</v>
      </c>
      <c r="G7" s="112" t="s">
        <v>69</v>
      </c>
      <c r="H7" s="143"/>
      <c r="I7" s="144"/>
    </row>
    <row r="8" spans="1:11" ht="23.15" customHeight="1">
      <c r="A8" s="145"/>
      <c r="B8" s="145"/>
      <c r="C8" s="146"/>
      <c r="D8" s="147" t="s">
        <v>6</v>
      </c>
      <c r="E8" s="148" t="s">
        <v>120</v>
      </c>
      <c r="F8" s="148" t="s">
        <v>120</v>
      </c>
      <c r="G8" s="114" t="s">
        <v>123</v>
      </c>
      <c r="H8" s="114" t="s">
        <v>71</v>
      </c>
      <c r="I8" s="114" t="s">
        <v>127</v>
      </c>
    </row>
    <row r="9" spans="1:11" ht="23.15" customHeight="1">
      <c r="C9" s="1"/>
      <c r="D9" s="102"/>
      <c r="E9" s="142"/>
      <c r="F9" s="142"/>
      <c r="G9" s="112"/>
      <c r="H9" s="112"/>
      <c r="I9" s="112"/>
    </row>
    <row r="10" spans="1:11" s="122" customFormat="1" ht="23.15" customHeight="1">
      <c r="A10" s="118" t="s">
        <v>128</v>
      </c>
      <c r="D10" s="119"/>
      <c r="E10" s="120">
        <v>426174854</v>
      </c>
      <c r="F10" s="120">
        <v>177505840.06</v>
      </c>
      <c r="G10" s="120">
        <v>16635093.85</v>
      </c>
      <c r="H10" s="120">
        <v>-529112361.11999983</v>
      </c>
      <c r="I10" s="120">
        <f>SUM(E10:H10)</f>
        <v>91203426.790000141</v>
      </c>
    </row>
    <row r="11" spans="1:11" s="122" customFormat="1" ht="23.15" customHeight="1">
      <c r="A11" s="56" t="s">
        <v>141</v>
      </c>
      <c r="D11" s="119"/>
      <c r="E11" s="120"/>
      <c r="F11" s="120"/>
      <c r="G11" s="120"/>
      <c r="H11" s="120"/>
      <c r="I11" s="120"/>
    </row>
    <row r="12" spans="1:11" s="122" customFormat="1" ht="23.15" customHeight="1">
      <c r="A12" s="56" t="s">
        <v>130</v>
      </c>
      <c r="D12" s="119"/>
      <c r="E12" s="120">
        <v>0</v>
      </c>
      <c r="F12" s="120">
        <v>0</v>
      </c>
      <c r="G12" s="120">
        <v>0</v>
      </c>
      <c r="H12" s="120">
        <f>+'Page 7'!H29</f>
        <v>2666012.8099998832</v>
      </c>
      <c r="I12" s="120">
        <f>SUM(E12:H12)</f>
        <v>2666012.8099998832</v>
      </c>
    </row>
    <row r="13" spans="1:11" s="122" customFormat="1" ht="23.15" customHeight="1" thickBot="1">
      <c r="A13" s="118" t="s">
        <v>132</v>
      </c>
      <c r="D13" s="119"/>
      <c r="E13" s="130">
        <f>SUM(E10:E12)</f>
        <v>426174854</v>
      </c>
      <c r="F13" s="130">
        <f>SUM(F10:F12)</f>
        <v>177505840.06</v>
      </c>
      <c r="G13" s="130">
        <f>SUM(G10:G12)</f>
        <v>16635093.85</v>
      </c>
      <c r="H13" s="130">
        <f>SUM(H10:H12)</f>
        <v>-526446348.30999994</v>
      </c>
      <c r="I13" s="130">
        <f>SUM(I10:I12)</f>
        <v>93869439.600000024</v>
      </c>
      <c r="J13" s="218"/>
      <c r="K13" s="219"/>
    </row>
    <row r="14" spans="1:11" ht="23.15" customHeight="1" thickTop="1">
      <c r="A14" s="1"/>
      <c r="D14" s="125"/>
      <c r="E14" s="149"/>
      <c r="F14" s="149"/>
      <c r="G14" s="149"/>
      <c r="H14" s="149"/>
      <c r="I14" s="149"/>
    </row>
    <row r="15" spans="1:11" s="122" customFormat="1" ht="23.15" customHeight="1">
      <c r="A15" s="118" t="s">
        <v>133</v>
      </c>
      <c r="D15" s="119"/>
      <c r="E15" s="189">
        <v>280962733</v>
      </c>
      <c r="F15" s="189">
        <v>221069476.36000001</v>
      </c>
      <c r="G15" s="189">
        <v>16635093.85</v>
      </c>
      <c r="H15" s="189">
        <v>-402148586.20999986</v>
      </c>
      <c r="I15" s="190">
        <f>SUM(E15:H15)</f>
        <v>116518717.00000018</v>
      </c>
    </row>
    <row r="16" spans="1:11" s="122" customFormat="1" ht="23.15" customHeight="1">
      <c r="A16" s="56" t="s">
        <v>141</v>
      </c>
      <c r="D16" s="119"/>
      <c r="E16" s="190"/>
      <c r="F16" s="190"/>
      <c r="G16" s="190"/>
      <c r="H16" s="190"/>
      <c r="I16" s="190"/>
    </row>
    <row r="17" spans="1:14" s="122" customFormat="1" ht="23.15" customHeight="1">
      <c r="A17" s="56" t="s">
        <v>134</v>
      </c>
      <c r="D17" s="119"/>
      <c r="E17" s="190">
        <v>145212121</v>
      </c>
      <c r="F17" s="190">
        <v>-43563636.299999997</v>
      </c>
      <c r="G17" s="190">
        <v>0</v>
      </c>
      <c r="H17" s="190">
        <v>0</v>
      </c>
      <c r="I17" s="190">
        <f>SUM(E17:H17)</f>
        <v>101648484.7</v>
      </c>
    </row>
    <row r="18" spans="1:14" s="122" customFormat="1" ht="23.15" customHeight="1">
      <c r="A18" s="56" t="s">
        <v>142</v>
      </c>
      <c r="D18" s="119"/>
      <c r="E18" s="191">
        <v>0</v>
      </c>
      <c r="F18" s="191">
        <v>0</v>
      </c>
      <c r="G18" s="191">
        <v>0</v>
      </c>
      <c r="H18" s="191">
        <f>+'Page 7'!I22</f>
        <v>-53783483.110000074</v>
      </c>
      <c r="I18" s="190">
        <f>SUM(E18:H18)</f>
        <v>-53783483.110000074</v>
      </c>
    </row>
    <row r="19" spans="1:14" s="122" customFormat="1" ht="23.15" customHeight="1" thickBot="1">
      <c r="A19" s="118" t="s">
        <v>138</v>
      </c>
      <c r="D19" s="119"/>
      <c r="E19" s="130">
        <f>SUM(E15:E18)</f>
        <v>426174854</v>
      </c>
      <c r="F19" s="130">
        <f>SUM(F15:F18)</f>
        <v>177505840.06</v>
      </c>
      <c r="G19" s="130">
        <f>SUM(G15:G18)</f>
        <v>16635093.85</v>
      </c>
      <c r="H19" s="130">
        <f>SUM(H15:H18)</f>
        <v>-455932069.31999993</v>
      </c>
      <c r="I19" s="130">
        <f>SUM(I15:I18)</f>
        <v>164383718.59000009</v>
      </c>
      <c r="J19" s="218"/>
      <c r="K19" s="218"/>
      <c r="L19" s="218"/>
      <c r="M19" s="218"/>
      <c r="N19" s="218"/>
    </row>
    <row r="20" spans="1:14" ht="23.15" customHeight="1" thickTop="1">
      <c r="C20" s="150"/>
      <c r="D20" s="150"/>
      <c r="E20" s="151"/>
      <c r="F20" s="151"/>
      <c r="G20" s="151"/>
      <c r="H20" s="151"/>
      <c r="I20" s="151"/>
    </row>
    <row r="21" spans="1:14" ht="23.15" customHeight="1">
      <c r="C21" s="150"/>
      <c r="D21" s="150"/>
      <c r="E21" s="150"/>
      <c r="F21" s="150"/>
      <c r="G21" s="150"/>
      <c r="H21" s="150"/>
      <c r="I21" s="95" t="s">
        <v>9</v>
      </c>
    </row>
    <row r="22" spans="1:14" ht="23.15" customHeight="1">
      <c r="C22" s="150"/>
      <c r="D22" s="150"/>
      <c r="E22" s="150"/>
      <c r="F22" s="150"/>
      <c r="G22" s="150"/>
      <c r="H22" s="150"/>
      <c r="I22" s="150"/>
    </row>
    <row r="23" spans="1:14" ht="23.15" customHeight="1">
      <c r="C23" s="150"/>
      <c r="D23" s="150"/>
      <c r="E23" s="150"/>
      <c r="F23" s="150"/>
      <c r="G23" s="150"/>
      <c r="H23" s="150"/>
      <c r="I23" s="150"/>
    </row>
    <row r="24" spans="1:14" ht="23.15" customHeight="1">
      <c r="C24" s="150"/>
      <c r="D24" s="150"/>
      <c r="E24" s="150"/>
      <c r="F24" s="150"/>
      <c r="G24" s="150"/>
      <c r="H24" s="150"/>
      <c r="I24" s="150"/>
    </row>
    <row r="25" spans="1:14" ht="23.15" customHeight="1">
      <c r="C25" s="150"/>
      <c r="D25" s="150"/>
      <c r="E25" s="150"/>
      <c r="F25" s="150"/>
      <c r="G25" s="150"/>
      <c r="H25" s="150"/>
      <c r="I25" s="150"/>
    </row>
    <row r="26" spans="1:14" ht="23.15" customHeight="1">
      <c r="C26" s="150"/>
      <c r="D26" s="150"/>
      <c r="E26" s="150"/>
      <c r="F26" s="150"/>
      <c r="G26" s="150"/>
      <c r="H26" s="150"/>
      <c r="I26" s="150"/>
    </row>
    <row r="27" spans="1:14" ht="23.15" customHeight="1">
      <c r="C27" s="150"/>
      <c r="D27" s="150"/>
      <c r="E27" s="150"/>
      <c r="F27" s="150"/>
      <c r="G27" s="150"/>
      <c r="H27" s="150"/>
      <c r="I27" s="150"/>
    </row>
    <row r="28" spans="1:14" ht="23.15" customHeight="1">
      <c r="C28" s="150"/>
      <c r="D28" s="150"/>
      <c r="E28" s="150"/>
      <c r="F28" s="150"/>
      <c r="G28" s="150"/>
      <c r="H28" s="150"/>
      <c r="I28" s="150"/>
    </row>
    <row r="29" spans="1:14" ht="23.15" customHeight="1">
      <c r="C29" s="150"/>
      <c r="D29" s="150"/>
      <c r="E29" s="150"/>
      <c r="F29" s="150"/>
      <c r="G29" s="150"/>
      <c r="H29" s="150"/>
      <c r="I29" s="150"/>
    </row>
    <row r="30" spans="1:14" ht="23.15" customHeight="1">
      <c r="C30" s="150"/>
      <c r="D30" s="150"/>
      <c r="E30" s="150"/>
      <c r="F30" s="150"/>
      <c r="G30" s="150"/>
      <c r="H30" s="150"/>
      <c r="I30" s="150"/>
    </row>
    <row r="31" spans="1:14" ht="23.15" customHeight="1">
      <c r="C31" s="150"/>
      <c r="D31" s="150"/>
      <c r="E31" s="150"/>
      <c r="F31" s="150"/>
      <c r="G31" s="150"/>
      <c r="H31" s="150"/>
      <c r="I31" s="150"/>
    </row>
    <row r="32" spans="1:14" ht="23.15" customHeight="1">
      <c r="C32" s="150"/>
      <c r="D32" s="150"/>
      <c r="E32" s="150"/>
      <c r="F32" s="150"/>
      <c r="G32" s="150"/>
      <c r="H32" s="150"/>
      <c r="I32" s="150"/>
    </row>
    <row r="33" spans="1:9" ht="23.15" customHeight="1">
      <c r="C33" s="150"/>
      <c r="D33" s="150"/>
      <c r="E33" s="150"/>
      <c r="F33" s="150"/>
      <c r="G33" s="150"/>
      <c r="H33" s="150"/>
      <c r="I33" s="150"/>
    </row>
    <row r="34" spans="1:9" ht="23.15" customHeight="1">
      <c r="C34" s="150"/>
      <c r="D34" s="150"/>
      <c r="E34" s="150"/>
      <c r="F34" s="150"/>
      <c r="G34" s="150"/>
      <c r="H34" s="150"/>
      <c r="I34" s="150"/>
    </row>
    <row r="35" spans="1:9" ht="23.15" customHeight="1">
      <c r="C35" s="150"/>
      <c r="D35" s="150"/>
      <c r="E35" s="150"/>
      <c r="F35" s="150"/>
      <c r="G35" s="150"/>
      <c r="H35" s="150"/>
      <c r="I35" s="150"/>
    </row>
    <row r="36" spans="1:9" ht="23.15" customHeight="1">
      <c r="C36" s="150"/>
      <c r="D36" s="150"/>
      <c r="E36" s="150"/>
      <c r="F36" s="150"/>
      <c r="G36" s="150"/>
      <c r="H36" s="150"/>
      <c r="I36" s="150"/>
    </row>
    <row r="37" spans="1:9" ht="23.15" customHeight="1">
      <c r="C37" s="150"/>
      <c r="D37" s="150"/>
      <c r="E37" s="150"/>
      <c r="F37" s="150"/>
      <c r="G37" s="150"/>
      <c r="H37" s="150"/>
      <c r="I37" s="150"/>
    </row>
    <row r="38" spans="1:9" ht="23.15" customHeight="1">
      <c r="C38" s="150"/>
      <c r="D38" s="150"/>
      <c r="E38" s="150"/>
      <c r="F38" s="150"/>
      <c r="G38" s="150"/>
      <c r="H38" s="150"/>
      <c r="I38" s="150"/>
    </row>
    <row r="39" spans="1:9" ht="23.15" customHeight="1">
      <c r="C39" s="150"/>
      <c r="D39" s="150"/>
      <c r="E39" s="150"/>
      <c r="F39" s="150"/>
      <c r="G39" s="150"/>
      <c r="H39" s="150"/>
      <c r="I39" s="150"/>
    </row>
    <row r="40" spans="1:9" ht="23.15" customHeight="1">
      <c r="A40" s="1" t="s">
        <v>34</v>
      </c>
      <c r="I40" s="152"/>
    </row>
    <row r="41" spans="1:9" ht="23.15" customHeight="1">
      <c r="E41" s="99"/>
      <c r="F41" s="99"/>
      <c r="G41" s="99"/>
      <c r="H41" s="99"/>
      <c r="I41" s="99"/>
    </row>
  </sheetData>
  <mergeCells count="4">
    <mergeCell ref="A2:I2"/>
    <mergeCell ref="A3:I3"/>
    <mergeCell ref="A4:I4"/>
    <mergeCell ref="G6:H6"/>
  </mergeCells>
  <pageMargins left="0.7" right="0.7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view="pageBreakPreview" topLeftCell="D33" zoomScale="90" zoomScaleNormal="55" zoomScaleSheetLayoutView="90" workbookViewId="0">
      <selection activeCell="N83" sqref="N83"/>
    </sheetView>
  </sheetViews>
  <sheetFormatPr defaultColWidth="7.4140625" defaultRowHeight="20"/>
  <cols>
    <col min="1" max="1" width="2.33203125" style="171" customWidth="1"/>
    <col min="2" max="3" width="2.4140625" style="171" customWidth="1"/>
    <col min="4" max="4" width="47.33203125" style="171" customWidth="1"/>
    <col min="5" max="5" width="9.4140625" style="171" customWidth="1"/>
    <col min="6" max="6" width="14.33203125" style="171" customWidth="1"/>
    <col min="7" max="7" width="14.4140625" style="172" customWidth="1"/>
    <col min="8" max="8" width="14.33203125" style="38" customWidth="1"/>
    <col min="9" max="9" width="14.4140625" style="172" customWidth="1"/>
    <col min="10" max="10" width="16.83203125" style="171" bestFit="1" customWidth="1"/>
    <col min="11" max="12" width="17.25" style="173" bestFit="1" customWidth="1"/>
    <col min="13" max="13" width="15.9140625" style="173" bestFit="1" customWidth="1"/>
    <col min="14" max="14" width="11.33203125" style="173" bestFit="1" customWidth="1"/>
    <col min="15" max="16384" width="7.4140625" style="171"/>
  </cols>
  <sheetData>
    <row r="1" spans="1:14" s="1" customFormat="1" ht="21.5">
      <c r="G1" s="50"/>
      <c r="H1" s="39"/>
      <c r="I1" s="50">
        <v>10</v>
      </c>
      <c r="K1" s="90"/>
      <c r="L1" s="90"/>
      <c r="M1" s="90"/>
      <c r="N1" s="90"/>
    </row>
    <row r="2" spans="1:14" s="1" customFormat="1" ht="22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K2" s="90"/>
      <c r="L2" s="90"/>
      <c r="M2" s="90"/>
      <c r="N2" s="90"/>
    </row>
    <row r="3" spans="1:14" s="10" customFormat="1" ht="22">
      <c r="A3" s="229" t="s">
        <v>143</v>
      </c>
      <c r="B3" s="229"/>
      <c r="C3" s="229"/>
      <c r="D3" s="229"/>
      <c r="E3" s="229"/>
      <c r="F3" s="229"/>
      <c r="G3" s="229"/>
      <c r="H3" s="229"/>
      <c r="I3" s="229"/>
      <c r="K3" s="153"/>
      <c r="L3" s="153"/>
      <c r="M3" s="153"/>
      <c r="N3" s="153"/>
    </row>
    <row r="4" spans="1:14" s="10" customFormat="1" ht="22">
      <c r="A4" s="229" t="s">
        <v>100</v>
      </c>
      <c r="B4" s="229"/>
      <c r="C4" s="229"/>
      <c r="D4" s="229"/>
      <c r="E4" s="229"/>
      <c r="F4" s="229"/>
      <c r="G4" s="229"/>
      <c r="H4" s="229"/>
      <c r="I4" s="229"/>
      <c r="K4" s="153"/>
      <c r="L4" s="153"/>
      <c r="M4" s="153"/>
      <c r="N4" s="153"/>
    </row>
    <row r="5" spans="1:14" s="1" customFormat="1" ht="22">
      <c r="E5" s="60"/>
      <c r="F5" s="61"/>
      <c r="G5" s="61"/>
      <c r="I5" s="62" t="s">
        <v>3</v>
      </c>
      <c r="K5" s="90"/>
      <c r="L5" s="90"/>
      <c r="M5" s="90"/>
      <c r="N5" s="90"/>
    </row>
    <row r="6" spans="1:14" s="1" customFormat="1" ht="22">
      <c r="A6" s="154"/>
      <c r="B6" s="154"/>
      <c r="C6" s="154"/>
      <c r="D6" s="139"/>
      <c r="E6" s="63"/>
      <c r="F6" s="230" t="s">
        <v>4</v>
      </c>
      <c r="G6" s="236"/>
      <c r="H6" s="231" t="s">
        <v>5</v>
      </c>
      <c r="I6" s="231"/>
      <c r="K6" s="90"/>
      <c r="L6" s="90"/>
      <c r="M6" s="90"/>
      <c r="N6" s="90"/>
    </row>
    <row r="7" spans="1:14" s="1" customFormat="1" ht="22">
      <c r="A7" s="155"/>
      <c r="B7" s="155"/>
      <c r="C7" s="155"/>
      <c r="D7" s="146"/>
      <c r="E7" s="65" t="s">
        <v>6</v>
      </c>
      <c r="F7" s="64">
        <v>2025</v>
      </c>
      <c r="G7" s="64">
        <v>2024</v>
      </c>
      <c r="H7" s="64">
        <v>2025</v>
      </c>
      <c r="I7" s="64">
        <v>2024</v>
      </c>
      <c r="K7" s="90"/>
      <c r="L7" s="90"/>
      <c r="M7" s="90"/>
      <c r="N7" s="90"/>
    </row>
    <row r="8" spans="1:14" s="1" customFormat="1" ht="22">
      <c r="E8" s="6"/>
      <c r="F8" s="66"/>
      <c r="G8" s="156"/>
      <c r="H8" s="66"/>
      <c r="I8" s="156"/>
      <c r="K8" s="90"/>
      <c r="L8" s="90"/>
      <c r="M8" s="90"/>
      <c r="N8" s="90"/>
    </row>
    <row r="9" spans="1:14" s="1" customFormat="1" ht="21.5">
      <c r="A9" s="157" t="s">
        <v>144</v>
      </c>
      <c r="B9" s="157"/>
      <c r="C9" s="157"/>
      <c r="D9" s="157"/>
      <c r="F9" s="39"/>
      <c r="G9" s="50"/>
      <c r="H9" s="39"/>
      <c r="I9" s="50"/>
      <c r="K9" s="90"/>
      <c r="L9" s="90"/>
      <c r="M9" s="90"/>
      <c r="N9" s="90"/>
    </row>
    <row r="10" spans="1:14" s="1" customFormat="1" ht="21.5">
      <c r="B10" s="158" t="s">
        <v>145</v>
      </c>
      <c r="C10" s="158"/>
      <c r="E10" s="39"/>
      <c r="F10" s="192">
        <v>36869491.439999998</v>
      </c>
      <c r="G10" s="192">
        <v>-49121992.32</v>
      </c>
      <c r="H10" s="192">
        <f>+'Page 7'!H20+'Page 7'!H30</f>
        <v>2666012.8099998832</v>
      </c>
      <c r="I10" s="192">
        <f>+'Page 7'!I20+'Page 7'!I30</f>
        <v>-53783483.110000074</v>
      </c>
      <c r="J10" s="90"/>
      <c r="K10" s="221"/>
      <c r="L10" s="90"/>
      <c r="M10" s="90"/>
      <c r="N10" s="90"/>
    </row>
    <row r="11" spans="1:14" s="1" customFormat="1" ht="21.5">
      <c r="B11" s="158" t="s">
        <v>146</v>
      </c>
      <c r="E11" s="39"/>
      <c r="J11" s="90"/>
      <c r="K11" s="90"/>
      <c r="L11" s="90"/>
      <c r="M11" s="90"/>
      <c r="N11" s="90"/>
    </row>
    <row r="12" spans="1:14" s="1" customFormat="1" ht="21.5">
      <c r="D12" s="1" t="s">
        <v>147</v>
      </c>
      <c r="E12" s="39"/>
      <c r="F12" s="194">
        <v>7485436.0099999998</v>
      </c>
      <c r="G12" s="194">
        <v>2603387.2999999998</v>
      </c>
      <c r="H12" s="194">
        <v>235200.84</v>
      </c>
      <c r="I12" s="194">
        <v>-3703622.35</v>
      </c>
      <c r="J12" s="90"/>
      <c r="K12" s="90"/>
      <c r="L12" s="90"/>
      <c r="M12" s="90"/>
      <c r="N12" s="90"/>
    </row>
    <row r="13" spans="1:14" s="1" customFormat="1" ht="21.5">
      <c r="D13" s="159" t="s">
        <v>148</v>
      </c>
      <c r="E13" s="39"/>
      <c r="F13" s="194">
        <v>33394702.41</v>
      </c>
      <c r="G13" s="194">
        <v>37436535.109999999</v>
      </c>
      <c r="H13" s="194">
        <v>8225268.04</v>
      </c>
      <c r="I13" s="194">
        <v>8464631.9900000002</v>
      </c>
      <c r="J13" s="90"/>
      <c r="K13" s="90"/>
      <c r="L13" s="90"/>
      <c r="M13" s="90"/>
      <c r="N13" s="90"/>
    </row>
    <row r="14" spans="1:14" s="1" customFormat="1" ht="21.5">
      <c r="D14" s="159" t="s">
        <v>149</v>
      </c>
      <c r="E14" s="39"/>
      <c r="F14" s="194">
        <v>8707292.2599999998</v>
      </c>
      <c r="G14" s="194">
        <v>4847058.51</v>
      </c>
      <c r="H14" s="195">
        <v>5550145</v>
      </c>
      <c r="I14" s="195">
        <v>2020686.27</v>
      </c>
      <c r="J14" s="90"/>
      <c r="K14" s="90"/>
      <c r="L14" s="90"/>
      <c r="M14" s="90"/>
      <c r="N14" s="90"/>
    </row>
    <row r="15" spans="1:14" s="1" customFormat="1" ht="21.5">
      <c r="D15" s="159" t="s">
        <v>150</v>
      </c>
      <c r="E15" s="39"/>
      <c r="F15" s="194">
        <v>-1775284.77</v>
      </c>
      <c r="G15" s="194">
        <v>-456289.22</v>
      </c>
      <c r="H15" s="195">
        <v>-972543.91</v>
      </c>
      <c r="I15" s="195">
        <v>-16145.3</v>
      </c>
      <c r="J15" s="90"/>
      <c r="K15" s="90"/>
      <c r="L15" s="90"/>
      <c r="M15" s="90"/>
      <c r="N15" s="90"/>
    </row>
    <row r="16" spans="1:14" s="1" customFormat="1" ht="21.5">
      <c r="D16" s="159" t="s">
        <v>151</v>
      </c>
      <c r="E16" s="39"/>
      <c r="F16" s="194">
        <v>621869.85</v>
      </c>
      <c r="G16" s="194">
        <v>962289.33000000007</v>
      </c>
      <c r="H16" s="195">
        <v>526420.93999999994</v>
      </c>
      <c r="I16" s="195">
        <v>84771.98</v>
      </c>
      <c r="J16" s="90"/>
      <c r="K16" s="90"/>
      <c r="L16" s="90"/>
      <c r="M16" s="90"/>
      <c r="N16" s="90"/>
    </row>
    <row r="17" spans="2:14" s="1" customFormat="1" ht="21.5">
      <c r="D17" s="159" t="s">
        <v>152</v>
      </c>
      <c r="E17" s="39"/>
      <c r="F17" s="194">
        <v>37912.15</v>
      </c>
      <c r="G17" s="194">
        <v>0</v>
      </c>
      <c r="H17" s="195">
        <v>4112.1499999999996</v>
      </c>
      <c r="I17" s="195">
        <v>0</v>
      </c>
      <c r="J17" s="90"/>
      <c r="K17" s="90"/>
      <c r="L17" s="90"/>
      <c r="M17" s="90"/>
      <c r="N17" s="90"/>
    </row>
    <row r="18" spans="2:14" s="1" customFormat="1" ht="21.5">
      <c r="D18" s="159" t="s">
        <v>153</v>
      </c>
      <c r="E18" s="39"/>
      <c r="F18" s="194">
        <v>0</v>
      </c>
      <c r="G18" s="194">
        <v>-65945.429999999993</v>
      </c>
      <c r="H18" s="195">
        <v>0</v>
      </c>
      <c r="I18" s="195">
        <v>0</v>
      </c>
      <c r="J18" s="90"/>
      <c r="K18" s="90"/>
      <c r="L18" s="90"/>
      <c r="M18" s="90"/>
      <c r="N18" s="90"/>
    </row>
    <row r="19" spans="2:14" s="1" customFormat="1" ht="21.5">
      <c r="D19" s="159" t="s">
        <v>154</v>
      </c>
      <c r="E19" s="39"/>
      <c r="F19" s="194">
        <v>0</v>
      </c>
      <c r="G19" s="194">
        <v>1547324.79</v>
      </c>
      <c r="H19" s="195">
        <v>0</v>
      </c>
      <c r="I19" s="194">
        <v>759423.17</v>
      </c>
      <c r="J19" s="90"/>
      <c r="K19" s="90"/>
      <c r="L19" s="90"/>
      <c r="M19" s="90"/>
      <c r="N19" s="90"/>
    </row>
    <row r="20" spans="2:14" s="1" customFormat="1" ht="21.5">
      <c r="D20" s="159" t="s">
        <v>82</v>
      </c>
      <c r="E20" s="39"/>
      <c r="F20" s="194">
        <v>0</v>
      </c>
      <c r="G20" s="194">
        <v>0</v>
      </c>
      <c r="H20" s="195">
        <v>-25648480</v>
      </c>
      <c r="I20" s="195">
        <v>-9999000</v>
      </c>
      <c r="J20" s="90"/>
      <c r="K20" s="90"/>
      <c r="L20" s="90"/>
      <c r="M20" s="90"/>
      <c r="N20" s="90"/>
    </row>
    <row r="21" spans="2:14" s="1" customFormat="1" ht="21.5">
      <c r="D21" s="159" t="s">
        <v>155</v>
      </c>
      <c r="E21" s="39"/>
      <c r="F21" s="194">
        <v>-219870.49</v>
      </c>
      <c r="G21" s="194">
        <v>-1340700.47</v>
      </c>
      <c r="H21" s="195">
        <v>-334503.90999999997</v>
      </c>
      <c r="I21" s="195">
        <v>-3706487.0300000003</v>
      </c>
      <c r="J21" s="90"/>
      <c r="K21" s="90"/>
      <c r="L21" s="90"/>
      <c r="M21" s="90"/>
      <c r="N21" s="90"/>
    </row>
    <row r="22" spans="2:14" s="1" customFormat="1" ht="21.5">
      <c r="D22" s="159" t="s">
        <v>156</v>
      </c>
      <c r="E22" s="39"/>
      <c r="F22" s="77">
        <v>13157938.369999999</v>
      </c>
      <c r="G22" s="77">
        <v>15992654.98</v>
      </c>
      <c r="H22" s="77">
        <v>9383791.8699999992</v>
      </c>
      <c r="I22" s="77">
        <v>11546373.920000002</v>
      </c>
      <c r="J22" s="90"/>
      <c r="K22" s="90"/>
      <c r="L22" s="90"/>
      <c r="M22" s="90"/>
      <c r="N22" s="90"/>
    </row>
    <row r="23" spans="2:14" s="1" customFormat="1" ht="21.5">
      <c r="B23" s="1" t="s">
        <v>157</v>
      </c>
      <c r="C23" s="39"/>
      <c r="E23" s="39"/>
      <c r="F23" s="160">
        <f>SUM(F10:F22)</f>
        <v>98279487.230000019</v>
      </c>
      <c r="G23" s="160">
        <f>SUM(G10:G22)</f>
        <v>12404322.579999996</v>
      </c>
      <c r="H23" s="160">
        <f>SUM(H10:H22)</f>
        <v>-364576.17000011913</v>
      </c>
      <c r="I23" s="160">
        <f>SUM(I10:I22)</f>
        <v>-48332850.460000068</v>
      </c>
      <c r="J23" s="90"/>
      <c r="K23" s="90"/>
      <c r="L23" s="90"/>
      <c r="M23" s="90"/>
      <c r="N23" s="90"/>
    </row>
    <row r="24" spans="2:14" s="1" customFormat="1" ht="21.5">
      <c r="B24" s="159" t="s">
        <v>158</v>
      </c>
      <c r="C24" s="159"/>
      <c r="E24" s="39"/>
      <c r="F24" s="160"/>
      <c r="G24" s="160"/>
      <c r="H24" s="160"/>
      <c r="I24" s="160"/>
      <c r="J24" s="90"/>
      <c r="K24" s="90"/>
      <c r="L24" s="90"/>
      <c r="M24" s="90"/>
      <c r="N24" s="90"/>
    </row>
    <row r="25" spans="2:14" s="1" customFormat="1" ht="21.5">
      <c r="D25" s="159" t="s">
        <v>159</v>
      </c>
      <c r="E25" s="39"/>
      <c r="F25" s="194">
        <v>9152820.0700000003</v>
      </c>
      <c r="G25" s="194">
        <v>53884213.579999998</v>
      </c>
      <c r="H25" s="194">
        <v>-30970308.41</v>
      </c>
      <c r="I25" s="194">
        <v>48894936.090000041</v>
      </c>
      <c r="J25" s="90"/>
      <c r="K25" s="90"/>
      <c r="L25" s="90"/>
      <c r="M25" s="90"/>
      <c r="N25" s="90"/>
    </row>
    <row r="26" spans="2:14" s="1" customFormat="1" ht="21.5">
      <c r="D26" s="159" t="s">
        <v>16</v>
      </c>
      <c r="E26" s="39"/>
      <c r="F26" s="194">
        <v>14012653.27</v>
      </c>
      <c r="G26" s="194">
        <v>24764513.82</v>
      </c>
      <c r="H26" s="194">
        <v>15348957.41</v>
      </c>
      <c r="I26" s="194">
        <v>17245810.500000004</v>
      </c>
      <c r="J26" s="90"/>
      <c r="K26" s="90"/>
      <c r="L26" s="90"/>
      <c r="M26" s="90"/>
      <c r="N26" s="90"/>
    </row>
    <row r="27" spans="2:14" s="1" customFormat="1" ht="21.5">
      <c r="D27" s="159" t="s">
        <v>19</v>
      </c>
      <c r="E27" s="39"/>
      <c r="F27" s="194">
        <v>1897040.18</v>
      </c>
      <c r="G27" s="194">
        <v>6091559.4300000034</v>
      </c>
      <c r="H27" s="195">
        <v>789890.51</v>
      </c>
      <c r="I27" s="195">
        <v>5824550.200000003</v>
      </c>
      <c r="J27" s="90"/>
      <c r="K27" s="90"/>
      <c r="L27" s="90"/>
      <c r="M27" s="90"/>
      <c r="N27" s="90"/>
    </row>
    <row r="28" spans="2:14" s="1" customFormat="1" ht="21.5">
      <c r="D28" s="159" t="s">
        <v>160</v>
      </c>
      <c r="E28" s="39"/>
      <c r="F28" s="194">
        <v>-3127811.21</v>
      </c>
      <c r="G28" s="194">
        <v>3893922.4999999991</v>
      </c>
      <c r="H28" s="195">
        <v>-23540</v>
      </c>
      <c r="I28" s="195">
        <v>3510172.4999999991</v>
      </c>
      <c r="J28" s="90"/>
      <c r="K28" s="90"/>
      <c r="L28" s="90"/>
      <c r="M28" s="90"/>
      <c r="N28" s="90"/>
    </row>
    <row r="29" spans="2:14" s="1" customFormat="1" ht="22">
      <c r="B29" s="1" t="s">
        <v>161</v>
      </c>
      <c r="D29" s="44"/>
      <c r="E29" s="44"/>
      <c r="F29" s="36"/>
      <c r="G29" s="194"/>
      <c r="H29" s="36"/>
      <c r="I29" s="196"/>
      <c r="J29" s="90"/>
      <c r="K29" s="90"/>
      <c r="L29" s="90"/>
      <c r="M29" s="90"/>
      <c r="N29" s="90"/>
    </row>
    <row r="30" spans="2:14" s="1" customFormat="1" ht="21.5">
      <c r="D30" s="159" t="s">
        <v>38</v>
      </c>
      <c r="E30" s="39"/>
      <c r="F30" s="194">
        <v>-17796771.329999998</v>
      </c>
      <c r="G30" s="194">
        <v>-16556946.720000001</v>
      </c>
      <c r="H30" s="195">
        <v>-5440605.4699999997</v>
      </c>
      <c r="I30" s="195">
        <v>-16253291.050000001</v>
      </c>
      <c r="J30" s="90"/>
      <c r="K30" s="90"/>
      <c r="L30" s="90"/>
      <c r="M30" s="90"/>
      <c r="N30" s="90"/>
    </row>
    <row r="31" spans="2:14" s="1" customFormat="1" ht="21.5">
      <c r="D31" s="159" t="s">
        <v>39</v>
      </c>
      <c r="E31" s="39"/>
      <c r="F31" s="194">
        <v>23765510.510000002</v>
      </c>
      <c r="G31" s="194">
        <v>47044302.919999972</v>
      </c>
      <c r="H31" s="195">
        <v>29669774.02</v>
      </c>
      <c r="I31" s="195">
        <v>31378129.979999971</v>
      </c>
      <c r="J31" s="90"/>
      <c r="K31" s="90"/>
      <c r="L31" s="90"/>
      <c r="M31" s="90"/>
      <c r="N31" s="90"/>
    </row>
    <row r="32" spans="2:14" s="1" customFormat="1" ht="21.5">
      <c r="D32" s="159" t="s">
        <v>55</v>
      </c>
      <c r="E32" s="39"/>
      <c r="F32" s="77">
        <v>-1999998</v>
      </c>
      <c r="G32" s="77">
        <v>-6204831.0000000037</v>
      </c>
      <c r="H32" s="197">
        <v>-1999998</v>
      </c>
      <c r="I32" s="197">
        <v>-888888</v>
      </c>
      <c r="J32" s="90"/>
      <c r="K32" s="90"/>
      <c r="L32" s="90"/>
      <c r="M32" s="90"/>
      <c r="N32" s="90"/>
    </row>
    <row r="33" spans="1:14" s="1" customFormat="1" ht="21.5">
      <c r="B33" s="1" t="s">
        <v>162</v>
      </c>
      <c r="D33" s="39"/>
      <c r="E33" s="39"/>
      <c r="F33" s="44">
        <f>+SUM(F23:F32)</f>
        <v>124182930.72000003</v>
      </c>
      <c r="G33" s="44">
        <f>+SUM(G23:G32)</f>
        <v>125321057.10999997</v>
      </c>
      <c r="H33" s="44">
        <f>+SUM(H23:H32)</f>
        <v>7009593.8899998814</v>
      </c>
      <c r="I33" s="44">
        <f>+SUM(I23:I32)</f>
        <v>41378569.759999946</v>
      </c>
      <c r="J33" s="90"/>
      <c r="K33" s="90"/>
      <c r="L33" s="90"/>
      <c r="M33" s="90"/>
      <c r="N33" s="90"/>
    </row>
    <row r="34" spans="1:14" s="1" customFormat="1" ht="21.5">
      <c r="B34" s="1" t="s">
        <v>163</v>
      </c>
      <c r="D34" s="39"/>
      <c r="E34" s="39"/>
      <c r="F34" s="194">
        <v>-734641.22</v>
      </c>
      <c r="G34" s="194">
        <v>-2425951.79</v>
      </c>
      <c r="H34" s="195">
        <v>-734641.22</v>
      </c>
      <c r="I34" s="195">
        <v>-401505.35</v>
      </c>
      <c r="J34" s="90"/>
      <c r="K34" s="90"/>
      <c r="L34" s="90"/>
      <c r="M34" s="90"/>
      <c r="N34" s="90"/>
    </row>
    <row r="35" spans="1:14" s="1" customFormat="1" ht="21.5">
      <c r="B35" s="1" t="s">
        <v>164</v>
      </c>
      <c r="D35" s="39"/>
      <c r="E35" s="39"/>
      <c r="F35" s="194">
        <v>-34172729.210000001</v>
      </c>
      <c r="G35" s="194">
        <v>-22688458.719999999</v>
      </c>
      <c r="H35" s="194">
        <v>-11255383.560000001</v>
      </c>
      <c r="I35" s="194">
        <v>-13295269.079999998</v>
      </c>
      <c r="J35" s="90"/>
      <c r="K35" s="90"/>
      <c r="L35" s="90"/>
      <c r="M35" s="90"/>
      <c r="N35" s="90"/>
    </row>
    <row r="36" spans="1:14" s="1" customFormat="1" ht="21.5">
      <c r="B36" s="1" t="s">
        <v>165</v>
      </c>
      <c r="D36" s="39"/>
      <c r="E36" s="39"/>
      <c r="F36" s="194">
        <v>6919519.0599999996</v>
      </c>
      <c r="G36" s="194">
        <v>8047746.75</v>
      </c>
      <c r="H36" s="194">
        <v>5755181.6699999999</v>
      </c>
      <c r="I36" s="194">
        <v>0</v>
      </c>
      <c r="J36" s="90"/>
      <c r="K36" s="90"/>
      <c r="L36" s="90"/>
      <c r="M36" s="90"/>
      <c r="N36" s="90"/>
    </row>
    <row r="37" spans="1:14" s="1" customFormat="1" ht="21.5">
      <c r="D37" s="159" t="s">
        <v>166</v>
      </c>
      <c r="E37" s="39"/>
      <c r="F37" s="161">
        <f>SUM(F33:F36)</f>
        <v>96195079.350000024</v>
      </c>
      <c r="G37" s="161">
        <f>SUM(G33:G36)</f>
        <v>108254393.34999996</v>
      </c>
      <c r="H37" s="161">
        <f>SUM(H33:H36)</f>
        <v>774750.77999988105</v>
      </c>
      <c r="I37" s="161">
        <f>SUM(I33:I36)</f>
        <v>27681795.329999946</v>
      </c>
      <c r="K37" s="90"/>
      <c r="L37" s="221"/>
      <c r="M37" s="90"/>
      <c r="N37" s="90"/>
    </row>
    <row r="38" spans="1:14" s="1" customFormat="1" ht="21.5">
      <c r="D38" s="39"/>
      <c r="E38" s="39"/>
      <c r="F38" s="39"/>
      <c r="G38" s="39"/>
      <c r="H38" s="160"/>
      <c r="I38" s="160"/>
      <c r="K38" s="90"/>
      <c r="L38" s="90"/>
      <c r="M38" s="90"/>
      <c r="N38" s="90"/>
    </row>
    <row r="39" spans="1:14" s="1" customFormat="1" ht="22">
      <c r="D39" s="39"/>
      <c r="E39" s="39"/>
      <c r="F39" s="39"/>
      <c r="G39" s="39"/>
      <c r="H39" s="160"/>
      <c r="I39" s="162" t="s">
        <v>9</v>
      </c>
      <c r="K39" s="90"/>
      <c r="L39" s="90"/>
      <c r="M39" s="90"/>
      <c r="N39" s="90"/>
    </row>
    <row r="40" spans="1:14" s="1" customFormat="1" ht="22">
      <c r="D40" s="39"/>
      <c r="E40" s="39"/>
      <c r="F40" s="39"/>
      <c r="G40" s="39"/>
      <c r="H40" s="160"/>
      <c r="I40" s="95"/>
      <c r="K40" s="90"/>
      <c r="L40" s="90"/>
      <c r="M40" s="90"/>
      <c r="N40" s="90"/>
    </row>
    <row r="41" spans="1:14" s="1" customFormat="1" ht="22">
      <c r="D41" s="39"/>
      <c r="E41" s="39"/>
      <c r="F41" s="39"/>
      <c r="G41" s="39"/>
      <c r="H41" s="160"/>
      <c r="I41" s="95"/>
      <c r="K41" s="90"/>
      <c r="L41" s="90"/>
      <c r="M41" s="90"/>
      <c r="N41" s="90"/>
    </row>
    <row r="42" spans="1:14" s="1" customFormat="1" ht="22">
      <c r="D42" s="39"/>
      <c r="E42" s="39"/>
      <c r="F42" s="39"/>
      <c r="G42" s="39"/>
      <c r="H42" s="160"/>
      <c r="I42" s="95"/>
      <c r="K42" s="90"/>
      <c r="L42" s="90"/>
      <c r="M42" s="90"/>
      <c r="N42" s="90"/>
    </row>
    <row r="43" spans="1:14" s="1" customFormat="1" ht="22">
      <c r="D43" s="39"/>
      <c r="E43" s="39"/>
      <c r="F43" s="39"/>
      <c r="G43" s="39"/>
      <c r="H43" s="160"/>
      <c r="I43" s="95"/>
      <c r="K43" s="90"/>
      <c r="L43" s="90"/>
      <c r="M43" s="90"/>
      <c r="N43" s="90"/>
    </row>
    <row r="44" spans="1:14" s="1" customFormat="1" ht="22">
      <c r="D44" s="39"/>
      <c r="E44" s="39"/>
      <c r="F44" s="39"/>
      <c r="G44" s="39"/>
      <c r="H44" s="160"/>
      <c r="I44" s="95"/>
      <c r="K44" s="90"/>
      <c r="L44" s="90"/>
      <c r="M44" s="90"/>
      <c r="N44" s="90"/>
    </row>
    <row r="45" spans="1:14" s="1" customFormat="1" ht="22">
      <c r="D45" s="39"/>
      <c r="E45" s="39"/>
      <c r="F45" s="39"/>
      <c r="G45" s="39"/>
      <c r="H45" s="160"/>
      <c r="I45" s="95"/>
      <c r="K45" s="90"/>
      <c r="L45" s="90"/>
      <c r="M45" s="90"/>
      <c r="N45" s="90"/>
    </row>
    <row r="46" spans="1:14" s="1" customFormat="1" ht="22">
      <c r="D46" s="39"/>
      <c r="E46" s="39"/>
      <c r="F46" s="39"/>
      <c r="G46" s="39"/>
      <c r="H46" s="160"/>
      <c r="I46" s="95"/>
      <c r="K46" s="90"/>
      <c r="L46" s="90"/>
      <c r="M46" s="90"/>
      <c r="N46" s="90"/>
    </row>
    <row r="47" spans="1:14" s="1" customFormat="1" ht="22">
      <c r="D47" s="39"/>
      <c r="E47" s="39"/>
      <c r="F47" s="39"/>
      <c r="G47" s="39"/>
      <c r="H47" s="160"/>
      <c r="I47" s="95"/>
      <c r="K47" s="90"/>
      <c r="L47" s="90"/>
      <c r="M47" s="90"/>
      <c r="N47" s="90"/>
    </row>
    <row r="48" spans="1:14" s="1" customFormat="1" ht="21.5">
      <c r="A48" s="1" t="s">
        <v>34</v>
      </c>
      <c r="D48" s="39"/>
      <c r="E48" s="39"/>
      <c r="F48" s="39"/>
      <c r="G48" s="39"/>
      <c r="H48" s="39"/>
      <c r="I48" s="50"/>
      <c r="K48" s="90"/>
      <c r="L48" s="90"/>
      <c r="M48" s="90"/>
      <c r="N48" s="90"/>
    </row>
    <row r="49" spans="1:14" s="1" customFormat="1" ht="21.5">
      <c r="D49" s="39"/>
      <c r="E49" s="39"/>
      <c r="F49" s="39"/>
      <c r="G49" s="39"/>
      <c r="H49" s="39"/>
      <c r="I49" s="50">
        <v>11</v>
      </c>
      <c r="K49" s="90"/>
      <c r="L49" s="90"/>
      <c r="M49" s="90"/>
      <c r="N49" s="90"/>
    </row>
    <row r="50" spans="1:14" s="1" customFormat="1" ht="22">
      <c r="A50" s="229" t="s">
        <v>0</v>
      </c>
      <c r="B50" s="229"/>
      <c r="C50" s="229"/>
      <c r="D50" s="229"/>
      <c r="E50" s="229"/>
      <c r="F50" s="229"/>
      <c r="G50" s="229"/>
      <c r="H50" s="229"/>
      <c r="I50" s="229"/>
      <c r="K50" s="90"/>
      <c r="L50" s="90"/>
      <c r="M50" s="90"/>
      <c r="N50" s="90"/>
    </row>
    <row r="51" spans="1:14" s="1" customFormat="1" ht="22">
      <c r="A51" s="229" t="s">
        <v>143</v>
      </c>
      <c r="B51" s="229"/>
      <c r="C51" s="229"/>
      <c r="D51" s="229"/>
      <c r="E51" s="229"/>
      <c r="F51" s="229"/>
      <c r="G51" s="229"/>
      <c r="H51" s="229"/>
      <c r="I51" s="229"/>
      <c r="K51" s="90"/>
      <c r="L51" s="90"/>
      <c r="M51" s="90"/>
      <c r="N51" s="90"/>
    </row>
    <row r="52" spans="1:14" s="1" customFormat="1" ht="22">
      <c r="A52" s="229" t="str">
        <f>+A4</f>
        <v>FOR THE NINE-MONTH PERIOD ENDED SEPTEMBER 30, 2025</v>
      </c>
      <c r="B52" s="229"/>
      <c r="C52" s="229"/>
      <c r="D52" s="229"/>
      <c r="E52" s="229"/>
      <c r="F52" s="229"/>
      <c r="G52" s="229"/>
      <c r="H52" s="229"/>
      <c r="I52" s="229"/>
      <c r="K52" s="90"/>
      <c r="L52" s="90"/>
      <c r="M52" s="90"/>
      <c r="N52" s="90"/>
    </row>
    <row r="53" spans="1:14" s="1" customFormat="1" ht="22">
      <c r="E53" s="60"/>
      <c r="F53" s="61"/>
      <c r="G53" s="61"/>
      <c r="I53" s="62" t="s">
        <v>3</v>
      </c>
      <c r="K53" s="90"/>
      <c r="L53" s="90"/>
      <c r="M53" s="90"/>
      <c r="N53" s="90"/>
    </row>
    <row r="54" spans="1:14" s="1" customFormat="1" ht="22">
      <c r="A54" s="154"/>
      <c r="B54" s="154"/>
      <c r="C54" s="154"/>
      <c r="D54" s="139"/>
      <c r="E54" s="63"/>
      <c r="F54" s="230" t="s">
        <v>4</v>
      </c>
      <c r="G54" s="236"/>
      <c r="H54" s="231" t="s">
        <v>5</v>
      </c>
      <c r="I54" s="231"/>
      <c r="K54" s="90"/>
      <c r="L54" s="90"/>
      <c r="M54" s="90"/>
      <c r="N54" s="90"/>
    </row>
    <row r="55" spans="1:14" s="1" customFormat="1" ht="22">
      <c r="A55" s="155"/>
      <c r="B55" s="155"/>
      <c r="C55" s="155"/>
      <c r="D55" s="146"/>
      <c r="E55" s="65" t="s">
        <v>6</v>
      </c>
      <c r="F55" s="64">
        <v>2025</v>
      </c>
      <c r="G55" s="64">
        <v>2024</v>
      </c>
      <c r="H55" s="64">
        <v>2025</v>
      </c>
      <c r="I55" s="64">
        <v>2024</v>
      </c>
      <c r="K55" s="90"/>
      <c r="L55" s="90"/>
      <c r="M55" s="90"/>
      <c r="N55" s="90"/>
    </row>
    <row r="56" spans="1:14" s="1" customFormat="1" ht="22">
      <c r="D56" s="44"/>
      <c r="E56" s="36"/>
      <c r="F56" s="163"/>
      <c r="G56" s="163"/>
      <c r="H56" s="163"/>
      <c r="I56" s="163"/>
      <c r="K56" s="90"/>
      <c r="L56" s="90"/>
      <c r="M56" s="90"/>
      <c r="N56" s="90"/>
    </row>
    <row r="57" spans="1:14" s="1" customFormat="1" ht="22">
      <c r="A57" s="164" t="s">
        <v>167</v>
      </c>
      <c r="D57" s="39"/>
      <c r="E57" s="39"/>
      <c r="F57" s="39"/>
      <c r="G57" s="39"/>
      <c r="H57" s="39"/>
      <c r="I57" s="16"/>
      <c r="K57" s="90"/>
      <c r="L57" s="90"/>
      <c r="M57" s="90"/>
      <c r="N57" s="90"/>
    </row>
    <row r="58" spans="1:14" s="1" customFormat="1" ht="21.5">
      <c r="B58" s="1" t="s">
        <v>168</v>
      </c>
      <c r="D58" s="39"/>
      <c r="E58" s="39"/>
      <c r="F58" s="194">
        <v>0</v>
      </c>
      <c r="G58" s="198">
        <v>0</v>
      </c>
      <c r="H58" s="193">
        <v>-5500000</v>
      </c>
      <c r="I58" s="193">
        <v>-8000000</v>
      </c>
      <c r="K58" s="90"/>
      <c r="L58" s="90"/>
      <c r="M58" s="90"/>
      <c r="N58" s="90"/>
    </row>
    <row r="59" spans="1:14" s="1" customFormat="1" ht="21.5">
      <c r="B59" s="1" t="s">
        <v>169</v>
      </c>
      <c r="D59" s="39"/>
      <c r="E59" s="39"/>
      <c r="F59" s="194">
        <v>5757267.3799999999</v>
      </c>
      <c r="G59" s="193">
        <v>4307456.26</v>
      </c>
      <c r="H59" s="193">
        <v>-158.84</v>
      </c>
      <c r="I59" s="193">
        <v>4239545.3599999994</v>
      </c>
      <c r="K59" s="90"/>
      <c r="L59" s="90"/>
      <c r="M59" s="90"/>
      <c r="N59" s="90"/>
    </row>
    <row r="60" spans="1:14" s="1" customFormat="1" ht="21.5">
      <c r="B60" s="1" t="s">
        <v>170</v>
      </c>
      <c r="D60" s="39"/>
      <c r="E60" s="39"/>
      <c r="F60" s="194">
        <v>0</v>
      </c>
      <c r="G60" s="193">
        <v>0</v>
      </c>
      <c r="H60" s="193">
        <v>0</v>
      </c>
      <c r="I60" s="193">
        <v>-1200000</v>
      </c>
      <c r="K60" s="165"/>
      <c r="L60" s="165"/>
      <c r="M60" s="165"/>
      <c r="N60" s="165"/>
    </row>
    <row r="61" spans="1:14" s="1" customFormat="1" ht="21.5">
      <c r="B61" s="1" t="s">
        <v>171</v>
      </c>
      <c r="D61" s="39"/>
      <c r="E61" s="39"/>
      <c r="F61" s="194">
        <v>219870.49</v>
      </c>
      <c r="G61" s="193">
        <v>1263068.99</v>
      </c>
      <c r="H61" s="193">
        <v>152594.32999999999</v>
      </c>
      <c r="I61" s="193">
        <v>1988299.85</v>
      </c>
      <c r="K61" s="90"/>
      <c r="L61" s="90"/>
      <c r="M61" s="90"/>
      <c r="N61" s="90"/>
    </row>
    <row r="62" spans="1:14" s="1" customFormat="1" ht="21.5">
      <c r="B62" s="1" t="s">
        <v>172</v>
      </c>
      <c r="D62" s="39"/>
      <c r="E62" s="39"/>
      <c r="F62" s="194">
        <v>0</v>
      </c>
      <c r="G62" s="193">
        <v>0</v>
      </c>
      <c r="H62" s="193">
        <v>25648480</v>
      </c>
      <c r="I62" s="193">
        <v>17252111.68</v>
      </c>
      <c r="K62" s="90"/>
      <c r="L62" s="90"/>
      <c r="M62" s="90"/>
      <c r="N62" s="90"/>
    </row>
    <row r="63" spans="1:14" s="1" customFormat="1" ht="21.5">
      <c r="B63" s="1" t="s">
        <v>173</v>
      </c>
      <c r="D63" s="39"/>
      <c r="E63" s="39"/>
      <c r="F63" s="194">
        <v>-14980561.48</v>
      </c>
      <c r="G63" s="193">
        <v>-14617903.420000002</v>
      </c>
      <c r="H63" s="193">
        <v>-2020663.87</v>
      </c>
      <c r="I63" s="193">
        <v>-1156730.82</v>
      </c>
      <c r="K63" s="90"/>
      <c r="L63" s="90"/>
      <c r="M63" s="90"/>
      <c r="N63" s="90"/>
    </row>
    <row r="64" spans="1:14" s="1" customFormat="1" ht="21.5">
      <c r="B64" s="1" t="s">
        <v>174</v>
      </c>
      <c r="D64" s="39"/>
      <c r="E64" s="39"/>
      <c r="F64" s="194">
        <v>1514529.16</v>
      </c>
      <c r="G64" s="193">
        <v>367040.41000000003</v>
      </c>
      <c r="H64" s="193">
        <v>1154971.47</v>
      </c>
      <c r="I64" s="193">
        <v>24906.54</v>
      </c>
      <c r="K64" s="90"/>
      <c r="L64" s="90"/>
      <c r="M64" s="90"/>
      <c r="N64" s="90"/>
    </row>
    <row r="65" spans="1:14" s="1" customFormat="1" ht="21.5">
      <c r="B65" s="1" t="s">
        <v>175</v>
      </c>
      <c r="D65" s="39"/>
      <c r="E65" s="39"/>
      <c r="F65" s="194">
        <v>-1121495.31</v>
      </c>
      <c r="G65" s="193">
        <v>-985664.05</v>
      </c>
      <c r="H65" s="193">
        <v>-1121495.31</v>
      </c>
      <c r="I65" s="193">
        <v>-619915.05000000005</v>
      </c>
      <c r="K65" s="90"/>
      <c r="L65" s="90"/>
      <c r="M65" s="90"/>
      <c r="N65" s="90"/>
    </row>
    <row r="66" spans="1:14" s="1" customFormat="1" ht="21.5">
      <c r="B66" s="1" t="s">
        <v>176</v>
      </c>
      <c r="D66" s="39"/>
      <c r="E66" s="39"/>
      <c r="F66" s="194">
        <v>-1448800</v>
      </c>
      <c r="G66" s="193">
        <v>-56300</v>
      </c>
      <c r="H66" s="193">
        <v>-1151000</v>
      </c>
      <c r="I66" s="193">
        <v>-7700</v>
      </c>
      <c r="K66" s="90"/>
      <c r="L66" s="90"/>
      <c r="M66" s="90"/>
      <c r="N66" s="90"/>
    </row>
    <row r="67" spans="1:14" s="1" customFormat="1" ht="21.5">
      <c r="D67" s="159" t="s">
        <v>177</v>
      </c>
      <c r="E67" s="39"/>
      <c r="F67" s="161">
        <f>SUM(F58:F66)</f>
        <v>-10059189.76</v>
      </c>
      <c r="G67" s="161">
        <f>SUM(G58:G66)</f>
        <v>-9722301.8100000024</v>
      </c>
      <c r="H67" s="161">
        <f>SUM(H58:H66)</f>
        <v>17162727.780000001</v>
      </c>
      <c r="I67" s="161">
        <f>SUM(I58:I66)</f>
        <v>12520517.559999997</v>
      </c>
      <c r="K67" s="90"/>
      <c r="L67" s="90"/>
      <c r="M67" s="90"/>
      <c r="N67" s="90"/>
    </row>
    <row r="68" spans="1:14" s="1" customFormat="1" ht="21.5">
      <c r="D68" s="39"/>
      <c r="E68" s="39"/>
      <c r="F68" s="39"/>
      <c r="G68" s="160"/>
      <c r="H68" s="160"/>
      <c r="I68" s="160"/>
      <c r="K68" s="90"/>
      <c r="L68" s="90"/>
      <c r="M68" s="90"/>
      <c r="N68" s="90"/>
    </row>
    <row r="69" spans="1:14" s="1" customFormat="1" ht="21.5">
      <c r="A69" s="1" t="s">
        <v>178</v>
      </c>
      <c r="D69" s="44"/>
      <c r="E69" s="44"/>
      <c r="F69" s="44"/>
      <c r="G69" s="39"/>
      <c r="H69" s="39"/>
      <c r="I69" s="39"/>
      <c r="K69" s="90"/>
      <c r="L69" s="90"/>
      <c r="M69" s="90"/>
      <c r="N69" s="90"/>
    </row>
    <row r="70" spans="1:14" s="1" customFormat="1" ht="21.5">
      <c r="B70" s="199"/>
      <c r="C70" s="39" t="s">
        <v>179</v>
      </c>
      <c r="E70" s="44"/>
      <c r="F70" s="194">
        <v>-6774783.1799999997</v>
      </c>
      <c r="G70" s="193">
        <v>-104822043.55000004</v>
      </c>
      <c r="H70" s="200">
        <v>5314942.6100000003</v>
      </c>
      <c r="I70" s="200">
        <v>-88898359.209999993</v>
      </c>
      <c r="K70" s="90"/>
      <c r="L70" s="90"/>
      <c r="M70" s="90"/>
      <c r="N70" s="90"/>
    </row>
    <row r="71" spans="1:14" s="1" customFormat="1" ht="21.5">
      <c r="B71" s="199" t="s">
        <v>180</v>
      </c>
      <c r="C71" s="39" t="s">
        <v>181</v>
      </c>
      <c r="D71" s="39"/>
      <c r="E71" s="44"/>
      <c r="F71" s="194">
        <v>-5000000</v>
      </c>
      <c r="G71" s="193">
        <v>0</v>
      </c>
      <c r="H71" s="200">
        <v>10000000</v>
      </c>
      <c r="I71" s="200">
        <v>12000000</v>
      </c>
      <c r="K71" s="165"/>
      <c r="L71" s="165"/>
      <c r="M71" s="165"/>
      <c r="N71" s="165"/>
    </row>
    <row r="72" spans="1:14" s="1" customFormat="1" ht="21.5">
      <c r="B72" s="199" t="s">
        <v>182</v>
      </c>
      <c r="C72" s="39" t="s">
        <v>183</v>
      </c>
      <c r="D72" s="39"/>
      <c r="E72" s="44"/>
      <c r="F72" s="194">
        <v>-3585712</v>
      </c>
      <c r="G72" s="193">
        <v>-14557132.799999999</v>
      </c>
      <c r="H72" s="200">
        <v>-3585712</v>
      </c>
      <c r="I72" s="200">
        <v>-14557132.799999999</v>
      </c>
      <c r="K72" s="90"/>
      <c r="L72" s="90"/>
      <c r="M72" s="90"/>
      <c r="N72" s="90"/>
    </row>
    <row r="73" spans="1:14" s="1" customFormat="1" ht="21.5">
      <c r="B73" s="199" t="s">
        <v>184</v>
      </c>
      <c r="C73" s="39" t="s">
        <v>185</v>
      </c>
      <c r="D73" s="39"/>
      <c r="E73" s="44"/>
      <c r="F73" s="194">
        <v>-16590686.85</v>
      </c>
      <c r="G73" s="193">
        <v>-18084111.440000001</v>
      </c>
      <c r="H73" s="200">
        <v>-7776192.5199999996</v>
      </c>
      <c r="I73" s="200">
        <v>-8928273.8399999999</v>
      </c>
      <c r="K73" s="90"/>
      <c r="L73" s="90"/>
      <c r="M73" s="90"/>
      <c r="N73" s="90"/>
    </row>
    <row r="74" spans="1:14" s="1" customFormat="1" ht="21.5">
      <c r="B74" s="199" t="s">
        <v>186</v>
      </c>
      <c r="C74" s="39" t="s">
        <v>187</v>
      </c>
      <c r="D74" s="39"/>
      <c r="E74" s="44"/>
      <c r="F74" s="194">
        <v>-15000000</v>
      </c>
      <c r="G74" s="193">
        <v>-25000000</v>
      </c>
      <c r="H74" s="200">
        <v>-15000000</v>
      </c>
      <c r="I74" s="200">
        <v>-25000000</v>
      </c>
      <c r="K74" s="90"/>
      <c r="L74" s="90"/>
      <c r="M74" s="90"/>
      <c r="N74" s="90"/>
    </row>
    <row r="75" spans="1:14" s="1" customFormat="1" ht="21.5">
      <c r="B75" s="199" t="s">
        <v>188</v>
      </c>
      <c r="C75" s="39" t="s">
        <v>189</v>
      </c>
      <c r="D75" s="39"/>
      <c r="E75" s="44"/>
      <c r="F75" s="194">
        <v>0</v>
      </c>
      <c r="G75" s="193">
        <v>101648484.7</v>
      </c>
      <c r="H75" s="200">
        <v>0</v>
      </c>
      <c r="I75" s="200">
        <v>101648484.7</v>
      </c>
      <c r="K75" s="90"/>
      <c r="L75" s="90"/>
      <c r="M75" s="90"/>
      <c r="N75" s="90"/>
    </row>
    <row r="76" spans="1:14" s="1" customFormat="1" ht="21.5">
      <c r="B76" s="199" t="s">
        <v>190</v>
      </c>
      <c r="C76" s="39"/>
      <c r="D76" s="39"/>
      <c r="E76" s="44"/>
      <c r="F76" s="194">
        <v>0</v>
      </c>
      <c r="G76" s="193">
        <v>1800000</v>
      </c>
      <c r="H76" s="200">
        <v>0</v>
      </c>
      <c r="I76" s="200">
        <v>0</v>
      </c>
      <c r="K76" s="165"/>
      <c r="L76" s="165"/>
      <c r="M76" s="165"/>
      <c r="N76" s="165"/>
    </row>
    <row r="77" spans="1:14" s="1" customFormat="1" ht="21.5">
      <c r="B77" s="199" t="s">
        <v>191</v>
      </c>
      <c r="C77" s="39" t="s">
        <v>192</v>
      </c>
      <c r="D77" s="39"/>
      <c r="E77" s="44"/>
      <c r="F77" s="194">
        <v>-7350000</v>
      </c>
      <c r="G77" s="193">
        <v>-4830025.5200000033</v>
      </c>
      <c r="H77" s="200">
        <v>0</v>
      </c>
      <c r="I77" s="200">
        <v>0</v>
      </c>
      <c r="K77" s="90"/>
      <c r="L77" s="90"/>
      <c r="M77" s="90"/>
      <c r="N77" s="90"/>
    </row>
    <row r="78" spans="1:14" s="1" customFormat="1" ht="21.5">
      <c r="B78" s="199" t="s">
        <v>193</v>
      </c>
      <c r="C78" s="39" t="s">
        <v>194</v>
      </c>
      <c r="D78" s="39"/>
      <c r="E78" s="44"/>
      <c r="F78" s="194">
        <v>-12771736.4</v>
      </c>
      <c r="G78" s="193">
        <v>-11135238.439999999</v>
      </c>
      <c r="H78" s="200">
        <v>-3315549.2</v>
      </c>
      <c r="I78" s="200">
        <v>-2783257.15</v>
      </c>
      <c r="K78" s="90"/>
      <c r="L78" s="90"/>
      <c r="M78" s="90"/>
      <c r="N78" s="90"/>
    </row>
    <row r="79" spans="1:14" s="1" customFormat="1" ht="21.5">
      <c r="B79" s="199" t="s">
        <v>195</v>
      </c>
      <c r="C79" s="39" t="s">
        <v>196</v>
      </c>
      <c r="D79" s="39"/>
      <c r="E79" s="39"/>
      <c r="F79" s="194">
        <v>-11178657.300000001</v>
      </c>
      <c r="G79" s="193">
        <v>-15242060.859999999</v>
      </c>
      <c r="H79" s="200">
        <v>-7388174.6600000001</v>
      </c>
      <c r="I79" s="200">
        <v>-10792665.609999998</v>
      </c>
      <c r="K79" s="90"/>
      <c r="L79" s="90"/>
      <c r="M79" s="90"/>
      <c r="N79" s="90"/>
    </row>
    <row r="80" spans="1:14" s="1" customFormat="1" ht="21.5">
      <c r="D80" s="159" t="s">
        <v>197</v>
      </c>
      <c r="E80" s="39"/>
      <c r="F80" s="161">
        <f>SUM(F70:F79)</f>
        <v>-78251575.730000004</v>
      </c>
      <c r="G80" s="161">
        <f>SUM(G70:G79)</f>
        <v>-90222127.910000056</v>
      </c>
      <c r="H80" s="161">
        <f>SUM(H70:H79)</f>
        <v>-21750685.77</v>
      </c>
      <c r="I80" s="161">
        <f>SUM(I70:I79)</f>
        <v>-37311203.909999989</v>
      </c>
      <c r="K80" s="90"/>
      <c r="L80" s="90"/>
      <c r="M80" s="90"/>
      <c r="N80" s="90"/>
    </row>
    <row r="81" spans="1:14" s="1" customFormat="1" ht="21.5">
      <c r="D81" s="39"/>
      <c r="E81" s="39"/>
      <c r="F81" s="39"/>
      <c r="G81" s="166"/>
      <c r="H81" s="166"/>
      <c r="I81" s="166"/>
      <c r="K81" s="90"/>
      <c r="L81" s="90"/>
      <c r="M81" s="90"/>
      <c r="N81" s="90"/>
    </row>
    <row r="82" spans="1:14" s="1" customFormat="1" ht="21.5">
      <c r="A82" s="1" t="s">
        <v>198</v>
      </c>
      <c r="D82" s="39"/>
      <c r="E82" s="39"/>
      <c r="F82" s="194">
        <f>SUM(F80,F67,F37)</f>
        <v>7884313.8600000143</v>
      </c>
      <c r="G82" s="194">
        <f t="shared" ref="G82:I82" si="0">SUM(G80,G67,G37)</f>
        <v>8309963.6299999058</v>
      </c>
      <c r="H82" s="194">
        <f>SUM(H80,H67,H37)</f>
        <v>-3813207.2100001173</v>
      </c>
      <c r="I82" s="194">
        <f t="shared" si="0"/>
        <v>2891108.979999952</v>
      </c>
      <c r="K82" s="90"/>
      <c r="L82" s="90"/>
      <c r="M82" s="90"/>
      <c r="N82" s="90"/>
    </row>
    <row r="83" spans="1:14" s="1" customFormat="1" ht="21.5">
      <c r="A83" s="1" t="s">
        <v>199</v>
      </c>
      <c r="D83" s="39"/>
      <c r="E83" s="39"/>
      <c r="F83" s="194">
        <v>85576859.480000004</v>
      </c>
      <c r="G83" s="201">
        <v>28970384.73</v>
      </c>
      <c r="H83" s="202">
        <v>8240534.4400000013</v>
      </c>
      <c r="I83" s="202">
        <v>5787161.7400000002</v>
      </c>
      <c r="K83" s="90"/>
      <c r="L83" s="90"/>
      <c r="M83" s="90"/>
      <c r="N83" s="90"/>
    </row>
    <row r="84" spans="1:14" s="1" customFormat="1" ht="22" thickBot="1">
      <c r="A84" s="1" t="s">
        <v>200</v>
      </c>
      <c r="D84" s="39"/>
      <c r="E84" s="167"/>
      <c r="F84" s="168">
        <f>SUM(F82:F83)</f>
        <v>93461173.340000018</v>
      </c>
      <c r="G84" s="168">
        <f>SUM(G82:G83)</f>
        <v>37280348.35999991</v>
      </c>
      <c r="H84" s="168">
        <f>SUM(H82:H83)</f>
        <v>4427327.229999884</v>
      </c>
      <c r="I84" s="168">
        <f>SUM(I82:I83)</f>
        <v>8678270.7199999522</v>
      </c>
      <c r="J84" s="226"/>
      <c r="K84" s="226"/>
      <c r="L84" s="226"/>
      <c r="M84" s="226"/>
      <c r="N84" s="90"/>
    </row>
    <row r="85" spans="1:14" s="1" customFormat="1" ht="22" thickTop="1">
      <c r="D85" s="39"/>
      <c r="E85" s="17"/>
      <c r="F85" s="160"/>
      <c r="G85" s="160"/>
      <c r="H85" s="160"/>
      <c r="I85" s="160"/>
      <c r="K85" s="90"/>
      <c r="L85" s="220"/>
      <c r="M85" s="90"/>
      <c r="N85" s="90"/>
    </row>
    <row r="86" spans="1:14" s="1" customFormat="1" ht="22">
      <c r="D86" s="39"/>
      <c r="E86" s="17"/>
      <c r="F86" s="160"/>
      <c r="G86" s="160"/>
      <c r="H86" s="160"/>
      <c r="I86" s="162" t="s">
        <v>9</v>
      </c>
      <c r="K86" s="90"/>
      <c r="L86" s="90"/>
      <c r="M86" s="90"/>
      <c r="N86" s="90"/>
    </row>
    <row r="87" spans="1:14" s="1" customFormat="1" ht="22">
      <c r="A87" s="10" t="s">
        <v>201</v>
      </c>
      <c r="F87" s="56"/>
      <c r="G87" s="56"/>
      <c r="H87" s="56"/>
      <c r="I87" s="56"/>
      <c r="K87" s="90"/>
      <c r="L87" s="90"/>
      <c r="M87" s="90"/>
      <c r="N87" s="90"/>
    </row>
    <row r="88" spans="1:14" s="1" customFormat="1" ht="21.5">
      <c r="A88" s="1" t="s">
        <v>202</v>
      </c>
      <c r="E88" s="2"/>
      <c r="F88" s="160"/>
      <c r="G88" s="160"/>
      <c r="H88" s="160"/>
      <c r="I88" s="160"/>
      <c r="J88" s="170"/>
      <c r="K88" s="165"/>
      <c r="L88" s="169"/>
      <c r="M88" s="165"/>
      <c r="N88" s="169"/>
    </row>
    <row r="89" spans="1:14" s="1" customFormat="1" ht="21.5">
      <c r="B89" s="1" t="s">
        <v>203</v>
      </c>
      <c r="E89" s="2"/>
      <c r="F89" s="194">
        <v>16689303.869999999</v>
      </c>
      <c r="G89" s="201">
        <v>5277994.29</v>
      </c>
      <c r="H89" s="193">
        <v>0</v>
      </c>
      <c r="I89" s="202">
        <v>0</v>
      </c>
      <c r="J89" s="170"/>
      <c r="K89" s="165"/>
      <c r="L89" s="169"/>
      <c r="M89" s="165"/>
      <c r="N89" s="169"/>
    </row>
    <row r="90" spans="1:14" s="1" customFormat="1" ht="21.5">
      <c r="B90" s="1" t="s">
        <v>204</v>
      </c>
      <c r="E90" s="2"/>
      <c r="F90" s="194">
        <v>2028037.4</v>
      </c>
      <c r="G90" s="201">
        <v>34653642</v>
      </c>
      <c r="H90" s="193">
        <v>2028037.4</v>
      </c>
      <c r="I90" s="202">
        <v>3498608.44</v>
      </c>
      <c r="J90" s="170"/>
      <c r="K90" s="165"/>
      <c r="L90" s="169"/>
      <c r="M90" s="165"/>
      <c r="N90" s="169"/>
    </row>
    <row r="91" spans="1:14" s="1" customFormat="1" ht="21.5">
      <c r="B91" s="1" t="s">
        <v>205</v>
      </c>
      <c r="E91" s="2"/>
      <c r="F91" s="194">
        <v>450000</v>
      </c>
      <c r="G91" s="201">
        <v>230000</v>
      </c>
      <c r="H91" s="193">
        <v>0</v>
      </c>
      <c r="I91" s="202">
        <v>0</v>
      </c>
      <c r="J91" s="170"/>
      <c r="K91" s="165"/>
      <c r="L91" s="169"/>
      <c r="M91" s="165"/>
      <c r="N91" s="169"/>
    </row>
    <row r="92" spans="1:14" s="1" customFormat="1" ht="21.5">
      <c r="B92" s="1" t="s">
        <v>206</v>
      </c>
      <c r="E92" s="2"/>
      <c r="F92" s="193">
        <v>0</v>
      </c>
      <c r="G92" s="193">
        <v>890476.83</v>
      </c>
      <c r="H92" s="193">
        <v>0</v>
      </c>
      <c r="I92" s="202">
        <v>890476.83</v>
      </c>
      <c r="J92" s="170"/>
      <c r="K92" s="165"/>
      <c r="L92" s="169"/>
      <c r="M92" s="165"/>
      <c r="N92" s="169"/>
    </row>
    <row r="93" spans="1:14" s="1" customFormat="1" ht="21.5">
      <c r="B93" s="1" t="s">
        <v>207</v>
      </c>
      <c r="E93" s="2"/>
      <c r="F93" s="194">
        <v>70740.600000000006</v>
      </c>
      <c r="G93" s="201">
        <v>1611368.4</v>
      </c>
      <c r="H93" s="193">
        <v>70740.600000000006</v>
      </c>
      <c r="I93" s="202">
        <v>622475</v>
      </c>
      <c r="J93" s="170"/>
      <c r="K93" s="165"/>
      <c r="L93" s="169"/>
      <c r="M93" s="165"/>
      <c r="N93" s="169"/>
    </row>
    <row r="94" spans="1:14" s="1" customFormat="1" ht="21.5">
      <c r="B94" s="1" t="s">
        <v>208</v>
      </c>
      <c r="E94" s="2"/>
      <c r="F94" s="194">
        <v>-236462.56</v>
      </c>
      <c r="G94" s="201">
        <v>139678.39999999999</v>
      </c>
      <c r="H94" s="193">
        <v>0</v>
      </c>
      <c r="I94" s="193">
        <v>0</v>
      </c>
      <c r="J94" s="170"/>
      <c r="K94" s="165"/>
      <c r="L94" s="169"/>
      <c r="M94" s="165"/>
      <c r="N94" s="169"/>
    </row>
    <row r="95" spans="1:14" s="1" customFormat="1" ht="21.5">
      <c r="B95" s="1" t="s">
        <v>209</v>
      </c>
      <c r="E95" s="2"/>
      <c r="F95" s="194">
        <v>-236462.56</v>
      </c>
      <c r="G95" s="201">
        <v>205623.83</v>
      </c>
      <c r="H95" s="193">
        <v>0</v>
      </c>
      <c r="I95" s="193">
        <v>0</v>
      </c>
      <c r="K95" s="90"/>
      <c r="L95" s="90"/>
      <c r="M95" s="90"/>
      <c r="N95" s="90"/>
    </row>
    <row r="96" spans="1:14" s="1" customFormat="1" ht="21.5">
      <c r="B96" s="1" t="s">
        <v>210</v>
      </c>
      <c r="E96" s="2"/>
      <c r="F96" s="195">
        <v>390000</v>
      </c>
      <c r="G96" s="202">
        <v>0</v>
      </c>
      <c r="H96" s="202">
        <v>1933440.85</v>
      </c>
      <c r="I96" s="202">
        <v>0</v>
      </c>
      <c r="K96" s="90"/>
      <c r="L96" s="90"/>
      <c r="M96" s="90"/>
      <c r="N96" s="90"/>
    </row>
    <row r="97" spans="1:14" s="1" customFormat="1" ht="21.5">
      <c r="E97" s="2"/>
      <c r="F97" s="165"/>
      <c r="G97" s="165"/>
      <c r="H97" s="160"/>
      <c r="I97" s="160"/>
      <c r="K97" s="90"/>
      <c r="L97" s="90"/>
      <c r="M97" s="90"/>
      <c r="N97" s="90"/>
    </row>
    <row r="98" spans="1:14" s="1" customFormat="1" ht="21.5">
      <c r="E98" s="2"/>
      <c r="F98" s="165"/>
      <c r="G98" s="165"/>
      <c r="H98" s="160"/>
      <c r="I98" s="160"/>
      <c r="K98" s="90"/>
      <c r="L98" s="90"/>
      <c r="M98" s="90"/>
      <c r="N98" s="90"/>
    </row>
    <row r="99" spans="1:14" s="1" customFormat="1" ht="21.5">
      <c r="A99" s="1" t="s">
        <v>34</v>
      </c>
      <c r="B99" s="171"/>
      <c r="C99" s="171"/>
      <c r="D99" s="171"/>
      <c r="E99" s="171"/>
      <c r="F99" s="171"/>
      <c r="G99" s="172"/>
      <c r="H99" s="38"/>
      <c r="I99" s="172"/>
      <c r="K99" s="90"/>
      <c r="L99" s="90"/>
      <c r="M99" s="90"/>
      <c r="N99" s="90"/>
    </row>
    <row r="100" spans="1:14" s="1" customFormat="1" ht="21.5">
      <c r="A100" s="171"/>
      <c r="B100" s="171"/>
      <c r="C100" s="171"/>
      <c r="D100" s="171"/>
      <c r="E100" s="171"/>
      <c r="F100" s="171"/>
      <c r="G100" s="172"/>
      <c r="H100" s="38"/>
      <c r="I100" s="172"/>
      <c r="K100" s="90"/>
      <c r="L100" s="90"/>
      <c r="M100" s="90"/>
      <c r="N100" s="90"/>
    </row>
  </sheetData>
  <mergeCells count="10">
    <mergeCell ref="A51:I51"/>
    <mergeCell ref="A52:I52"/>
    <mergeCell ref="F54:G54"/>
    <mergeCell ref="H54:I54"/>
    <mergeCell ref="A2:I2"/>
    <mergeCell ref="A3:I3"/>
    <mergeCell ref="A4:I4"/>
    <mergeCell ref="F6:G6"/>
    <mergeCell ref="H6:I6"/>
    <mergeCell ref="A50:I50"/>
  </mergeCells>
  <pageMargins left="0.7" right="0.7" top="0.75" bottom="0.75" header="0.3" footer="0.3"/>
  <pageSetup paperSize="9" scale="65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2f53f5124bb16f31747ba6e77b544418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a8e3268ca786c2705b766df48faa5f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0C182182-9F16-489D-9B82-C94F43BA79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8C1837-DFC8-4B99-A310-8176C61383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BC39D8-0168-499A-90D5-DA2FB1FF5F4D}">
  <ds:schemaRefs>
    <ds:schemaRef ds:uri="d02029ff-06d1-490c-bbd1-10c56f13a402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aeee6af2-70e8-41b6-85e0-2a066621390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Page 3-5</vt:lpstr>
      <vt:lpstr>Page 6</vt:lpstr>
      <vt:lpstr>Page 7</vt:lpstr>
      <vt:lpstr>Page 8</vt:lpstr>
      <vt:lpstr>Page 9</vt:lpstr>
      <vt:lpstr>Page 10-11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Benjaporn Sukyoo</dc:creator>
  <cp:keywords/>
  <dc:description/>
  <cp:lastModifiedBy>Rawiwan Khieosap</cp:lastModifiedBy>
  <cp:revision/>
  <dcterms:created xsi:type="dcterms:W3CDTF">2025-08-14T08:50:24Z</dcterms:created>
  <dcterms:modified xsi:type="dcterms:W3CDTF">2025-11-13T14:35:43Z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