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กิตติวัฒน์\อนุชา\เบนซ์-2568\DCON_2568\Dcon_Sep'68\"/>
    </mc:Choice>
  </mc:AlternateContent>
  <xr:revisionPtr revIDLastSave="0" documentId="13_ncr:1_{EAFCF0CE-4904-45E8-B0E9-36753542C467}" xr6:coauthVersionLast="47" xr6:coauthVersionMax="47" xr10:uidLastSave="{00000000-0000-0000-0000-000000000000}"/>
  <bookViews>
    <workbookView xWindow="810" yWindow="1095" windowWidth="21960" windowHeight="13950" tabRatio="684" activeTab="5" xr2:uid="{00000000-000D-0000-FFFF-FFFF00000000}"/>
  </bookViews>
  <sheets>
    <sheet name="BS" sheetId="18" r:id="rId1"/>
    <sheet name="PL (3)" sheetId="21" r:id="rId2"/>
    <sheet name="PL (9)" sheetId="1" r:id="rId3"/>
    <sheet name="งบเปลี่ยนแปลงรวม" sheetId="19" r:id="rId4"/>
    <sheet name="งบเฉพาะกิจการ" sheetId="20" r:id="rId5"/>
    <sheet name="กระแสเงินสด" sheetId="15" r:id="rId6"/>
  </sheets>
  <definedNames>
    <definedName name="_xlnm.Print_Area" localSheetId="0">BS!$A$1:$M$112</definedName>
    <definedName name="_xlnm.Print_Area" localSheetId="5">กระแสเงินสด!$A$1:$O$119</definedName>
    <definedName name="_xlnm.Print_Area" localSheetId="4">งบเฉพาะกิจการ!$A$1:$Q$29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106" i="18" l="1"/>
  <c r="O109" i="18" l="1"/>
  <c r="O107" i="18"/>
  <c r="G26" i="18"/>
  <c r="I31" i="19"/>
  <c r="J24" i="20"/>
  <c r="J16" i="20"/>
  <c r="M67" i="18"/>
  <c r="K67" i="18"/>
  <c r="N69" i="15"/>
  <c r="L69" i="15"/>
  <c r="J69" i="15"/>
  <c r="H69" i="15"/>
  <c r="H98" i="15" l="1"/>
  <c r="J98" i="15"/>
  <c r="N98" i="15"/>
  <c r="L98" i="15"/>
  <c r="P14" i="20" l="1"/>
  <c r="P22" i="20"/>
  <c r="P21" i="20"/>
  <c r="S18" i="19"/>
  <c r="U18" i="19" s="1"/>
  <c r="Y18" i="19" s="1"/>
  <c r="S26" i="19" l="1"/>
  <c r="S27" i="19"/>
  <c r="U27" i="19" s="1"/>
  <c r="Y27" i="19" s="1"/>
  <c r="S28" i="19"/>
  <c r="U28" i="19" s="1"/>
  <c r="Y28" i="19" s="1"/>
  <c r="U26" i="19"/>
  <c r="N26" i="21" l="1"/>
  <c r="L26" i="21"/>
  <c r="J26" i="21"/>
  <c r="H26" i="21"/>
  <c r="N10" i="21"/>
  <c r="L10" i="21"/>
  <c r="J10" i="21"/>
  <c r="J15" i="21" s="1"/>
  <c r="H10" i="21"/>
  <c r="S16" i="19"/>
  <c r="P12" i="20"/>
  <c r="U16" i="19" l="1"/>
  <c r="Y16" i="19" s="1"/>
  <c r="H15" i="21"/>
  <c r="H19" i="21" s="1"/>
  <c r="H21" i="21" s="1"/>
  <c r="J19" i="21"/>
  <c r="J21" i="21" s="1"/>
  <c r="N15" i="21"/>
  <c r="N19" i="21" s="1"/>
  <c r="N21" i="21" s="1"/>
  <c r="L15" i="21"/>
  <c r="L19" i="21" s="1"/>
  <c r="L21" i="21" s="1"/>
  <c r="S23" i="19"/>
  <c r="U23" i="19" s="1"/>
  <c r="M97" i="18"/>
  <c r="M95" i="18"/>
  <c r="N31" i="21" l="1"/>
  <c r="N29" i="21" s="1"/>
  <c r="N27" i="21"/>
  <c r="N35" i="21" s="1"/>
  <c r="N33" i="21" s="1"/>
  <c r="J31" i="21"/>
  <c r="J29" i="21" s="1"/>
  <c r="J27" i="21"/>
  <c r="J35" i="21" s="1"/>
  <c r="J33" i="21" s="1"/>
  <c r="H31" i="21"/>
  <c r="H29" i="21" s="1"/>
  <c r="H27" i="21"/>
  <c r="H35" i="21" s="1"/>
  <c r="H33" i="21" s="1"/>
  <c r="L31" i="21"/>
  <c r="L29" i="21" s="1"/>
  <c r="L27" i="21"/>
  <c r="L35" i="21" s="1"/>
  <c r="L33" i="21" s="1"/>
  <c r="I26" i="18"/>
  <c r="S19" i="19" l="1"/>
  <c r="S17" i="19"/>
  <c r="Q20" i="19"/>
  <c r="S20" i="19" s="1"/>
  <c r="U20" i="19" s="1"/>
  <c r="S13" i="19"/>
  <c r="U13" i="19" s="1"/>
  <c r="Y13" i="19" s="1"/>
  <c r="U17" i="19" l="1"/>
  <c r="P13" i="20" l="1"/>
  <c r="Y26" i="19"/>
  <c r="E31" i="19"/>
  <c r="I57" i="18"/>
  <c r="M57" i="18"/>
  <c r="K57" i="18"/>
  <c r="G57" i="18"/>
  <c r="H10" i="1"/>
  <c r="I67" i="18"/>
  <c r="G67" i="18"/>
  <c r="I101" i="18"/>
  <c r="Y23" i="19"/>
  <c r="M94" i="18"/>
  <c r="I94" i="18"/>
  <c r="I95" i="18"/>
  <c r="I97" i="18"/>
  <c r="I99" i="18"/>
  <c r="I100" i="18"/>
  <c r="I103" i="18"/>
  <c r="H94" i="18"/>
  <c r="H95" i="18"/>
  <c r="H97" i="18"/>
  <c r="H99" i="18"/>
  <c r="H100" i="18"/>
  <c r="H101" i="18"/>
  <c r="P9" i="20"/>
  <c r="W29" i="19"/>
  <c r="W31" i="19" s="1"/>
  <c r="S29" i="19"/>
  <c r="O31" i="19"/>
  <c r="G15" i="18"/>
  <c r="M15" i="18"/>
  <c r="K15" i="18"/>
  <c r="I15" i="18"/>
  <c r="I21" i="19"/>
  <c r="G97" i="18" s="1"/>
  <c r="Y17" i="19"/>
  <c r="G21" i="19"/>
  <c r="G95" i="18" s="1"/>
  <c r="K31" i="19"/>
  <c r="G31" i="19"/>
  <c r="M100" i="18"/>
  <c r="M99" i="18"/>
  <c r="F24" i="20"/>
  <c r="L28" i="1"/>
  <c r="M26" i="18"/>
  <c r="K26" i="18"/>
  <c r="L24" i="20"/>
  <c r="H24" i="20"/>
  <c r="F16" i="20"/>
  <c r="K94" i="18" s="1"/>
  <c r="H16" i="20"/>
  <c r="K95" i="18" s="1"/>
  <c r="L16" i="20"/>
  <c r="K99" i="18" s="1"/>
  <c r="N28" i="1"/>
  <c r="J28" i="1"/>
  <c r="Q30" i="19" s="1"/>
  <c r="S30" i="19" s="1"/>
  <c r="H28" i="1"/>
  <c r="Y20" i="19"/>
  <c r="O21" i="19"/>
  <c r="K21" i="19"/>
  <c r="G99" i="18" s="1"/>
  <c r="E21" i="19"/>
  <c r="G94" i="18" s="1"/>
  <c r="P18" i="20"/>
  <c r="W19" i="19"/>
  <c r="L10" i="1"/>
  <c r="J10" i="1"/>
  <c r="J17" i="1" s="1"/>
  <c r="J21" i="1" s="1"/>
  <c r="N10" i="1"/>
  <c r="N17" i="1" s="1"/>
  <c r="N21" i="1" s="1"/>
  <c r="N23" i="1" s="1"/>
  <c r="K28" i="15"/>
  <c r="I28" i="15"/>
  <c r="L17" i="1" l="1"/>
  <c r="K97" i="18"/>
  <c r="W21" i="19"/>
  <c r="G103" i="18" s="1"/>
  <c r="H17" i="1"/>
  <c r="I68" i="18"/>
  <c r="K27" i="18"/>
  <c r="J23" i="1"/>
  <c r="J29" i="1" s="1"/>
  <c r="J37" i="1" s="1"/>
  <c r="J35" i="1" s="1"/>
  <c r="N33" i="1"/>
  <c r="N9" i="15"/>
  <c r="N29" i="1"/>
  <c r="N37" i="1" s="1"/>
  <c r="N35" i="1" s="1"/>
  <c r="Q31" i="19"/>
  <c r="S31" i="19"/>
  <c r="U30" i="19"/>
  <c r="Y30" i="19" s="1"/>
  <c r="Q21" i="19"/>
  <c r="I27" i="18"/>
  <c r="M27" i="18"/>
  <c r="M68" i="18"/>
  <c r="M102" i="18"/>
  <c r="M104" i="18" s="1"/>
  <c r="I102" i="18"/>
  <c r="I104" i="18" s="1"/>
  <c r="G68" i="18"/>
  <c r="G27" i="18"/>
  <c r="S21" i="19"/>
  <c r="G101" i="18" s="1"/>
  <c r="K68" i="18"/>
  <c r="H21" i="1" l="1"/>
  <c r="H23" i="1" s="1"/>
  <c r="L21" i="1"/>
  <c r="N28" i="15"/>
  <c r="N52" i="15" s="1"/>
  <c r="I105" i="18"/>
  <c r="J9" i="15"/>
  <c r="J28" i="15" s="1"/>
  <c r="J33" i="1"/>
  <c r="J31" i="1" s="1"/>
  <c r="M29" i="19" s="1"/>
  <c r="M31" i="19" s="1"/>
  <c r="N23" i="20"/>
  <c r="N31" i="1"/>
  <c r="M105" i="18"/>
  <c r="N57" i="15" l="1"/>
  <c r="N99" i="15" s="1"/>
  <c r="N101" i="15" s="1"/>
  <c r="L23" i="1"/>
  <c r="J52" i="15"/>
  <c r="U29" i="19"/>
  <c r="N24" i="20"/>
  <c r="P23" i="20"/>
  <c r="P24" i="20" s="1"/>
  <c r="J57" i="15" l="1"/>
  <c r="J99" i="15" s="1"/>
  <c r="J101" i="15" s="1"/>
  <c r="H29" i="1"/>
  <c r="H33" i="1"/>
  <c r="H9" i="15"/>
  <c r="H28" i="15" s="1"/>
  <c r="L29" i="1"/>
  <c r="L37" i="1" s="1"/>
  <c r="L35" i="1" s="1"/>
  <c r="L9" i="15"/>
  <c r="L28" i="15" s="1"/>
  <c r="L52" i="15" s="1"/>
  <c r="L57" i="15" s="1"/>
  <c r="L99" i="15" s="1"/>
  <c r="L101" i="15" s="1"/>
  <c r="Q102" i="15" s="1"/>
  <c r="L33" i="1"/>
  <c r="L31" i="1" s="1"/>
  <c r="N15" i="20"/>
  <c r="Y29" i="19"/>
  <c r="Y31" i="19" s="1"/>
  <c r="U31" i="19"/>
  <c r="H52" i="15" l="1"/>
  <c r="H57" i="15" s="1"/>
  <c r="H99" i="15" s="1"/>
  <c r="H101" i="15" s="1"/>
  <c r="P102" i="15" s="1"/>
  <c r="H37" i="1"/>
  <c r="H35" i="1" s="1"/>
  <c r="H31" i="1"/>
  <c r="N16" i="20"/>
  <c r="K100" i="18" s="1"/>
  <c r="K102" i="18" s="1"/>
  <c r="K104" i="18" s="1"/>
  <c r="K105" i="18" s="1"/>
  <c r="O108" i="18" s="1"/>
  <c r="P15" i="20"/>
  <c r="P16" i="20" s="1"/>
  <c r="M19" i="19" l="1"/>
  <c r="U19" i="19" l="1"/>
  <c r="M21" i="19"/>
  <c r="G100" i="18" s="1"/>
  <c r="G102" i="18" s="1"/>
  <c r="G104" i="18" s="1"/>
  <c r="G105" i="18" s="1"/>
  <c r="Y19" i="19" l="1"/>
  <c r="Y21" i="19" s="1"/>
  <c r="U21" i="19"/>
</calcChain>
</file>

<file path=xl/sharedStrings.xml><?xml version="1.0" encoding="utf-8"?>
<sst xmlns="http://schemas.openxmlformats.org/spreadsheetml/2006/main" count="445" uniqueCount="262">
  <si>
    <t>บริษัท  ดีคอนโปรดักส์  จำกัด  (มหาชน)  และบริษัทย่อย</t>
  </si>
  <si>
    <t>งบฐานะการเงิน</t>
  </si>
  <si>
    <t>งบการเงินรวม (บาท)</t>
  </si>
  <si>
    <t>งบการเงินเฉพาะกิจการ  (บาท)</t>
  </si>
  <si>
    <t>หมายเหตุ</t>
  </si>
  <si>
    <t>31 ธันวาคม 2567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</si>
  <si>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</si>
  <si>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</si>
  <si>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</si>
  <si>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</si>
  <si>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</si>
  <si>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 xml:space="preserve">     เงินสดและรายการเทียบเท่าเงินสด</t>
  </si>
  <si>
    <t>5</t>
  </si>
  <si>
    <t xml:space="preserve">     ลูกหนี้การค้าและลูกหนี้หมุนเวียนอื่น</t>
  </si>
  <si>
    <t>6</t>
  </si>
  <si>
    <t xml:space="preserve">     เงินให้กู้ยืมระยะสั้น</t>
  </si>
  <si>
    <t>7</t>
  </si>
  <si>
    <t xml:space="preserve">     สินค้าคงเหลือ </t>
  </si>
  <si>
    <t>8</t>
  </si>
  <si>
    <t xml:space="preserve">     รวมสินทรัพย์หมุนเวียน</t>
  </si>
  <si>
    <t>สินทรัพย์ไม่หมุนเวียน</t>
  </si>
  <si>
    <t xml:space="preserve">     สินทรัพย์ทางการเงินไม่หมุนเวียนอื่น</t>
  </si>
  <si>
    <t xml:space="preserve">     เงินลงทุนในบริษัทร่วม</t>
  </si>
  <si>
    <t>9</t>
  </si>
  <si>
    <t xml:space="preserve">     เงินลงทุนในบริษัทย่อย</t>
  </si>
  <si>
    <t xml:space="preserve">     อสังหาริมทรัพย์เพื่อการลงทุน </t>
  </si>
  <si>
    <t>10</t>
  </si>
  <si>
    <t xml:space="preserve">     ที่ดิน  อาคารและอุปกรณ์ </t>
  </si>
  <si>
    <t>11</t>
  </si>
  <si>
    <t xml:space="preserve">     สินทรัพย์สิทธิการใช้</t>
  </si>
  <si>
    <t>12</t>
  </si>
  <si>
    <t xml:space="preserve">     สินทรัพย์ไม่มีตัวตนอื่น </t>
  </si>
  <si>
    <t xml:space="preserve">     สินทรัพย์ภาษีเงินได้รอการตัดบัญชี </t>
  </si>
  <si>
    <t xml:space="preserve">     สินทรัพย์ไม่หมุนเวียนอื่น</t>
  </si>
  <si>
    <t>13</t>
  </si>
  <si>
    <t xml:space="preserve">     รวมสินทรัพย์ไม่หมุนเวียน </t>
  </si>
  <si>
    <t>รวมสินทรัพย์</t>
  </si>
  <si>
    <t>หมายเหตุประกอบข้อมูลทางการเงินระหว่างกาลแบบย่อเป็นส่วนหนึ่งของข้อมูลทางการเงินนี้</t>
  </si>
  <si>
    <t>ลงชื่อ …………………………………………………………….กรรมการตามอำนาจ</t>
  </si>
  <si>
    <t xml:space="preserve">          (                                                                                      )</t>
  </si>
  <si>
    <t>- 2 -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</si>
  <si>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</si>
  <si>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</si>
  <si>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</si>
  <si>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 xml:space="preserve">     เงินเบิกเกินบัญชีและเงินกู้ยืมระยะสั้น</t>
  </si>
  <si>
    <t xml:space="preserve">          จากสถาบันการเงิน</t>
  </si>
  <si>
    <t>14</t>
  </si>
  <si>
    <t xml:space="preserve">     เจ้าหนี้การค้าและเจ้าหนี้หมุนเวียนอื่น </t>
  </si>
  <si>
    <t>15</t>
  </si>
  <si>
    <t xml:space="preserve">     ส่วนของเงินกู้ยืมระยะยาวที่ถึงกำหนด</t>
  </si>
  <si>
    <t xml:space="preserve">          ชำระภายในหนึ่งปี</t>
  </si>
  <si>
    <t>16</t>
  </si>
  <si>
    <t xml:space="preserve">     ส่วนของหนี้สินตามสัญญาเช่าที่ถึง</t>
  </si>
  <si>
    <t xml:space="preserve">          กำหนดชำระภายในหนึ่งปี </t>
  </si>
  <si>
    <t>17</t>
  </si>
  <si>
    <t xml:space="preserve">     ภาษีเงินได้นิติบุคคลค้างจ่าย</t>
  </si>
  <si>
    <t xml:space="preserve">     รวมหนี้สินหมุนเวียน</t>
  </si>
  <si>
    <t>หนี้สินไม่หมุนเวียน</t>
  </si>
  <si>
    <t xml:space="preserve">     เงินกู้ยืมระยะยาว</t>
  </si>
  <si>
    <t xml:space="preserve">     หนี้สินตามสัญญาเช่า</t>
  </si>
  <si>
    <t xml:space="preserve">     หุ้นกู้แปลงสภาพ</t>
  </si>
  <si>
    <t>18</t>
  </si>
  <si>
    <t xml:space="preserve">     สิทธิในการเลือกแปลงสภาพ</t>
  </si>
  <si>
    <t xml:space="preserve">     หนี้สินภาษีเงินได้รอการตัดบัญชี</t>
  </si>
  <si>
    <t xml:space="preserve">     ประมาณการหนี้สินไม่หมุนเวียน</t>
  </si>
  <si>
    <t xml:space="preserve">          สำหรับผลประโยชน์พนักงาน</t>
  </si>
  <si>
    <t>19</t>
  </si>
  <si>
    <t xml:space="preserve">     หนี้สินไม่หมุนเวียนอื่น</t>
  </si>
  <si>
    <t xml:space="preserve">     รวมหนี้สินไม่หมุนเวียน</t>
  </si>
  <si>
    <t xml:space="preserve">     รวมหนี้สิน</t>
  </si>
  <si>
    <t>- 3 -</t>
  </si>
  <si>
    <t xml:space="preserve">       หนี้สินและส่วนของผู้ถือหุ้น (ต่อ)</t>
  </si>
  <si>
    <t>ส่วนของผู้ถือหุ้น</t>
  </si>
  <si>
    <t xml:space="preserve">     ทุนเรือนหุ้น</t>
  </si>
  <si>
    <t xml:space="preserve">          ทุนจดทะเบียน</t>
  </si>
  <si>
    <t xml:space="preserve">หุ้นสามัญ 8,066,340,396 หุ้น </t>
  </si>
  <si>
    <t xml:space="preserve">      มูลค่าหุ้นละ 0.10 บาท</t>
  </si>
  <si>
    <t xml:space="preserve">          ทุนที่ออกและชำระแล้ว</t>
  </si>
  <si>
    <t xml:space="preserve">หุ้นสามัญ 5,386,340,396 หุ้น </t>
  </si>
  <si>
    <t xml:space="preserve">      หุ้นละ 0.10 บาท</t>
  </si>
  <si>
    <t xml:space="preserve">     ส่วนเกินมูลค่าหุ้นสามัญ</t>
  </si>
  <si>
    <t xml:space="preserve">     ใบสำคัญแสดงสิทธิที่จะซื้อหุ้นสามัญ</t>
  </si>
  <si>
    <t xml:space="preserve">     กำไรสะสม</t>
  </si>
  <si>
    <t xml:space="preserve">          จัดสรรแล้ว - ทุนสำรองตามกฎหมาย</t>
  </si>
  <si>
    <t xml:space="preserve">          ยังไม่ได้จัดสรร </t>
  </si>
  <si>
    <t xml:space="preserve">     องค์ประกอบอื่นของส่วนของผู้ถือหุ้น</t>
  </si>
  <si>
    <t xml:space="preserve">     รวมส่วนของบริษัทใหญ่</t>
  </si>
  <si>
    <t>ส่วนได้เสียที่ไม่มีอำนาจควบคุม</t>
  </si>
  <si>
    <t xml:space="preserve">     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</si>
  <si>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</si>
  <si>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</si>
  <si>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(ยังไม่ได้ตรวจสอบ/สอบทานแล้ว)</t>
  </si>
  <si>
    <t>2568</t>
  </si>
  <si>
    <t>2567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</si>
  <si>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</si>
  <si>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</si>
  <si>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</si>
  <si>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>รายได้อื่น</t>
  </si>
  <si>
    <t xml:space="preserve">     กำไรจากการขายอสังหาริมทรัพย์เพื่อการลงทุน</t>
  </si>
  <si>
    <t xml:space="preserve">     เงินปันผลรับ</t>
  </si>
  <si>
    <t xml:space="preserve">     อื่น ๆ</t>
  </si>
  <si>
    <t>ต้นทุนในการจัดจำหน่าย</t>
  </si>
  <si>
    <t>ค่าใช้จ่ายในการบริหาร</t>
  </si>
  <si>
    <t>กำไรจากการดำเนินงาน</t>
  </si>
  <si>
    <t>ส่วนแบ่งกำไรจากเงินลงทุนในบริษัทร่วม</t>
  </si>
  <si>
    <t>รายได้ทางการเงิน</t>
  </si>
  <si>
    <t>ต้นทุนทางการเงิน</t>
  </si>
  <si>
    <t>กำไรก่อนภาษีเงินได้</t>
  </si>
  <si>
    <t>ค่าใช้จ่ายภาษีเงินได้</t>
  </si>
  <si>
    <t>22</t>
  </si>
  <si>
    <t>กำไร(ขาดทุน)ขาดทุนเบ็ดเสร็จอื่น</t>
  </si>
  <si>
    <t>รายการที่จะไม่ถูกจัดประเภทใหม่ไว้ในกำไรหรือ</t>
  </si>
  <si>
    <t xml:space="preserve">    ขาดทุนภายหลัง </t>
  </si>
  <si>
    <t xml:space="preserve">การแบ่งปันกำไร(ขาดทุน) </t>
  </si>
  <si>
    <t xml:space="preserve">       ส่วนที่เป็นของส่วนของบริษัทใหญ่</t>
  </si>
  <si>
    <t xml:space="preserve">       ส่วนที่เป็นของส่วนได้เสียที่ไม่มีอำนาจควบคุม</t>
  </si>
  <si>
    <t>รวมทั้งสิ้น</t>
  </si>
  <si>
    <t>การแบ่งปันกำไร(ขาดทุน)เบ็ดเสร็จอื่น</t>
  </si>
  <si>
    <t xml:space="preserve">      ส่วนที่เป็นของส่วนของบริษัทใหญ่</t>
  </si>
  <si>
    <t xml:space="preserve">      ส่วนที่เป็นของส่วนได้เสียที่ไม่มีอำนาจควบคุม</t>
  </si>
  <si>
    <t>23</t>
  </si>
  <si>
    <t>ลงชื่อ ………………………………………………………………………………. กรรมการตามอำนาจ</t>
  </si>
  <si>
    <t xml:space="preserve">          (                                                                                                           )</t>
  </si>
  <si>
    <t>กำไร(ขาดทุน)ก่อนภาษีเงินได้</t>
  </si>
  <si>
    <t>กำไร(ขาดทุน)สำหรับงวด</t>
  </si>
  <si>
    <t>กำไร(ขาดทุน)เบ็ดเสร็จรวมสำหรับงวด</t>
  </si>
  <si>
    <t>กำไร(ขาดทุน)ต่อหุ้น</t>
  </si>
  <si>
    <t xml:space="preserve">     กำไร(ขาดทุน)ต่อหุ้นขั้นพื้นฐาน</t>
  </si>
  <si>
    <t xml:space="preserve">     กำไร(ขาดทุน)ต่อหุ้นปรับลด</t>
  </si>
  <si>
    <t xml:space="preserve">งบการเปลี่ยนแปลงส่วนของผู้ถือหุ้น  </t>
  </si>
  <si>
    <t>ส่วนของผู้ถือหุ้นบริษัทใหญ่</t>
  </si>
  <si>
    <t>ส่วนได้เสียที่</t>
  </si>
  <si>
    <t>รวม</t>
  </si>
  <si>
    <t>ทุนที่ออก</t>
  </si>
  <si>
    <t>ส่วนเกินมูลค่าหุ้น</t>
  </si>
  <si>
    <t>ใบสำคัญ</t>
  </si>
  <si>
    <t>กำไรสะสม</t>
  </si>
  <si>
    <t>องค์ประกอบอื่นของส่วนของผู้ถือหุ้น</t>
  </si>
  <si>
    <t>รวมส่วนของ</t>
  </si>
  <si>
    <t>ไม่มีอำนาจ</t>
  </si>
  <si>
    <t>และชำระแล้ว</t>
  </si>
  <si>
    <t>แสดงสิทธิ์</t>
  </si>
  <si>
    <t>จัดสรรแล้ว</t>
  </si>
  <si>
    <t>ยังไม่ได้จัดสรร</t>
  </si>
  <si>
    <t>ผลต่างจาก</t>
  </si>
  <si>
    <t>ส่วนแบ่งกำไร</t>
  </si>
  <si>
    <t>ผู้ถือหุ้นบริษัทใหญ่</t>
  </si>
  <si>
    <t>ควบคุม</t>
  </si>
  <si>
    <t>การเปลี่ยนแปลง</t>
  </si>
  <si>
    <t>ขาดทุนเบ็ดเสร็จอื่น</t>
  </si>
  <si>
    <t>สัดส่วนเงินลงทุน</t>
  </si>
  <si>
    <t>จากเงินลงทุน</t>
  </si>
  <si>
    <t>ในบริษัทย่อย</t>
  </si>
  <si>
    <t>ในบริษัทร่วม</t>
  </si>
  <si>
    <t>ยอดคงเหลือ ณ วันที่ 1 มกราคม 2568</t>
  </si>
  <si>
    <t>การเปลี่ยนแปลงในส่วนของผู้ถือหุ้น</t>
  </si>
  <si>
    <t xml:space="preserve">          การออกใบสำคัญแสดงสิทธิที่จะซื้อหุ้นสามัญ</t>
  </si>
  <si>
    <t>20</t>
  </si>
  <si>
    <t xml:space="preserve">          สำรองตามกฎหมาย</t>
  </si>
  <si>
    <t xml:space="preserve">          เงินปันผลจ่าย</t>
  </si>
  <si>
    <t>21</t>
  </si>
  <si>
    <t xml:space="preserve">          ขาดทุนสำหรับงวด</t>
  </si>
  <si>
    <t>ยอดคงเหลือ ณ วันที่ 1 มกราคม 2567</t>
  </si>
  <si>
    <t xml:space="preserve">          เพิ่มทุนหุ้นสามัญ</t>
  </si>
  <si>
    <t xml:space="preserve">          กำไรสำหรับงวด</t>
  </si>
  <si>
    <t>ลงชื่อ …………………………………………………………………… กรรมการ</t>
  </si>
  <si>
    <t xml:space="preserve">          (                                                                                                        )</t>
  </si>
  <si>
    <t>งบการเงินเฉพาะกิจการ (บาท)</t>
  </si>
  <si>
    <t>ทุนที่ออกและ</t>
  </si>
  <si>
    <t>ใบสำคัญแสดงสิทธิ์</t>
  </si>
  <si>
    <t>ชำระแล้ว</t>
  </si>
  <si>
    <t>ที่จะซื้อหุ้นสามัญ</t>
  </si>
  <si>
    <t>งบกระแสเงินสด</t>
  </si>
  <si>
    <t>กระแสเงินสดจากกิจกรรมดำเนินงาน</t>
  </si>
  <si>
    <t xml:space="preserve">  กำไร(ขาดทุน)สำหรับงวด</t>
  </si>
  <si>
    <t xml:space="preserve">  ปรับรายการที่กระทบกำไร(ขาดทุน)เป็นเงินสดรับ(จ่าย)</t>
  </si>
  <si>
    <t>ค่าใช้จ่ายภาษีเงินได้ ที่ถูกเรียกเก็บเพิ่ม</t>
  </si>
  <si>
    <t>ผลขาดทุนด้านเครดิตที่คาดว่าจะเกิดขึ้น(กลับรายการ)</t>
  </si>
  <si>
    <t>ขาดทุนจากการปรับมูลค่าสินค้าคงเหลือ(กลับรายการ)</t>
  </si>
  <si>
    <t>กำไรจากการขายเงินลงทุนในตราสารทุนของกิจการอื่น</t>
  </si>
  <si>
    <t>ขาดทุนจากการปรับมูลค่ายุติธรรมของเงินลงทุน</t>
  </si>
  <si>
    <t>ในตราสารทุนของกิจการอื่น</t>
  </si>
  <si>
    <t>ค่าเสื่อมราคา</t>
  </si>
  <si>
    <t>กำไจากการจำหน่ายอสังหาริมทรัพย์เพื่อการลงทุน</t>
  </si>
  <si>
    <t>ขาดทุนจากการจำหน่าย/เลิกใช้อุปกรณ์</t>
  </si>
  <si>
    <t>ค่าตัดจำหน่ายสินทรัพย์ไม่มีตัวตนอื่น</t>
  </si>
  <si>
    <t>ค่าตัดจำหน่ายสินทรัพย์อื่น</t>
  </si>
  <si>
    <t>กำไรจากการตัดจำหน่ายเจ้าหนี้อื่นที่หมดสิทธิ์เรียกร้อง</t>
  </si>
  <si>
    <t>ประมาณการหนี้สินผลประโยชน์พนักงาน</t>
  </si>
  <si>
    <t>รายได้เงินปันผล</t>
  </si>
  <si>
    <t>ค่าใช้จ่ายดอกเบี้ยจ่าย</t>
  </si>
  <si>
    <t xml:space="preserve">  การเปลี่ยนแปลงในส่วนประกอบของสินทรัพย์</t>
  </si>
  <si>
    <t xml:space="preserve">     ดำเนินงาน(เพิ่มขึ้น)ลดลง </t>
  </si>
  <si>
    <t>ลูกหนี้การค้าและลูกหนี้หมุนเวียนอื่น</t>
  </si>
  <si>
    <t>สินค้าคงเหลือ</t>
  </si>
  <si>
    <t>สินทรัพย์ไม่หมุนเวียนอื่น</t>
  </si>
  <si>
    <t>ลงชื่อ ……………………………………………………………………………….กรรมการตามอำนาจ</t>
  </si>
  <si>
    <t xml:space="preserve">          (                                                                                                                     )</t>
  </si>
  <si>
    <t>งบกระแสเงินสด  (ต่อ)</t>
  </si>
  <si>
    <t xml:space="preserve">  การเปลี่ยนแปลงในส่วนประกอบของหนี้สิน</t>
  </si>
  <si>
    <t xml:space="preserve">     ดำเนินงานเพิ่มขึ้น(ลดลง)</t>
  </si>
  <si>
    <t>เจ้าหนี้การค้าและเจ้าหนี้หมุนเวียนอื่น</t>
  </si>
  <si>
    <t>หนี้สินไม่หมุนเวียนอื่น</t>
  </si>
  <si>
    <t xml:space="preserve">        เงินสดรับ(จ่าย)จากการดำเนินงาน</t>
  </si>
  <si>
    <t>เงินสดจ่ายผลประโยชน์พนักงาน</t>
  </si>
  <si>
    <t>เงินสดจ่ายดอกเบี้ยจ่าย</t>
  </si>
  <si>
    <t>เงินสดรับภาษีเงินได้</t>
  </si>
  <si>
    <t>เงินสดจ่ายภาษีเงินได้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</si>
  <si>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</si>
  <si>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</si>
  <si>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 xml:space="preserve">เงินสดรับขายตราสารทุนของกิจการอื่น </t>
  </si>
  <si>
    <t>เงินสดรับเงินให้กู้ยืมระยะสั้น</t>
  </si>
  <si>
    <t>เงินสดจ่ายเงินให้กู้ยืมระยะสั้น</t>
  </si>
  <si>
    <t>เงินสดจ่ายเพื่อซื้อเงินลงทุนในบริษัทย่อย</t>
  </si>
  <si>
    <t>เงินปันผลรับจากเงินลงทุนในบริษัทย่อย</t>
  </si>
  <si>
    <t>เงินสดรับจากการขายอสังหาริมทรัพย์เพื่อการลงทุน</t>
  </si>
  <si>
    <t>เงินสดจ่ายซื้ออสังหาริมทรัพย์เพื่อการลงทุน</t>
  </si>
  <si>
    <t>เงินสดรับจากการขายอุปกรณ์</t>
  </si>
  <si>
    <t>เงินสดจ่ายซื้ออุปกรณ์</t>
  </si>
  <si>
    <t>เงินสดจ่ายซื้อสินทรัพย์ไม่มีตัวตน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</si>
  <si>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</si>
  <si>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</si>
  <si>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</t>
  </si>
  <si>
    <t xml:space="preserve">        จากสถาบันการเงินเพิ่มขึ้น(ลดลง)</t>
  </si>
  <si>
    <t>เงินสดรับเงินกู้ยืมระยะสั้น</t>
  </si>
  <si>
    <t>เงินสดจ่ายเงินกู้ยืมระยะสั้น</t>
  </si>
  <si>
    <t>เงินสดรับเงินกู้ยืมระยะยาว</t>
  </si>
  <si>
    <t>เงินสดจ่ายเงินกู้ยืมระยะยาว</t>
  </si>
  <si>
    <t>เงินสดจ่ายหนี้สินตามสัญญาเช่า</t>
  </si>
  <si>
    <t>เงินสดรับจากการออกหุ้นกู้แปลงสภาพ</t>
  </si>
  <si>
    <t>เงินสดจ่ายไถ่ถอนหุ้นกู้แปลงสภาพ</t>
  </si>
  <si>
    <t xml:space="preserve">เงินสดรับจากการเพิ่มทุนในบริษัทย่อย </t>
  </si>
  <si>
    <t>เงินสดจ่ายปันผล</t>
  </si>
  <si>
    <t>เงินสดสุทธิได้มาจาก(ใช้ไปใน)กิจกรรมจัดหาเงิน</t>
  </si>
  <si>
    <t xml:space="preserve">เงินสดและรายการเทียบเท่าเงินสดเพิ่มขึ้น(ลดลง)สุทธิ 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</si>
  <si>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</si>
  <si>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</si>
  <si>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</si>
  <si>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>โอนสินค้าคงเหลือเป็นอสังหาริมทรัพย์เพื่อการลงทุน</t>
  </si>
  <si>
    <t>เจ้าหนี้จากการซื้ออุปกรณ์</t>
  </si>
  <si>
    <t>รอจ่ายแสดงเป็นเจ้าหนี้หมุนเวียนอื่น</t>
  </si>
  <si>
    <t>ดอกเบี้ยจ่ายที่ถือเป็นสินค้าคงเหลือ</t>
  </si>
  <si>
    <t xml:space="preserve"> ณ วันที่ 30  กันยายน 2568</t>
  </si>
  <si>
    <t>30 กันยายน 2568</t>
  </si>
  <si>
    <t>สำหรับงวดสามเดือน สิ้นสุดวันที่ 30 กันยายน 2568</t>
  </si>
  <si>
    <t>สำหรับงวดเก้าเดือน สิ้นสุดวันที่ 30 กันยายน 2568</t>
  </si>
  <si>
    <t xml:space="preserve">     สำหรับงวด 9 เดือน: </t>
  </si>
  <si>
    <t>ยอดคงเหลือ ณ วันที่ 30 กันยายน 2568</t>
  </si>
  <si>
    <t>ยอดคงเหลือ ณ วันที่ 30 กันยายน 2567</t>
  </si>
  <si>
    <t>ที่จะซื้อ</t>
  </si>
  <si>
    <t>หุ้นสามัญ</t>
  </si>
  <si>
    <t>รายได้(ค่าใช้จ่าย)ภาษีเงินได้</t>
  </si>
  <si>
    <t xml:space="preserve">  - ส่วนแบ่งกำไรเบ็ดเสร็จอื่นของบริษัทร่วม</t>
  </si>
  <si>
    <t>กำไรเบ็ดเสร็จอื่นสำหรับงวด - สุทธิจากภาษี</t>
  </si>
  <si>
    <t xml:space="preserve">          กำไรเบ็ดเสร็จอื่นสำหรับงวด</t>
  </si>
  <si>
    <t xml:space="preserve">          กำไร(ขาดทุน)สำหรับงวด</t>
  </si>
  <si>
    <t>รายการที่ไม่เป็นตัวเงินที่มีสาระสำคัญมีดังนี้</t>
  </si>
  <si>
    <t>ส่วนแบ่งกำไรจากเงินลงทุนในบริษัทร่วมที่แสดงใน</t>
  </si>
  <si>
    <t>กำไรเบ็ดเสร็จอื่น</t>
  </si>
  <si>
    <t>โอนสินทรัพย์ถาวรเป็นสินทรัพย์ไม่หมุนเวียน</t>
  </si>
  <si>
    <t>- ที่ดินติดภาระ</t>
  </si>
  <si>
    <r>
      <t>กำไร</t>
    </r>
    <r>
      <rPr>
        <sz val="15"/>
        <rFont val="AngsanaUPC"/>
        <family val="1"/>
      </rPr>
      <t>(ขาดทุน)</t>
    </r>
    <r>
      <rPr>
        <sz val="15"/>
        <rFont val="AngsanaUPC"/>
        <family val="1"/>
        <charset val="222"/>
      </rPr>
      <t>เบ็ดเสร็จรวมสำหรับงวด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</si>
</sst>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#,##0.00\ ;\(#,##0.00\)"/>
    <numFmt numFmtId="165" formatCode="#,##0.00_);[Blue]\(#,##0.00\)"/>
    <numFmt numFmtId="166" formatCode="#,##0.0000\ ;\(#,##0.0000\)"/>
    <numFmt numFmtId="167" formatCode="#,##0.000000000000_);\(#,##0.000000000000\)"/>
    <numFmt numFmtId="168" formatCode="#,##0.0000_);[Blue]\(#,##0.0000\)"/>
    <numFmt numFmtId="169" formatCode="#,##0.00000\ ;\(#,##0.00000\)"/>
    <numFmt numFmtId="170" formatCode="#,##0.00000;\-#,##0.00000"/>
  </numFmts>
  <fonts count="25" x14ac:knownFonts="1">
    <font>
      <sz val="14"/>
      <name val="Cordia New"/>
      <charset val="222"/>
    </font>
    <font>
      <sz val="14"/>
      <name val="Cordia New"/>
      <family val="2"/>
    </font>
    <font>
      <sz val="10"/>
      <name val="Courier"/>
      <family val="3"/>
    </font>
    <font>
      <sz val="8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AngsanaUPC"/>
      <family val="1"/>
    </font>
    <font>
      <sz val="8"/>
      <name val="Cordia New"/>
      <family val="2"/>
    </font>
    <font>
      <sz val="14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14"/>
      <name val="Cordia New"/>
      <family val="2"/>
    </font>
    <font>
      <sz val="8"/>
      <name val="Cordia New"/>
      <family val="2"/>
    </font>
    <font>
      <sz val="15"/>
      <name val="Angsana New"/>
      <family val="1"/>
      <charset val="222"/>
    </font>
    <font>
      <sz val="15"/>
      <name val="AngsanaUPC"/>
      <family val="1"/>
      <charset val="222"/>
    </font>
    <font>
      <sz val="14"/>
      <name val="Cordia New"/>
      <family val="2"/>
      <charset val="222"/>
    </font>
    <font>
      <b/>
      <sz val="15"/>
      <name val="Angsana New"/>
      <family val="1"/>
    </font>
    <font>
      <sz val="15"/>
      <name val="Angsana New"/>
      <family val="1"/>
    </font>
    <font>
      <sz val="14"/>
      <name val="Angsana New"/>
      <family val="1"/>
      <charset val="222"/>
    </font>
    <font>
      <b/>
      <sz val="15"/>
      <name val="AngsanaUPC"/>
      <family val="1"/>
      <charset val="222"/>
    </font>
    <font>
      <b/>
      <sz val="15"/>
      <name val="Angsana New"/>
      <family val="1"/>
      <charset val="222"/>
    </font>
    <font>
      <sz val="14"/>
      <name val="AngsanaUPC"/>
      <family val="1"/>
      <charset val="222"/>
    </font>
    <font>
      <b/>
      <sz val="14"/>
      <name val="Angsana New"/>
      <family val="1"/>
      <charset val="222"/>
    </font>
    <font>
      <sz val="15"/>
      <name val="AngsanaUPC"/>
      <family val="1"/>
    </font>
    <font>
      <b/>
      <sz val="15"/>
      <name val="AngsanaUPC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17">
    <xf numFmtId="0" fontId="0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9" fillId="0" borderId="0"/>
    <xf numFmtId="0" fontId="4" fillId="0" borderId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" fillId="0" borderId="0"/>
    <xf numFmtId="39" fontId="2" fillId="0" borderId="0"/>
    <xf numFmtId="39" fontId="2" fillId="0" borderId="0"/>
    <xf numFmtId="9" fontId="15" fillId="0" borderId="0" applyFont="0" applyFill="0" applyBorder="0" applyAlignment="0" applyProtection="0"/>
    <xf numFmtId="0" fontId="1" fillId="0" borderId="0"/>
  </cellStyleXfs>
  <cellXfs count="162">
    <xf numFmtId="0" fontId="0" fillId="0" borderId="0" xfId="0"/>
    <xf numFmtId="39" fontId="13" fillId="0" borderId="0" xfId="13" applyFont="1" applyAlignment="1">
      <alignment horizontal="left"/>
    </xf>
    <xf numFmtId="39" fontId="13" fillId="0" borderId="0" xfId="0" applyNumberFormat="1" applyFont="1"/>
    <xf numFmtId="164" fontId="13" fillId="0" borderId="0" xfId="13" applyNumberFormat="1" applyFont="1"/>
    <xf numFmtId="39" fontId="13" fillId="0" borderId="0" xfId="13" applyFont="1"/>
    <xf numFmtId="164" fontId="13" fillId="0" borderId="0" xfId="0" applyNumberFormat="1" applyFont="1"/>
    <xf numFmtId="165" fontId="14" fillId="0" borderId="0" xfId="8" applyNumberFormat="1" applyFont="1"/>
    <xf numFmtId="39" fontId="20" fillId="0" borderId="0" xfId="5" applyNumberFormat="1" applyFont="1" applyFill="1" applyAlignment="1" applyProtection="1">
      <alignment horizontal="center"/>
    </xf>
    <xf numFmtId="39" fontId="20" fillId="0" borderId="0" xfId="0" quotePrefix="1" applyNumberFormat="1" applyFont="1" applyAlignment="1">
      <alignment horizontal="center"/>
    </xf>
    <xf numFmtId="164" fontId="14" fillId="0" borderId="0" xfId="3" applyNumberFormat="1" applyFont="1" applyFill="1"/>
    <xf numFmtId="39" fontId="14" fillId="0" borderId="0" xfId="13" applyFont="1" applyAlignment="1">
      <alignment horizontal="left"/>
    </xf>
    <xf numFmtId="164" fontId="17" fillId="0" borderId="0" xfId="3" applyNumberFormat="1" applyFont="1" applyFill="1" applyBorder="1" applyAlignment="1" applyProtection="1">
      <alignment horizontal="right"/>
    </xf>
    <xf numFmtId="39" fontId="13" fillId="0" borderId="0" xfId="13" applyFont="1" applyAlignment="1">
      <alignment horizontal="center"/>
    </xf>
    <xf numFmtId="39" fontId="20" fillId="0" borderId="0" xfId="13" applyFont="1" applyAlignment="1">
      <alignment horizontal="center"/>
    </xf>
    <xf numFmtId="39" fontId="13" fillId="0" borderId="5" xfId="13" applyFont="1" applyBorder="1" applyAlignment="1">
      <alignment horizontal="center"/>
    </xf>
    <xf numFmtId="39" fontId="13" fillId="0" borderId="0" xfId="13" quotePrefix="1" applyFont="1" applyAlignment="1">
      <alignment horizontal="center"/>
    </xf>
    <xf numFmtId="164" fontId="13" fillId="0" borderId="1" xfId="13" applyNumberFormat="1" applyFont="1" applyBorder="1"/>
    <xf numFmtId="39" fontId="13" fillId="0" borderId="0" xfId="1" applyNumberFormat="1" applyFont="1" applyFill="1" applyAlignment="1" applyProtection="1">
      <alignment horizontal="center"/>
    </xf>
    <xf numFmtId="39" fontId="13" fillId="0" borderId="0" xfId="1" applyNumberFormat="1" applyFont="1" applyFill="1" applyAlignment="1">
      <alignment horizontal="center"/>
    </xf>
    <xf numFmtId="39" fontId="20" fillId="0" borderId="5" xfId="13" quotePrefix="1" applyFont="1" applyBorder="1" applyAlignment="1">
      <alignment horizontal="center"/>
    </xf>
    <xf numFmtId="39" fontId="20" fillId="0" borderId="5" xfId="0" applyNumberFormat="1" applyFont="1" applyBorder="1" applyAlignment="1">
      <alignment horizontal="center"/>
    </xf>
    <xf numFmtId="39" fontId="20" fillId="0" borderId="0" xfId="5" applyNumberFormat="1" applyFont="1" applyAlignment="1" applyProtection="1">
      <alignment horizontal="center"/>
    </xf>
    <xf numFmtId="39" fontId="13" fillId="0" borderId="0" xfId="1" quotePrefix="1" applyNumberFormat="1" applyFont="1" applyFill="1" applyAlignment="1" applyProtection="1">
      <alignment horizontal="center"/>
    </xf>
    <xf numFmtId="164" fontId="13" fillId="0" borderId="2" xfId="0" applyNumberFormat="1" applyFont="1" applyBorder="1"/>
    <xf numFmtId="10" fontId="13" fillId="0" borderId="0" xfId="15" applyNumberFormat="1" applyFont="1"/>
    <xf numFmtId="164" fontId="13" fillId="0" borderId="2" xfId="13" applyNumberFormat="1" applyFont="1" applyBorder="1"/>
    <xf numFmtId="39" fontId="13" fillId="0" borderId="0" xfId="1" quotePrefix="1" applyNumberFormat="1" applyFont="1" applyFill="1" applyAlignment="1">
      <alignment horizontal="center"/>
    </xf>
    <xf numFmtId="164" fontId="13" fillId="0" borderId="3" xfId="13" applyNumberFormat="1" applyFont="1" applyBorder="1"/>
    <xf numFmtId="39" fontId="13" fillId="0" borderId="0" xfId="11" quotePrefix="1" applyNumberFormat="1" applyFont="1" applyFill="1" applyAlignment="1">
      <alignment horizontal="center"/>
    </xf>
    <xf numFmtId="39" fontId="13" fillId="0" borderId="0" xfId="1" applyNumberFormat="1" applyFont="1" applyFill="1"/>
    <xf numFmtId="166" fontId="13" fillId="0" borderId="0" xfId="13" applyNumberFormat="1" applyFont="1"/>
    <xf numFmtId="169" fontId="13" fillId="0" borderId="4" xfId="13" applyNumberFormat="1" applyFont="1" applyBorder="1"/>
    <xf numFmtId="39" fontId="13" fillId="0" borderId="0" xfId="5" applyNumberFormat="1" applyFont="1" applyAlignment="1" applyProtection="1">
      <alignment horizontal="center"/>
    </xf>
    <xf numFmtId="39" fontId="13" fillId="0" borderId="0" xfId="5" applyNumberFormat="1" applyFont="1" applyFill="1" applyAlignment="1" applyProtection="1">
      <alignment horizontal="center"/>
    </xf>
    <xf numFmtId="39" fontId="13" fillId="0" borderId="0" xfId="5" applyNumberFormat="1" applyFont="1" applyAlignment="1">
      <alignment horizontal="center"/>
    </xf>
    <xf numFmtId="39" fontId="13" fillId="0" borderId="0" xfId="5" applyNumberFormat="1" applyFont="1" applyFill="1" applyAlignment="1">
      <alignment horizontal="center"/>
    </xf>
    <xf numFmtId="39" fontId="20" fillId="0" borderId="0" xfId="13" applyFont="1"/>
    <xf numFmtId="165" fontId="20" fillId="0" borderId="2" xfId="0" quotePrefix="1" applyNumberFormat="1" applyFont="1" applyBorder="1" applyAlignment="1">
      <alignment horizontal="center"/>
    </xf>
    <xf numFmtId="165" fontId="22" fillId="0" borderId="0" xfId="0" applyNumberFormat="1" applyFont="1" applyAlignment="1">
      <alignment horizontal="center"/>
    </xf>
    <xf numFmtId="165" fontId="20" fillId="0" borderId="0" xfId="0" quotePrefix="1" applyNumberFormat="1" applyFont="1" applyAlignment="1">
      <alignment horizontal="center"/>
    </xf>
    <xf numFmtId="165" fontId="13" fillId="0" borderId="0" xfId="0" quotePrefix="1" applyNumberFormat="1" applyFont="1" applyAlignment="1">
      <alignment horizontal="center"/>
    </xf>
    <xf numFmtId="165" fontId="20" fillId="0" borderId="0" xfId="0" applyNumberFormat="1" applyFont="1" applyAlignment="1">
      <alignment horizontal="center"/>
    </xf>
    <xf numFmtId="39" fontId="20" fillId="0" borderId="0" xfId="13" applyFont="1" applyAlignment="1">
      <alignment horizontal="left"/>
    </xf>
    <xf numFmtId="39" fontId="13" fillId="0" borderId="0" xfId="5" quotePrefix="1" applyNumberFormat="1" applyFont="1" applyFill="1" applyAlignment="1" applyProtection="1">
      <alignment horizontal="center"/>
    </xf>
    <xf numFmtId="164" fontId="13" fillId="0" borderId="0" xfId="5" applyNumberFormat="1" applyFont="1"/>
    <xf numFmtId="164" fontId="13" fillId="0" borderId="0" xfId="5" applyNumberFormat="1" applyFont="1" applyProtection="1"/>
    <xf numFmtId="164" fontId="13" fillId="0" borderId="0" xfId="5" applyNumberFormat="1" applyFont="1" applyAlignment="1" applyProtection="1">
      <alignment horizontal="right"/>
    </xf>
    <xf numFmtId="164" fontId="13" fillId="0" borderId="0" xfId="5" applyNumberFormat="1" applyFont="1" applyFill="1"/>
    <xf numFmtId="164" fontId="13" fillId="0" borderId="3" xfId="5" applyNumberFormat="1" applyFont="1" applyFill="1" applyBorder="1"/>
    <xf numFmtId="164" fontId="13" fillId="0" borderId="0" xfId="5" applyNumberFormat="1" applyFont="1" applyBorder="1"/>
    <xf numFmtId="164" fontId="13" fillId="0" borderId="3" xfId="5" applyNumberFormat="1" applyFont="1" applyBorder="1"/>
    <xf numFmtId="39" fontId="13" fillId="0" borderId="0" xfId="5" quotePrefix="1" applyNumberFormat="1" applyFont="1" applyFill="1" applyAlignment="1">
      <alignment horizontal="center"/>
    </xf>
    <xf numFmtId="39" fontId="13" fillId="0" borderId="0" xfId="5" quotePrefix="1" applyNumberFormat="1" applyFont="1" applyAlignment="1" applyProtection="1">
      <alignment horizontal="center"/>
    </xf>
    <xf numFmtId="164" fontId="13" fillId="0" borderId="0" xfId="13" applyNumberFormat="1" applyFont="1" applyAlignment="1">
      <alignment horizontal="right"/>
    </xf>
    <xf numFmtId="164" fontId="13" fillId="0" borderId="0" xfId="5" applyNumberFormat="1" applyFont="1" applyFill="1" applyProtection="1"/>
    <xf numFmtId="164" fontId="13" fillId="0" borderId="4" xfId="5" applyNumberFormat="1" applyFont="1" applyFill="1" applyBorder="1"/>
    <xf numFmtId="164" fontId="13" fillId="0" borderId="4" xfId="5" applyNumberFormat="1" applyFont="1" applyBorder="1"/>
    <xf numFmtId="39" fontId="13" fillId="0" borderId="0" xfId="5" applyNumberFormat="1" applyFont="1" applyFill="1" applyBorder="1"/>
    <xf numFmtId="39" fontId="13" fillId="0" borderId="0" xfId="5" applyNumberFormat="1" applyFont="1" applyBorder="1"/>
    <xf numFmtId="39" fontId="13" fillId="0" borderId="0" xfId="5" applyNumberFormat="1" applyFont="1"/>
    <xf numFmtId="1" fontId="13" fillId="0" borderId="0" xfId="3" applyNumberFormat="1" applyFont="1" applyAlignment="1">
      <alignment horizontal="center"/>
    </xf>
    <xf numFmtId="1" fontId="13" fillId="0" borderId="0" xfId="3" applyNumberFormat="1" applyFont="1" applyFill="1" applyAlignment="1">
      <alignment horizontal="center"/>
    </xf>
    <xf numFmtId="0" fontId="13" fillId="0" borderId="0" xfId="0" applyFont="1"/>
    <xf numFmtId="164" fontId="13" fillId="0" borderId="0" xfId="5" applyNumberFormat="1" applyFont="1" applyFill="1" applyBorder="1"/>
    <xf numFmtId="39" fontId="13" fillId="0" borderId="0" xfId="5" quotePrefix="1" applyNumberFormat="1" applyFont="1" applyAlignment="1">
      <alignment horizontal="center"/>
    </xf>
    <xf numFmtId="164" fontId="13" fillId="0" borderId="5" xfId="5" applyNumberFormat="1" applyFont="1" applyFill="1" applyBorder="1"/>
    <xf numFmtId="164" fontId="13" fillId="0" borderId="5" xfId="5" applyNumberFormat="1" applyFont="1" applyBorder="1"/>
    <xf numFmtId="39" fontId="13" fillId="0" borderId="4" xfId="0" applyNumberFormat="1" applyFont="1" applyBorder="1"/>
    <xf numFmtId="39" fontId="13" fillId="0" borderId="4" xfId="13" applyFont="1" applyBorder="1"/>
    <xf numFmtId="0" fontId="13" fillId="0" borderId="0" xfId="5" quotePrefix="1" applyNumberFormat="1" applyFont="1" applyFill="1" applyAlignment="1">
      <alignment horizontal="center"/>
    </xf>
    <xf numFmtId="164" fontId="13" fillId="0" borderId="2" xfId="5" applyNumberFormat="1" applyFont="1" applyFill="1" applyBorder="1" applyProtection="1"/>
    <xf numFmtId="164" fontId="13" fillId="0" borderId="0" xfId="5" applyNumberFormat="1" applyFont="1" applyFill="1" applyBorder="1" applyProtection="1"/>
    <xf numFmtId="164" fontId="13" fillId="0" borderId="5" xfId="5" applyNumberFormat="1" applyFont="1" applyFill="1" applyBorder="1" applyProtection="1"/>
    <xf numFmtId="164" fontId="13" fillId="0" borderId="5" xfId="13" applyNumberFormat="1" applyFont="1" applyBorder="1"/>
    <xf numFmtId="164" fontId="13" fillId="0" borderId="1" xfId="5" applyNumberFormat="1" applyFont="1" applyFill="1" applyBorder="1" applyProtection="1"/>
    <xf numFmtId="167" fontId="13" fillId="0" borderId="0" xfId="13" applyNumberFormat="1" applyFont="1"/>
    <xf numFmtId="170" fontId="13" fillId="0" borderId="0" xfId="0" applyNumberFormat="1" applyFont="1"/>
    <xf numFmtId="39" fontId="14" fillId="0" borderId="0" xfId="0" applyNumberFormat="1" applyFont="1"/>
    <xf numFmtId="39" fontId="13" fillId="0" borderId="3" xfId="13" applyFont="1" applyBorder="1" applyAlignment="1">
      <alignment horizontal="center"/>
    </xf>
    <xf numFmtId="39" fontId="14" fillId="0" borderId="2" xfId="14" applyFont="1" applyBorder="1" applyAlignment="1">
      <alignment horizontal="center" wrapText="1"/>
    </xf>
    <xf numFmtId="39" fontId="14" fillId="0" borderId="0" xfId="12" applyNumberFormat="1" applyFont="1" applyAlignment="1">
      <alignment horizontal="center"/>
    </xf>
    <xf numFmtId="39" fontId="13" fillId="0" borderId="2" xfId="13" applyFont="1" applyBorder="1" applyAlignment="1">
      <alignment horizontal="center" wrapText="1"/>
    </xf>
    <xf numFmtId="39" fontId="13" fillId="0" borderId="2" xfId="13" applyFont="1" applyBorder="1" applyAlignment="1">
      <alignment horizontal="center"/>
    </xf>
    <xf numFmtId="39" fontId="14" fillId="0" borderId="2" xfId="14" applyFont="1" applyBorder="1" applyAlignment="1">
      <alignment horizontal="center"/>
    </xf>
    <xf numFmtId="39" fontId="14" fillId="0" borderId="0" xfId="14" applyFont="1" applyAlignment="1">
      <alignment horizontal="center" wrapText="1"/>
    </xf>
    <xf numFmtId="39" fontId="13" fillId="0" borderId="0" xfId="13" applyFont="1" applyAlignment="1">
      <alignment horizontal="center" wrapText="1"/>
    </xf>
    <xf numFmtId="39" fontId="13" fillId="0" borderId="0" xfId="13" applyFont="1" applyAlignment="1">
      <alignment wrapText="1"/>
    </xf>
    <xf numFmtId="39" fontId="14" fillId="0" borderId="0" xfId="14" applyFont="1" applyAlignment="1">
      <alignment horizontal="center"/>
    </xf>
    <xf numFmtId="39" fontId="13" fillId="0" borderId="0" xfId="0" applyNumberFormat="1" applyFont="1" applyAlignment="1">
      <alignment horizontal="center"/>
    </xf>
    <xf numFmtId="39" fontId="14" fillId="0" borderId="0" xfId="14" applyFont="1" applyAlignment="1">
      <alignment wrapText="1"/>
    </xf>
    <xf numFmtId="39" fontId="13" fillId="0" borderId="5" xfId="13" applyFont="1" applyBorder="1" applyAlignment="1">
      <alignment wrapText="1"/>
    </xf>
    <xf numFmtId="39" fontId="13" fillId="0" borderId="5" xfId="13" applyFont="1" applyBorder="1"/>
    <xf numFmtId="39" fontId="13" fillId="0" borderId="5" xfId="0" applyNumberFormat="1" applyFont="1" applyBorder="1"/>
    <xf numFmtId="39" fontId="14" fillId="0" borderId="5" xfId="14" applyFont="1" applyBorder="1" applyAlignment="1">
      <alignment wrapText="1"/>
    </xf>
    <xf numFmtId="39" fontId="14" fillId="0" borderId="0" xfId="13" applyFont="1"/>
    <xf numFmtId="39" fontId="17" fillId="0" borderId="0" xfId="13" applyFont="1" applyAlignment="1">
      <alignment horizontal="center"/>
    </xf>
    <xf numFmtId="39" fontId="17" fillId="0" borderId="0" xfId="0" applyNumberFormat="1" applyFont="1"/>
    <xf numFmtId="39" fontId="17" fillId="0" borderId="0" xfId="13" applyFont="1"/>
    <xf numFmtId="39" fontId="17" fillId="0" borderId="2" xfId="13" applyFont="1" applyBorder="1" applyAlignment="1">
      <alignment horizontal="center" vertical="center" wrapText="1"/>
    </xf>
    <xf numFmtId="39" fontId="17" fillId="0" borderId="2" xfId="13" applyFont="1" applyBorder="1"/>
    <xf numFmtId="39" fontId="17" fillId="0" borderId="2" xfId="13" applyFont="1" applyBorder="1" applyAlignment="1">
      <alignment horizontal="center" vertical="center"/>
    </xf>
    <xf numFmtId="39" fontId="17" fillId="0" borderId="2" xfId="13" applyFont="1" applyBorder="1" applyAlignment="1">
      <alignment horizontal="center"/>
    </xf>
    <xf numFmtId="39" fontId="17" fillId="0" borderId="5" xfId="13" applyFont="1" applyBorder="1" applyAlignment="1">
      <alignment horizontal="center" vertical="center" wrapText="1"/>
    </xf>
    <xf numFmtId="39" fontId="17" fillId="0" borderId="5" xfId="13" applyFont="1" applyBorder="1"/>
    <xf numFmtId="39" fontId="17" fillId="0" borderId="5" xfId="13" applyFont="1" applyBorder="1" applyAlignment="1">
      <alignment vertical="center"/>
    </xf>
    <xf numFmtId="39" fontId="17" fillId="0" borderId="5" xfId="13" applyFont="1" applyBorder="1" applyAlignment="1">
      <alignment horizontal="center" vertical="center"/>
    </xf>
    <xf numFmtId="39" fontId="17" fillId="0" borderId="3" xfId="13" applyFont="1" applyBorder="1" applyAlignment="1">
      <alignment horizontal="center" vertical="center"/>
    </xf>
    <xf numFmtId="39" fontId="17" fillId="0" borderId="5" xfId="13" applyFont="1" applyBorder="1" applyAlignment="1">
      <alignment horizontal="center"/>
    </xf>
    <xf numFmtId="164" fontId="17" fillId="0" borderId="0" xfId="13" applyNumberFormat="1" applyFont="1"/>
    <xf numFmtId="164" fontId="17" fillId="0" borderId="0" xfId="0" applyNumberFormat="1" applyFont="1"/>
    <xf numFmtId="39" fontId="17" fillId="0" borderId="0" xfId="13" quotePrefix="1" applyFont="1" applyAlignment="1">
      <alignment horizontal="center"/>
    </xf>
    <xf numFmtId="165" fontId="17" fillId="0" borderId="0" xfId="13" applyNumberFormat="1" applyFont="1"/>
    <xf numFmtId="164" fontId="17" fillId="0" borderId="1" xfId="13" applyNumberFormat="1" applyFont="1" applyBorder="1"/>
    <xf numFmtId="39" fontId="17" fillId="0" borderId="0" xfId="13" applyFont="1" applyAlignment="1">
      <alignment horizontal="left"/>
    </xf>
    <xf numFmtId="165" fontId="14" fillId="0" borderId="0" xfId="13" applyNumberFormat="1" applyFont="1" applyAlignment="1">
      <alignment horizontal="center"/>
    </xf>
    <xf numFmtId="165" fontId="14" fillId="0" borderId="0" xfId="13" applyNumberFormat="1" applyFont="1"/>
    <xf numFmtId="165" fontId="14" fillId="0" borderId="0" xfId="13" applyNumberFormat="1" applyFont="1" applyAlignment="1">
      <alignment horizontal="left"/>
    </xf>
    <xf numFmtId="39" fontId="19" fillId="0" borderId="0" xfId="0" quotePrefix="1" applyNumberFormat="1" applyFont="1" applyAlignment="1">
      <alignment horizontal="center"/>
    </xf>
    <xf numFmtId="165" fontId="19" fillId="0" borderId="0" xfId="13" applyNumberFormat="1" applyFont="1"/>
    <xf numFmtId="164" fontId="14" fillId="0" borderId="0" xfId="8" applyNumberFormat="1" applyFont="1"/>
    <xf numFmtId="164" fontId="14" fillId="0" borderId="0" xfId="13" applyNumberFormat="1" applyFont="1"/>
    <xf numFmtId="165" fontId="14" fillId="0" borderId="0" xfId="13" applyNumberFormat="1" applyFont="1" applyAlignment="1">
      <alignment horizontal="left" indent="1"/>
    </xf>
    <xf numFmtId="164" fontId="14" fillId="0" borderId="5" xfId="8" applyNumberFormat="1" applyFont="1" applyBorder="1"/>
    <xf numFmtId="164" fontId="14" fillId="0" borderId="2" xfId="8" applyNumberFormat="1" applyFont="1" applyBorder="1"/>
    <xf numFmtId="165" fontId="13" fillId="0" borderId="0" xfId="8" applyNumberFormat="1" applyFont="1"/>
    <xf numFmtId="165" fontId="14" fillId="0" borderId="0" xfId="13" quotePrefix="1" applyNumberFormat="1" applyFont="1" applyAlignment="1">
      <alignment horizontal="center"/>
    </xf>
    <xf numFmtId="164" fontId="14" fillId="0" borderId="5" xfId="13" applyNumberFormat="1" applyFont="1" applyBorder="1"/>
    <xf numFmtId="165" fontId="19" fillId="0" borderId="0" xfId="13" applyNumberFormat="1" applyFont="1" applyAlignment="1">
      <alignment horizontal="left"/>
    </xf>
    <xf numFmtId="164" fontId="13" fillId="0" borderId="0" xfId="8" applyNumberFormat="1" applyFont="1"/>
    <xf numFmtId="4" fontId="18" fillId="0" borderId="0" xfId="7" applyNumberFormat="1" applyFont="1"/>
    <xf numFmtId="164" fontId="14" fillId="0" borderId="3" xfId="13" applyNumberFormat="1" applyFont="1" applyBorder="1"/>
    <xf numFmtId="165" fontId="20" fillId="0" borderId="0" xfId="13" applyNumberFormat="1" applyFont="1"/>
    <xf numFmtId="164" fontId="14" fillId="0" borderId="1" xfId="13" applyNumberFormat="1" applyFont="1" applyBorder="1"/>
    <xf numFmtId="165" fontId="13" fillId="0" borderId="0" xfId="13" applyNumberFormat="1" applyFont="1"/>
    <xf numFmtId="168" fontId="14" fillId="0" borderId="0" xfId="8" applyNumberFormat="1" applyFont="1"/>
    <xf numFmtId="165" fontId="20" fillId="0" borderId="0" xfId="16" applyNumberFormat="1" applyFont="1"/>
    <xf numFmtId="165" fontId="13" fillId="0" borderId="0" xfId="16" applyNumberFormat="1" applyFont="1"/>
    <xf numFmtId="0" fontId="14" fillId="0" borderId="0" xfId="13" applyNumberFormat="1" applyFont="1" applyAlignment="1">
      <alignment horizontal="left"/>
    </xf>
    <xf numFmtId="0" fontId="13" fillId="0" borderId="0" xfId="0" applyFont="1" applyAlignment="1">
      <alignment vertical="center"/>
    </xf>
    <xf numFmtId="165" fontId="14" fillId="0" borderId="0" xfId="8" applyNumberFormat="1" applyFont="1" applyAlignment="1">
      <alignment horizontal="left" indent="1"/>
    </xf>
    <xf numFmtId="0" fontId="14" fillId="0" borderId="0" xfId="13" quotePrefix="1" applyNumberFormat="1" applyFont="1" applyAlignment="1">
      <alignment horizontal="left" indent="1"/>
    </xf>
    <xf numFmtId="39" fontId="13" fillId="0" borderId="0" xfId="13" applyFont="1" applyAlignment="1">
      <alignment horizontal="center"/>
    </xf>
    <xf numFmtId="39" fontId="13" fillId="0" borderId="0" xfId="13" quotePrefix="1" applyFont="1" applyAlignment="1">
      <alignment horizontal="center"/>
    </xf>
    <xf numFmtId="39" fontId="20" fillId="0" borderId="0" xfId="13" applyFont="1" applyAlignment="1">
      <alignment horizontal="center"/>
    </xf>
    <xf numFmtId="39" fontId="20" fillId="0" borderId="5" xfId="13" applyFont="1" applyBorder="1" applyAlignment="1">
      <alignment horizontal="center"/>
    </xf>
    <xf numFmtId="39" fontId="20" fillId="0" borderId="5" xfId="0" applyNumberFormat="1" applyFont="1" applyBorder="1" applyAlignment="1">
      <alignment horizontal="center"/>
    </xf>
    <xf numFmtId="39" fontId="13" fillId="0" borderId="3" xfId="13" applyFont="1" applyBorder="1" applyAlignment="1">
      <alignment horizontal="center"/>
    </xf>
    <xf numFmtId="39" fontId="21" fillId="0" borderId="0" xfId="13" applyFont="1" applyAlignment="1">
      <alignment horizontal="center"/>
    </xf>
    <xf numFmtId="39" fontId="17" fillId="0" borderId="0" xfId="13" applyFont="1" applyAlignment="1">
      <alignment horizontal="center"/>
    </xf>
    <xf numFmtId="39" fontId="16" fillId="0" borderId="0" xfId="13" applyFont="1" applyAlignment="1">
      <alignment horizontal="center"/>
    </xf>
    <xf numFmtId="39" fontId="16" fillId="0" borderId="5" xfId="13" applyFont="1" applyBorder="1" applyAlignment="1">
      <alignment horizontal="center"/>
    </xf>
    <xf numFmtId="39" fontId="17" fillId="0" borderId="3" xfId="13" applyFont="1" applyBorder="1" applyAlignment="1">
      <alignment horizontal="center"/>
    </xf>
    <xf numFmtId="165" fontId="14" fillId="0" borderId="0" xfId="13" applyNumberFormat="1" applyFont="1" applyAlignment="1">
      <alignment horizontal="center"/>
    </xf>
    <xf numFmtId="165" fontId="19" fillId="0" borderId="0" xfId="13" applyNumberFormat="1" applyFont="1" applyAlignment="1">
      <alignment horizontal="center"/>
    </xf>
    <xf numFmtId="165" fontId="19" fillId="0" borderId="5" xfId="13" applyNumberFormat="1" applyFont="1" applyBorder="1" applyAlignment="1">
      <alignment horizontal="center"/>
    </xf>
    <xf numFmtId="165" fontId="14" fillId="0" borderId="0" xfId="13" quotePrefix="1" applyNumberFormat="1" applyFont="1" applyAlignment="1">
      <alignment horizontal="center"/>
    </xf>
    <xf numFmtId="165" fontId="24" fillId="0" borderId="0" xfId="13" applyNumberFormat="1" applyFont="1" applyFill="1" applyAlignment="1">
      <alignment horizontal="left"/>
    </xf>
    <xf numFmtId="165" fontId="24" fillId="0" borderId="0" xfId="8" applyNumberFormat="1" applyFont="1" applyFill="1"/>
    <xf numFmtId="165" fontId="24" fillId="0" borderId="0" xfId="13" applyNumberFormat="1" applyFont="1" applyFill="1"/>
    <xf numFmtId="165" fontId="14" fillId="0" borderId="0" xfId="13" applyNumberFormat="1" applyFont="1" applyFill="1"/>
    <xf numFmtId="164" fontId="14" fillId="0" borderId="0" xfId="13" applyNumberFormat="1" applyFont="1" applyFill="1"/>
    <xf numFmtId="165" fontId="14" fillId="0" borderId="0" xfId="8" applyNumberFormat="1" applyFont="1" applyFill="1"/>
  </cellXfs>
  <cellStyles count="17">
    <cellStyle name="Comma 2" xfId="2" xr:uid="{00000000-0005-0000-0000-000001000000}"/>
    <cellStyle name="Comma 3" xfId="3" xr:uid="{00000000-0005-0000-0000-000002000000}"/>
    <cellStyle name="Comma 4" xfId="4" xr:uid="{00000000-0005-0000-0000-000003000000}"/>
    <cellStyle name="Comma 4 2" xfId="5" xr:uid="{00000000-0005-0000-0000-000004000000}"/>
    <cellStyle name="Comma 5" xfId="6" xr:uid="{00000000-0005-0000-0000-000005000000}"/>
    <cellStyle name="Normal 10" xfId="7" xr:uid="{00000000-0005-0000-0000-000007000000}"/>
    <cellStyle name="Normal 2" xfId="8" xr:uid="{00000000-0005-0000-0000-000008000000}"/>
    <cellStyle name="จุลภาค" xfId="1" builtinId="3"/>
    <cellStyle name="จุลภาค 2" xfId="9" xr:uid="{00000000-0005-0000-0000-000009000000}"/>
    <cellStyle name="จุลภาค 3" xfId="10" xr:uid="{00000000-0005-0000-0000-00000A000000}"/>
    <cellStyle name="จุลภาค 4" xfId="11" xr:uid="{00000000-0005-0000-0000-00000B000000}"/>
    <cellStyle name="ปกติ" xfId="0" builtinId="0"/>
    <cellStyle name="ปกติ 2" xfId="16" xr:uid="{E2E8AA31-5D16-4FF1-BB9C-3D9948C7063B}"/>
    <cellStyle name="ปกติ_Seafco_Mar'52_T2" xfId="12" xr:uid="{00000000-0005-0000-0000-00000C000000}"/>
    <cellStyle name="ปกติ_Sheet1" xfId="13" xr:uid="{00000000-0005-0000-0000-00000D000000}"/>
    <cellStyle name="ปกติ_Sheet1_Seafco_Mar'52_T2 2" xfId="14" xr:uid="{00000000-0005-0000-0000-00000E000000}"/>
    <cellStyle name="เปอร์เซ็นต์" xfId="15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P112"/>
  <sheetViews>
    <sheetView view="pageBreakPreview" topLeftCell="A46" zoomScaleNormal="100" zoomScaleSheetLayoutView="100" workbookViewId="0">
      <selection activeCell="I15" sqref="I15"/>
    </sheetView>
  </sheetViews>
  <sheetFormatPr defaultColWidth="9.140625" defaultRowHeight="25.5" customHeight="1" x14ac:dyDescent="0.45"/>
  <cols>
    <col min="1" max="3" width="9.140625" style="2" customWidth="1"/>
    <col min="4" max="4" width="9.140625" style="34" customWidth="1"/>
    <col min="5" max="5" width="2.7109375" style="34" customWidth="1"/>
    <col min="6" max="6" width="9.140625" style="35" customWidth="1"/>
    <col min="7" max="7" width="15.7109375" style="2" customWidth="1"/>
    <col min="8" max="8" width="1.140625" style="2" customWidth="1"/>
    <col min="9" max="9" width="15.7109375" style="2" customWidth="1"/>
    <col min="10" max="10" width="1.28515625" style="2" customWidth="1"/>
    <col min="11" max="11" width="15.7109375" style="2" customWidth="1"/>
    <col min="12" max="12" width="1.28515625" style="2" customWidth="1"/>
    <col min="13" max="13" width="15.7109375" style="2" customWidth="1"/>
    <col min="14" max="14" width="1.7109375" style="2" customWidth="1"/>
    <col min="15" max="15" width="15" style="2" bestFit="1" customWidth="1"/>
    <col min="16" max="16" width="15.7109375" style="2" bestFit="1" customWidth="1"/>
    <col min="17" max="18" width="12.42578125" style="2" bestFit="1" customWidth="1"/>
    <col min="19" max="19" width="13.42578125" style="2" bestFit="1" customWidth="1"/>
    <col min="20" max="20" width="3.42578125" style="2" customWidth="1"/>
    <col min="21" max="21" width="16.140625" style="2" customWidth="1"/>
    <col min="22" max="16384" width="9.140625" style="2"/>
  </cols>
  <sheetData>
    <row r="1" spans="1:16" ht="25.5" customHeight="1" x14ac:dyDescent="0.45">
      <c r="A1" s="141" t="s">
        <v>0</v>
      </c>
      <c r="B1" s="141"/>
      <c r="C1" s="141"/>
      <c r="D1" s="141"/>
      <c r="E1" s="141"/>
      <c r="F1" s="141"/>
      <c r="G1" s="141"/>
      <c r="H1" s="141"/>
      <c r="I1" s="141"/>
      <c r="J1" s="141"/>
      <c r="K1" s="141"/>
      <c r="L1" s="141"/>
      <c r="M1" s="141"/>
    </row>
    <row r="2" spans="1:16" ht="25.5" customHeight="1" x14ac:dyDescent="0.45">
      <c r="A2" s="143" t="s">
        <v>1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</row>
    <row r="3" spans="1:16" ht="25.5" customHeight="1" x14ac:dyDescent="0.45">
      <c r="A3" s="141" t="s">
        <v>242</v>
      </c>
      <c r="B3" s="141"/>
      <c r="C3" s="141"/>
      <c r="D3" s="141"/>
      <c r="E3" s="141"/>
      <c r="F3" s="141"/>
      <c r="G3" s="141"/>
      <c r="H3" s="141"/>
      <c r="I3" s="141"/>
      <c r="J3" s="141"/>
      <c r="K3" s="141"/>
      <c r="L3" s="141"/>
      <c r="M3" s="141"/>
    </row>
    <row r="4" spans="1:16" ht="25.5" customHeight="1" x14ac:dyDescent="0.45">
      <c r="A4" s="12"/>
      <c r="B4" s="12"/>
      <c r="C4" s="12"/>
      <c r="D4" s="32"/>
      <c r="E4" s="32"/>
      <c r="F4" s="33"/>
      <c r="G4" s="12"/>
      <c r="H4" s="12"/>
      <c r="I4" s="12"/>
      <c r="J4" s="12"/>
      <c r="K4" s="12"/>
      <c r="L4" s="12"/>
      <c r="M4" s="12"/>
    </row>
    <row r="5" spans="1:16" ht="25.5" customHeight="1" x14ac:dyDescent="0.45">
      <c r="A5" s="4"/>
      <c r="B5" s="4"/>
      <c r="C5" s="4"/>
      <c r="G5" s="144" t="s">
        <v>2</v>
      </c>
      <c r="H5" s="144"/>
      <c r="I5" s="144"/>
      <c r="J5" s="36"/>
      <c r="K5" s="145" t="s">
        <v>3</v>
      </c>
      <c r="L5" s="145"/>
      <c r="M5" s="145"/>
    </row>
    <row r="6" spans="1:16" ht="25.5" customHeight="1" x14ac:dyDescent="0.45">
      <c r="A6" s="13"/>
      <c r="B6" s="13"/>
      <c r="C6" s="13"/>
      <c r="F6" s="7" t="s">
        <v>4</v>
      </c>
      <c r="G6" s="37" t="s">
        <v>243</v>
      </c>
      <c r="H6" s="38"/>
      <c r="I6" s="39" t="s">
        <v>5</v>
      </c>
      <c r="J6" s="40"/>
      <c r="K6" s="37" t="s">
        <v>243</v>
      </c>
      <c r="L6" s="38"/>
      <c r="M6" s="39" t="s">
        <v>5</v>
      </c>
    </row>
    <row r="7" spans="1:16" ht="25.5" customHeight="1" x14ac:dyDescent="0.45">
      <c r="A7" s="13"/>
      <c r="B7" s="13"/>
      <c r="C7" s="13"/>
      <c r="F7" s="7"/>
      <c r="G7" s="39" t="s">
        <v>6</v>
      </c>
      <c r="H7" s="38"/>
      <c r="I7" s="39" t="s">
        <v>7</v>
      </c>
      <c r="J7" s="40"/>
      <c r="K7" s="39" t="s">
        <v>6</v>
      </c>
      <c r="L7" s="38"/>
      <c r="M7" s="39" t="s">
        <v>7</v>
      </c>
    </row>
    <row r="8" spans="1:16" ht="25.5" customHeight="1" x14ac:dyDescent="0.45">
      <c r="D8" s="21"/>
      <c r="E8" s="21"/>
      <c r="F8" s="7"/>
      <c r="G8" s="39" t="s">
        <v>8</v>
      </c>
      <c r="H8" s="41"/>
      <c r="I8" s="39"/>
      <c r="J8" s="4"/>
      <c r="K8" s="39" t="s">
        <v>8</v>
      </c>
      <c r="L8" s="41"/>
      <c r="M8" s="39"/>
    </row>
    <row r="9" spans="1:16" ht="25.5" customHeight="1" x14ac:dyDescent="0.45">
      <c r="A9" s="143" t="s">
        <v>9</v>
      </c>
      <c r="B9" s="143"/>
      <c r="C9" s="143"/>
      <c r="D9" s="21"/>
      <c r="E9" s="21"/>
      <c r="F9" s="7"/>
      <c r="G9" s="39"/>
      <c r="H9" s="41"/>
      <c r="I9" s="39"/>
      <c r="J9" s="4"/>
      <c r="K9" s="39"/>
      <c r="L9" s="41"/>
      <c r="M9" s="39"/>
    </row>
    <row r="10" spans="1:16" ht="25.5" customHeight="1" x14ac:dyDescent="0.45">
      <c r="A10" s="42" t="s">
        <v>10</v>
      </c>
      <c r="B10" s="4"/>
      <c r="C10" s="4"/>
      <c r="H10" s="4"/>
      <c r="J10" s="4"/>
      <c r="L10" s="4"/>
    </row>
    <row r="11" spans="1:16" ht="25.5" customHeight="1" x14ac:dyDescent="0.45">
      <c r="A11" s="1" t="s">
        <v>11</v>
      </c>
      <c r="C11" s="4"/>
      <c r="D11" s="43"/>
      <c r="E11" s="43"/>
      <c r="F11" s="43" t="s">
        <v>12</v>
      </c>
      <c r="G11" s="44">
        <v>58378011.819999993</v>
      </c>
      <c r="H11" s="45"/>
      <c r="I11" s="44">
        <v>74328820.969999999</v>
      </c>
      <c r="J11" s="46"/>
      <c r="K11" s="45">
        <v>27980572.720000003</v>
      </c>
      <c r="L11" s="44"/>
      <c r="M11" s="45">
        <v>27103188.41</v>
      </c>
    </row>
    <row r="12" spans="1:16" ht="25.5" customHeight="1" x14ac:dyDescent="0.45">
      <c r="A12" s="1" t="s">
        <v>13</v>
      </c>
      <c r="C12" s="4"/>
      <c r="D12" s="43"/>
      <c r="E12" s="43"/>
      <c r="F12" s="43" t="s">
        <v>14</v>
      </c>
      <c r="G12" s="47">
        <v>130518947.81000005</v>
      </c>
      <c r="H12" s="45"/>
      <c r="I12" s="44">
        <v>123227682.14999996</v>
      </c>
      <c r="J12" s="46"/>
      <c r="K12" s="45">
        <v>69328245.030000001</v>
      </c>
      <c r="L12" s="44"/>
      <c r="M12" s="45">
        <v>65539527.060000002</v>
      </c>
    </row>
    <row r="13" spans="1:16" ht="25.5" customHeight="1" x14ac:dyDescent="0.45">
      <c r="A13" s="1" t="s">
        <v>15</v>
      </c>
      <c r="C13" s="4"/>
      <c r="D13" s="43"/>
      <c r="E13" s="43"/>
      <c r="F13" s="43" t="s">
        <v>16</v>
      </c>
      <c r="G13" s="47">
        <v>0</v>
      </c>
      <c r="H13" s="45"/>
      <c r="I13" s="44">
        <v>0</v>
      </c>
      <c r="J13" s="46"/>
      <c r="K13" s="45">
        <v>206000000</v>
      </c>
      <c r="L13" s="44"/>
      <c r="M13" s="45">
        <v>132000000</v>
      </c>
    </row>
    <row r="14" spans="1:16" ht="25.5" customHeight="1" x14ac:dyDescent="0.45">
      <c r="A14" s="1" t="s">
        <v>17</v>
      </c>
      <c r="C14" s="4"/>
      <c r="D14" s="43"/>
      <c r="E14" s="43"/>
      <c r="F14" s="43" t="s">
        <v>18</v>
      </c>
      <c r="G14" s="47">
        <v>1672794493.4300001</v>
      </c>
      <c r="H14" s="44"/>
      <c r="I14" s="44">
        <v>1639073052.8799996</v>
      </c>
      <c r="J14" s="46"/>
      <c r="K14" s="44">
        <v>74539978.890000001</v>
      </c>
      <c r="L14" s="44"/>
      <c r="M14" s="44">
        <v>71591656.559999987</v>
      </c>
      <c r="P14" s="6"/>
    </row>
    <row r="15" spans="1:16" ht="25.5" customHeight="1" x14ac:dyDescent="0.45">
      <c r="A15" s="4"/>
      <c r="B15" s="42" t="s">
        <v>19</v>
      </c>
      <c r="G15" s="48">
        <f>SUM(G11:G14)</f>
        <v>1861691453.0600002</v>
      </c>
      <c r="H15" s="49"/>
      <c r="I15" s="50">
        <f>SUM(I11:I14)</f>
        <v>1836629555.9999995</v>
      </c>
      <c r="J15" s="44"/>
      <c r="K15" s="48">
        <f>SUM(K11:K14)</f>
        <v>377848796.63999999</v>
      </c>
      <c r="L15" s="44"/>
      <c r="M15" s="50">
        <f>SUM(M11:M14)</f>
        <v>296234372.02999997</v>
      </c>
      <c r="P15" s="6"/>
    </row>
    <row r="16" spans="1:16" ht="25.5" customHeight="1" x14ac:dyDescent="0.45">
      <c r="A16" s="1" t="s">
        <v>20</v>
      </c>
      <c r="C16" s="1"/>
      <c r="G16" s="5"/>
      <c r="H16" s="3"/>
      <c r="I16" s="5"/>
      <c r="J16" s="3"/>
      <c r="K16" s="3"/>
      <c r="L16" s="3"/>
      <c r="M16" s="3"/>
      <c r="P16" s="6"/>
    </row>
    <row r="17" spans="1:13" ht="25.5" customHeight="1" x14ac:dyDescent="0.45">
      <c r="A17" s="1" t="s">
        <v>21</v>
      </c>
      <c r="C17" s="1"/>
      <c r="F17" s="51"/>
      <c r="G17" s="5">
        <v>1905870.72</v>
      </c>
      <c r="H17" s="3"/>
      <c r="I17" s="5">
        <v>2219873.0499999998</v>
      </c>
      <c r="J17" s="3"/>
      <c r="K17" s="3">
        <v>0</v>
      </c>
      <c r="L17" s="3"/>
      <c r="M17" s="3">
        <v>0</v>
      </c>
    </row>
    <row r="18" spans="1:13" ht="25.5" customHeight="1" x14ac:dyDescent="0.45">
      <c r="A18" s="1" t="s">
        <v>22</v>
      </c>
      <c r="C18" s="1"/>
      <c r="D18" s="52"/>
      <c r="E18" s="52"/>
      <c r="F18" s="43" t="s">
        <v>23</v>
      </c>
      <c r="G18" s="5">
        <v>854280570.10840011</v>
      </c>
      <c r="H18" s="3"/>
      <c r="I18" s="5">
        <v>845129926.32999992</v>
      </c>
      <c r="J18" s="3"/>
      <c r="K18" s="44">
        <v>714080321.62</v>
      </c>
      <c r="L18" s="44"/>
      <c r="M18" s="44">
        <v>714080321.62</v>
      </c>
    </row>
    <row r="19" spans="1:13" ht="25.5" customHeight="1" x14ac:dyDescent="0.45">
      <c r="A19" s="1" t="s">
        <v>24</v>
      </c>
      <c r="C19" s="1"/>
      <c r="D19" s="52"/>
      <c r="E19" s="52"/>
      <c r="F19" s="43"/>
      <c r="G19" s="5">
        <v>0</v>
      </c>
      <c r="H19" s="3"/>
      <c r="I19" s="5">
        <v>0</v>
      </c>
      <c r="J19" s="3"/>
      <c r="K19" s="44">
        <v>1962063420.71</v>
      </c>
      <c r="L19" s="44"/>
      <c r="M19" s="44">
        <v>1962063420.71</v>
      </c>
    </row>
    <row r="20" spans="1:13" ht="25.5" customHeight="1" x14ac:dyDescent="0.45">
      <c r="A20" s="1" t="s">
        <v>25</v>
      </c>
      <c r="B20" s="1"/>
      <c r="C20" s="4"/>
      <c r="D20" s="52"/>
      <c r="E20" s="52"/>
      <c r="F20" s="43" t="s">
        <v>26</v>
      </c>
      <c r="G20" s="44">
        <v>492676254.89000005</v>
      </c>
      <c r="H20" s="44"/>
      <c r="I20" s="44">
        <v>503347871.02000004</v>
      </c>
      <c r="J20" s="3"/>
      <c r="K20" s="44">
        <v>0</v>
      </c>
      <c r="L20" s="3"/>
      <c r="M20" s="3">
        <v>0</v>
      </c>
    </row>
    <row r="21" spans="1:13" ht="25.5" customHeight="1" x14ac:dyDescent="0.45">
      <c r="A21" s="1" t="s">
        <v>27</v>
      </c>
      <c r="B21" s="1"/>
      <c r="C21" s="4"/>
      <c r="D21" s="52"/>
      <c r="E21" s="52"/>
      <c r="F21" s="43" t="s">
        <v>28</v>
      </c>
      <c r="G21" s="44">
        <v>415357921.18000025</v>
      </c>
      <c r="H21" s="45"/>
      <c r="I21" s="44">
        <v>438549963.06999987</v>
      </c>
      <c r="J21" s="53"/>
      <c r="K21" s="3">
        <v>282453316.26999992</v>
      </c>
      <c r="L21" s="3"/>
      <c r="M21" s="5">
        <v>296655439.36999971</v>
      </c>
    </row>
    <row r="22" spans="1:13" ht="25.5" customHeight="1" x14ac:dyDescent="0.45">
      <c r="A22" s="1" t="s">
        <v>29</v>
      </c>
      <c r="B22" s="1"/>
      <c r="C22" s="4"/>
      <c r="D22" s="52"/>
      <c r="E22" s="52"/>
      <c r="F22" s="43" t="s">
        <v>30</v>
      </c>
      <c r="G22" s="44">
        <v>19205170.219999999</v>
      </c>
      <c r="H22" s="45"/>
      <c r="I22" s="44">
        <v>20204292.530000001</v>
      </c>
      <c r="J22" s="53"/>
      <c r="K22" s="44">
        <v>0</v>
      </c>
      <c r="L22" s="45"/>
      <c r="M22" s="44">
        <v>0</v>
      </c>
    </row>
    <row r="23" spans="1:13" ht="25.5" customHeight="1" x14ac:dyDescent="0.45">
      <c r="A23" s="1" t="s">
        <v>31</v>
      </c>
      <c r="B23" s="4"/>
      <c r="C23" s="4"/>
      <c r="D23" s="43"/>
      <c r="E23" s="43"/>
      <c r="F23" s="43"/>
      <c r="G23" s="47">
        <v>1566930.4899999984</v>
      </c>
      <c r="H23" s="54"/>
      <c r="I23" s="47">
        <v>2043688.7299999986</v>
      </c>
      <c r="J23" s="53"/>
      <c r="K23" s="47">
        <v>103500.47000000067</v>
      </c>
      <c r="L23" s="54"/>
      <c r="M23" s="47">
        <v>131312.0700000003</v>
      </c>
    </row>
    <row r="24" spans="1:13" ht="25.5" customHeight="1" x14ac:dyDescent="0.45">
      <c r="A24" s="4" t="s">
        <v>32</v>
      </c>
      <c r="B24" s="1"/>
      <c r="C24" s="1"/>
      <c r="D24" s="52"/>
      <c r="E24" s="52"/>
      <c r="F24" s="43"/>
      <c r="G24" s="44">
        <v>7886469.6199999992</v>
      </c>
      <c r="H24" s="45"/>
      <c r="I24" s="44">
        <v>8000659.71</v>
      </c>
      <c r="J24" s="53"/>
      <c r="K24" s="5">
        <v>7224003.0599999996</v>
      </c>
      <c r="L24" s="3"/>
      <c r="M24" s="5">
        <v>7338193.1500000004</v>
      </c>
    </row>
    <row r="25" spans="1:13" ht="25.5" customHeight="1" x14ac:dyDescent="0.45">
      <c r="A25" s="1" t="s">
        <v>33</v>
      </c>
      <c r="B25" s="1"/>
      <c r="C25" s="4"/>
      <c r="D25" s="52"/>
      <c r="E25" s="52"/>
      <c r="F25" s="43" t="s">
        <v>34</v>
      </c>
      <c r="G25" s="44">
        <v>158399641.58999997</v>
      </c>
      <c r="H25" s="44"/>
      <c r="I25" s="44">
        <v>160865472.45000002</v>
      </c>
      <c r="J25" s="3"/>
      <c r="K25" s="5">
        <v>1756605.76</v>
      </c>
      <c r="L25" s="44"/>
      <c r="M25" s="5">
        <v>1756605.76</v>
      </c>
    </row>
    <row r="26" spans="1:13" ht="25.5" customHeight="1" x14ac:dyDescent="0.45">
      <c r="B26" s="42" t="s">
        <v>35</v>
      </c>
      <c r="G26" s="50">
        <f>SUM(G17:G25)</f>
        <v>1951278828.8184004</v>
      </c>
      <c r="H26" s="49"/>
      <c r="I26" s="50">
        <f>SUM(I17:I25)</f>
        <v>1980361746.8899999</v>
      </c>
      <c r="J26" s="44"/>
      <c r="K26" s="50">
        <f>SUM(K17:K25)</f>
        <v>2967681167.8899999</v>
      </c>
      <c r="L26" s="44"/>
      <c r="M26" s="50">
        <f>SUM(M17:M25)</f>
        <v>2982025292.6800003</v>
      </c>
    </row>
    <row r="27" spans="1:13" ht="25.5" customHeight="1" thickBot="1" x14ac:dyDescent="0.5">
      <c r="A27" s="42" t="s">
        <v>36</v>
      </c>
      <c r="B27" s="4"/>
      <c r="C27" s="4"/>
      <c r="G27" s="55">
        <f>+G15+G26</f>
        <v>3812970281.8784008</v>
      </c>
      <c r="H27" s="49"/>
      <c r="I27" s="56">
        <f>+I15+I26</f>
        <v>3816991302.8899994</v>
      </c>
      <c r="J27" s="44"/>
      <c r="K27" s="55">
        <f>+K15+K26</f>
        <v>3345529964.5299997</v>
      </c>
      <c r="L27" s="44"/>
      <c r="M27" s="56">
        <f>+M15+M26</f>
        <v>3278259664.71</v>
      </c>
    </row>
    <row r="28" spans="1:13" ht="25.5" customHeight="1" thickTop="1" x14ac:dyDescent="0.45">
      <c r="A28" s="42"/>
      <c r="B28" s="4"/>
      <c r="C28" s="4"/>
      <c r="G28" s="57"/>
      <c r="H28" s="58"/>
      <c r="I28" s="58"/>
      <c r="J28" s="59"/>
      <c r="K28" s="57"/>
      <c r="L28" s="59"/>
      <c r="M28" s="58"/>
    </row>
    <row r="29" spans="1:13" ht="25.5" customHeight="1" x14ac:dyDescent="0.45">
      <c r="A29" s="42"/>
      <c r="B29" s="4"/>
      <c r="C29" s="4"/>
      <c r="G29" s="57"/>
      <c r="H29" s="58"/>
      <c r="I29" s="58"/>
      <c r="J29" s="59"/>
      <c r="K29" s="57"/>
      <c r="L29" s="59"/>
      <c r="M29" s="58"/>
    </row>
    <row r="30" spans="1:13" ht="25.5" customHeight="1" x14ac:dyDescent="0.45">
      <c r="A30" s="42"/>
      <c r="B30" s="4"/>
      <c r="C30" s="4"/>
      <c r="G30" s="57"/>
      <c r="H30" s="58"/>
      <c r="I30" s="58"/>
      <c r="J30" s="59"/>
      <c r="K30" s="57"/>
      <c r="L30" s="59"/>
      <c r="M30" s="58"/>
    </row>
    <row r="31" spans="1:13" s="62" customFormat="1" ht="25.5" customHeight="1" x14ac:dyDescent="0.45">
      <c r="A31" s="1" t="s">
        <v>37</v>
      </c>
      <c r="B31" s="4"/>
      <c r="C31" s="4"/>
      <c r="D31" s="60"/>
      <c r="E31" s="60"/>
      <c r="F31" s="61"/>
      <c r="G31" s="4"/>
      <c r="H31" s="4"/>
      <c r="I31" s="4"/>
      <c r="J31" s="4"/>
      <c r="K31" s="4"/>
      <c r="L31" s="4"/>
      <c r="M31" s="4"/>
    </row>
    <row r="32" spans="1:13" s="62" customFormat="1" ht="25.5" customHeight="1" x14ac:dyDescent="0.45">
      <c r="A32" s="1"/>
      <c r="B32" s="4"/>
      <c r="C32" s="4"/>
      <c r="D32" s="60"/>
      <c r="E32" s="60"/>
      <c r="F32" s="61"/>
      <c r="G32" s="4"/>
      <c r="H32" s="4"/>
      <c r="I32" s="4"/>
      <c r="J32" s="4"/>
      <c r="K32" s="4"/>
      <c r="L32" s="4"/>
      <c r="M32" s="4"/>
    </row>
    <row r="33" spans="1:13" s="62" customFormat="1" ht="25.5" customHeight="1" x14ac:dyDescent="0.45">
      <c r="A33" s="1"/>
      <c r="B33" s="4"/>
      <c r="C33" s="4"/>
      <c r="D33" s="60"/>
      <c r="E33" s="60"/>
      <c r="F33" s="61"/>
      <c r="G33" s="4"/>
      <c r="H33" s="4"/>
      <c r="I33" s="4"/>
      <c r="J33" s="4"/>
      <c r="K33" s="4"/>
      <c r="L33" s="4"/>
      <c r="M33" s="4"/>
    </row>
    <row r="34" spans="1:13" ht="25.5" customHeight="1" x14ac:dyDescent="0.45">
      <c r="A34" s="1"/>
      <c r="D34" s="2" t="s">
        <v>38</v>
      </c>
      <c r="E34" s="2"/>
      <c r="F34" s="2"/>
      <c r="H34" s="4"/>
      <c r="I34" s="4"/>
      <c r="J34" s="4"/>
      <c r="K34" s="4"/>
      <c r="L34" s="4"/>
      <c r="M34" s="4"/>
    </row>
    <row r="35" spans="1:13" ht="25.5" customHeight="1" x14ac:dyDescent="0.45">
      <c r="A35" s="1"/>
      <c r="D35" s="4" t="s">
        <v>39</v>
      </c>
      <c r="E35" s="4"/>
      <c r="F35" s="2"/>
      <c r="H35" s="4"/>
      <c r="I35" s="4"/>
      <c r="J35" s="4"/>
      <c r="K35" s="4"/>
      <c r="L35" s="4"/>
      <c r="M35" s="4"/>
    </row>
    <row r="36" spans="1:13" ht="26.25" customHeight="1" x14ac:dyDescent="0.45">
      <c r="A36" s="1"/>
      <c r="D36" s="4"/>
      <c r="E36" s="4"/>
      <c r="F36" s="2"/>
      <c r="H36" s="4"/>
      <c r="I36" s="4"/>
      <c r="J36" s="4"/>
      <c r="K36" s="4"/>
      <c r="L36" s="4"/>
      <c r="M36" s="4"/>
    </row>
    <row r="37" spans="1:13" ht="26.25" customHeight="1" x14ac:dyDescent="0.45">
      <c r="A37" s="1"/>
      <c r="D37" s="4"/>
      <c r="E37" s="4"/>
      <c r="F37" s="2"/>
      <c r="H37" s="4"/>
      <c r="I37" s="4"/>
      <c r="J37" s="4"/>
      <c r="K37" s="4"/>
      <c r="L37" s="4"/>
      <c r="M37" s="4"/>
    </row>
    <row r="38" spans="1:13" ht="24.6" customHeight="1" x14ac:dyDescent="0.45">
      <c r="A38" s="142" t="s">
        <v>40</v>
      </c>
      <c r="B38" s="142"/>
      <c r="C38" s="142"/>
      <c r="D38" s="142"/>
      <c r="E38" s="142"/>
      <c r="F38" s="142"/>
      <c r="G38" s="142"/>
      <c r="H38" s="142"/>
      <c r="I38" s="142"/>
      <c r="J38" s="142"/>
      <c r="K38" s="142"/>
      <c r="L38" s="142"/>
      <c r="M38" s="142"/>
    </row>
    <row r="39" spans="1:13" ht="24.6" customHeight="1" x14ac:dyDescent="0.45">
      <c r="A39" s="141" t="s">
        <v>0</v>
      </c>
      <c r="B39" s="141"/>
      <c r="C39" s="141"/>
      <c r="D39" s="141"/>
      <c r="E39" s="141"/>
      <c r="F39" s="141"/>
      <c r="G39" s="141"/>
      <c r="H39" s="141"/>
      <c r="I39" s="141"/>
      <c r="J39" s="141"/>
      <c r="K39" s="141"/>
      <c r="L39" s="141"/>
      <c r="M39" s="141"/>
    </row>
    <row r="40" spans="1:13" ht="24.6" customHeight="1" x14ac:dyDescent="0.45">
      <c r="A40" s="143" t="s">
        <v>41</v>
      </c>
      <c r="B40" s="143"/>
      <c r="C40" s="143"/>
      <c r="D40" s="143"/>
      <c r="E40" s="143"/>
      <c r="F40" s="143"/>
      <c r="G40" s="143"/>
      <c r="H40" s="143"/>
      <c r="I40" s="143"/>
      <c r="J40" s="143"/>
      <c r="K40" s="143"/>
      <c r="L40" s="143"/>
      <c r="M40" s="143"/>
    </row>
    <row r="41" spans="1:13" ht="24.6" customHeight="1" x14ac:dyDescent="0.45">
      <c r="A41" s="141" t="s">
        <v>242</v>
      </c>
      <c r="B41" s="141"/>
      <c r="C41" s="141"/>
      <c r="D41" s="141"/>
      <c r="E41" s="141"/>
      <c r="F41" s="141"/>
      <c r="G41" s="141"/>
      <c r="H41" s="141"/>
      <c r="I41" s="141"/>
      <c r="J41" s="141"/>
      <c r="K41" s="141"/>
      <c r="L41" s="141"/>
      <c r="M41" s="141"/>
    </row>
    <row r="42" spans="1:13" ht="24.6" customHeight="1" x14ac:dyDescent="0.45">
      <c r="A42" s="12"/>
      <c r="B42" s="12"/>
      <c r="C42" s="12"/>
      <c r="D42" s="32"/>
      <c r="E42" s="32"/>
      <c r="F42" s="33"/>
      <c r="G42" s="12"/>
      <c r="H42" s="12"/>
      <c r="I42" s="12"/>
      <c r="J42" s="12"/>
      <c r="K42" s="12"/>
      <c r="L42" s="12"/>
      <c r="M42" s="12"/>
    </row>
    <row r="43" spans="1:13" ht="24.6" customHeight="1" x14ac:dyDescent="0.45">
      <c r="A43" s="4"/>
      <c r="B43" s="4"/>
      <c r="C43" s="4"/>
      <c r="G43" s="144" t="s">
        <v>2</v>
      </c>
      <c r="H43" s="144"/>
      <c r="I43" s="144"/>
      <c r="J43" s="36"/>
      <c r="K43" s="145" t="s">
        <v>3</v>
      </c>
      <c r="L43" s="145"/>
      <c r="M43" s="145"/>
    </row>
    <row r="44" spans="1:13" ht="24.6" customHeight="1" x14ac:dyDescent="0.45">
      <c r="A44" s="143"/>
      <c r="B44" s="143"/>
      <c r="C44" s="143"/>
      <c r="F44" s="7" t="s">
        <v>4</v>
      </c>
      <c r="G44" s="37" t="s">
        <v>243</v>
      </c>
      <c r="H44" s="38"/>
      <c r="I44" s="39" t="s">
        <v>5</v>
      </c>
      <c r="J44" s="40"/>
      <c r="K44" s="37" t="s">
        <v>243</v>
      </c>
      <c r="L44" s="38"/>
      <c r="M44" s="39" t="s">
        <v>5</v>
      </c>
    </row>
    <row r="45" spans="1:13" ht="24.6" customHeight="1" x14ac:dyDescent="0.45">
      <c r="A45" s="13"/>
      <c r="B45" s="13"/>
      <c r="C45" s="13"/>
      <c r="F45" s="7"/>
      <c r="G45" s="39" t="s">
        <v>6</v>
      </c>
      <c r="H45" s="38"/>
      <c r="I45" s="39" t="s">
        <v>7</v>
      </c>
      <c r="J45" s="40"/>
      <c r="K45" s="39" t="s">
        <v>6</v>
      </c>
      <c r="L45" s="38"/>
      <c r="M45" s="39" t="s">
        <v>7</v>
      </c>
    </row>
    <row r="46" spans="1:13" ht="24.6" customHeight="1" x14ac:dyDescent="0.45">
      <c r="A46" s="13"/>
      <c r="B46" s="13"/>
      <c r="C46" s="13"/>
      <c r="F46" s="7"/>
      <c r="G46" s="39" t="s">
        <v>8</v>
      </c>
      <c r="H46" s="41"/>
      <c r="I46" s="39"/>
      <c r="J46" s="4"/>
      <c r="K46" s="39" t="s">
        <v>8</v>
      </c>
      <c r="L46" s="41"/>
      <c r="M46" s="39"/>
    </row>
    <row r="47" spans="1:13" ht="24.6" customHeight="1" x14ac:dyDescent="0.45">
      <c r="A47" s="143" t="s">
        <v>42</v>
      </c>
      <c r="B47" s="143"/>
      <c r="C47" s="143"/>
      <c r="D47" s="21"/>
      <c r="E47" s="21"/>
      <c r="F47" s="7"/>
      <c r="G47" s="39"/>
      <c r="H47" s="41"/>
      <c r="I47" s="39"/>
      <c r="J47" s="4"/>
      <c r="K47" s="39"/>
      <c r="L47" s="41"/>
      <c r="M47" s="39"/>
    </row>
    <row r="48" spans="1:13" ht="24.6" customHeight="1" x14ac:dyDescent="0.45">
      <c r="A48" s="42" t="s">
        <v>43</v>
      </c>
      <c r="B48" s="4"/>
      <c r="C48" s="4"/>
      <c r="J48" s="4"/>
      <c r="K48" s="4"/>
      <c r="L48" s="4"/>
      <c r="M48" s="4"/>
    </row>
    <row r="49" spans="1:13" ht="24.6" customHeight="1" x14ac:dyDescent="0.45">
      <c r="A49" s="1" t="s">
        <v>44</v>
      </c>
      <c r="B49" s="4"/>
      <c r="C49" s="4"/>
      <c r="J49" s="4"/>
      <c r="K49" s="4"/>
      <c r="L49" s="4"/>
      <c r="M49" s="4"/>
    </row>
    <row r="50" spans="1:13" ht="24.6" customHeight="1" x14ac:dyDescent="0.45">
      <c r="A50" s="1" t="s">
        <v>45</v>
      </c>
      <c r="C50" s="4"/>
      <c r="D50" s="51"/>
      <c r="E50" s="51"/>
      <c r="F50" s="51" t="s">
        <v>46</v>
      </c>
      <c r="G50" s="44">
        <v>251286318.18000001</v>
      </c>
      <c r="H50" s="44"/>
      <c r="I50" s="44">
        <v>180233563.47999999</v>
      </c>
      <c r="J50" s="44"/>
      <c r="K50" s="44">
        <v>251286318.18000001</v>
      </c>
      <c r="L50" s="44"/>
      <c r="M50" s="44">
        <v>180233563.47999999</v>
      </c>
    </row>
    <row r="51" spans="1:13" ht="24.6" customHeight="1" x14ac:dyDescent="0.45">
      <c r="A51" s="1" t="s">
        <v>47</v>
      </c>
      <c r="C51" s="4"/>
      <c r="D51" s="51"/>
      <c r="E51" s="51"/>
      <c r="F51" s="51" t="s">
        <v>48</v>
      </c>
      <c r="G51" s="47">
        <v>152898536.75000003</v>
      </c>
      <c r="H51" s="44"/>
      <c r="I51" s="47">
        <v>160764441.36999997</v>
      </c>
      <c r="J51" s="44"/>
      <c r="K51" s="47">
        <v>85952545.140000001</v>
      </c>
      <c r="L51" s="44"/>
      <c r="M51" s="47">
        <v>82887919.180000007</v>
      </c>
    </row>
    <row r="52" spans="1:13" ht="24.6" customHeight="1" x14ac:dyDescent="0.45">
      <c r="A52" s="1" t="s">
        <v>49</v>
      </c>
      <c r="C52" s="4"/>
      <c r="D52" s="51"/>
      <c r="E52" s="51"/>
      <c r="F52" s="51"/>
      <c r="G52" s="47"/>
      <c r="H52" s="44"/>
      <c r="I52" s="47"/>
      <c r="J52" s="44"/>
      <c r="K52" s="47"/>
      <c r="L52" s="44"/>
      <c r="M52" s="47"/>
    </row>
    <row r="53" spans="1:13" ht="24.6" customHeight="1" x14ac:dyDescent="0.45">
      <c r="A53" s="1" t="s">
        <v>50</v>
      </c>
      <c r="C53" s="4"/>
      <c r="D53" s="51"/>
      <c r="E53" s="51"/>
      <c r="F53" s="51" t="s">
        <v>51</v>
      </c>
      <c r="G53" s="47">
        <v>223279079.31</v>
      </c>
      <c r="H53" s="44"/>
      <c r="I53" s="47">
        <v>220457079.31</v>
      </c>
      <c r="J53" s="44"/>
      <c r="K53" s="47">
        <v>0</v>
      </c>
      <c r="L53" s="44"/>
      <c r="M53" s="47">
        <v>0</v>
      </c>
    </row>
    <row r="54" spans="1:13" ht="24.6" customHeight="1" x14ac:dyDescent="0.45">
      <c r="A54" s="1" t="s">
        <v>52</v>
      </c>
      <c r="C54" s="4"/>
      <c r="D54" s="35"/>
      <c r="E54" s="35"/>
      <c r="G54" s="5"/>
      <c r="H54" s="44"/>
      <c r="I54" s="5"/>
      <c r="J54" s="44"/>
      <c r="K54" s="5"/>
      <c r="L54" s="44"/>
      <c r="M54" s="5"/>
    </row>
    <row r="55" spans="1:13" ht="24.6" customHeight="1" x14ac:dyDescent="0.45">
      <c r="A55" s="1" t="s">
        <v>53</v>
      </c>
      <c r="C55" s="4"/>
      <c r="D55" s="51"/>
      <c r="E55" s="51"/>
      <c r="F55" s="51" t="s">
        <v>54</v>
      </c>
      <c r="G55" s="5">
        <v>1074850.1000000001</v>
      </c>
      <c r="H55" s="44"/>
      <c r="I55" s="5">
        <v>1038468.64</v>
      </c>
      <c r="J55" s="44"/>
      <c r="K55" s="5">
        <v>0</v>
      </c>
      <c r="L55" s="44"/>
      <c r="M55" s="5">
        <v>0</v>
      </c>
    </row>
    <row r="56" spans="1:13" ht="24.6" customHeight="1" x14ac:dyDescent="0.45">
      <c r="A56" s="1" t="s">
        <v>55</v>
      </c>
      <c r="C56" s="4"/>
      <c r="D56" s="35"/>
      <c r="E56" s="35"/>
      <c r="G56" s="44">
        <v>753519.67</v>
      </c>
      <c r="H56" s="47"/>
      <c r="I56" s="44">
        <v>3822606.0300000003</v>
      </c>
      <c r="J56" s="47"/>
      <c r="K56" s="5">
        <v>86138.39</v>
      </c>
      <c r="L56" s="44"/>
      <c r="M56" s="44">
        <v>2548500.7200000002</v>
      </c>
    </row>
    <row r="57" spans="1:13" ht="24.6" customHeight="1" x14ac:dyDescent="0.45">
      <c r="A57" s="4"/>
      <c r="B57" s="42" t="s">
        <v>56</v>
      </c>
      <c r="G57" s="48">
        <f>SUM(G50:G56)</f>
        <v>629292304.00999999</v>
      </c>
      <c r="H57" s="63"/>
      <c r="I57" s="48">
        <f>SUM(I50:I56)</f>
        <v>566316158.82999992</v>
      </c>
      <c r="J57" s="47"/>
      <c r="K57" s="48">
        <f>SUM(K50:K56)</f>
        <v>337325001.70999998</v>
      </c>
      <c r="L57" s="44"/>
      <c r="M57" s="50">
        <f>SUM(M50:M56)</f>
        <v>265669983.38</v>
      </c>
    </row>
    <row r="58" spans="1:13" ht="24.6" customHeight="1" x14ac:dyDescent="0.45">
      <c r="A58" s="42" t="s">
        <v>57</v>
      </c>
      <c r="C58" s="1"/>
      <c r="G58" s="44"/>
      <c r="H58" s="44"/>
      <c r="I58" s="44"/>
      <c r="J58" s="44"/>
      <c r="K58" s="49"/>
      <c r="L58" s="44"/>
      <c r="M58" s="49"/>
    </row>
    <row r="59" spans="1:13" ht="24.6" customHeight="1" x14ac:dyDescent="0.45">
      <c r="A59" s="1" t="s">
        <v>58</v>
      </c>
      <c r="C59" s="1"/>
      <c r="F59" s="51" t="s">
        <v>51</v>
      </c>
      <c r="G59" s="44">
        <v>37829981.350000009</v>
      </c>
      <c r="H59" s="44"/>
      <c r="I59" s="44">
        <v>70651981.349999979</v>
      </c>
      <c r="J59" s="44"/>
      <c r="K59" s="49">
        <v>0</v>
      </c>
      <c r="L59" s="44"/>
      <c r="M59" s="49">
        <v>0</v>
      </c>
    </row>
    <row r="60" spans="1:13" ht="24.6" customHeight="1" x14ac:dyDescent="0.45">
      <c r="A60" s="4" t="s">
        <v>59</v>
      </c>
      <c r="C60" s="1"/>
      <c r="D60" s="64"/>
      <c r="E60" s="64"/>
      <c r="F60" s="51" t="s">
        <v>54</v>
      </c>
      <c r="G60" s="49">
        <v>20391033.739999998</v>
      </c>
      <c r="H60" s="44"/>
      <c r="I60" s="49">
        <v>21201779.899999999</v>
      </c>
      <c r="J60" s="44"/>
      <c r="K60" s="49">
        <v>0</v>
      </c>
      <c r="L60" s="44"/>
      <c r="M60" s="49">
        <v>0</v>
      </c>
    </row>
    <row r="61" spans="1:13" ht="24.6" customHeight="1" x14ac:dyDescent="0.45">
      <c r="A61" s="4" t="s">
        <v>60</v>
      </c>
      <c r="C61" s="1"/>
      <c r="D61" s="64"/>
      <c r="E61" s="64"/>
      <c r="F61" s="51" t="s">
        <v>61</v>
      </c>
      <c r="G61" s="49">
        <v>380680241.18000007</v>
      </c>
      <c r="H61" s="44"/>
      <c r="I61" s="49">
        <v>398839444.54000002</v>
      </c>
      <c r="J61" s="44"/>
      <c r="K61" s="49">
        <v>380680241.18000007</v>
      </c>
      <c r="L61" s="44"/>
      <c r="M61" s="49">
        <v>398839444.54000002</v>
      </c>
    </row>
    <row r="62" spans="1:13" ht="24.6" customHeight="1" x14ac:dyDescent="0.45">
      <c r="A62" s="4" t="s">
        <v>62</v>
      </c>
      <c r="C62" s="1"/>
      <c r="D62" s="64"/>
      <c r="E62" s="64"/>
      <c r="F62" s="51" t="s">
        <v>61</v>
      </c>
      <c r="G62" s="49">
        <v>1785608.5</v>
      </c>
      <c r="H62" s="44"/>
      <c r="I62" s="49">
        <v>0</v>
      </c>
      <c r="J62" s="44"/>
      <c r="K62" s="49">
        <v>1785608.5</v>
      </c>
      <c r="L62" s="44"/>
      <c r="M62" s="49">
        <v>0</v>
      </c>
    </row>
    <row r="63" spans="1:13" ht="24.6" customHeight="1" x14ac:dyDescent="0.45">
      <c r="A63" s="4" t="s">
        <v>63</v>
      </c>
      <c r="C63" s="1"/>
      <c r="D63" s="52"/>
      <c r="E63" s="52"/>
      <c r="F63" s="43"/>
      <c r="G63" s="49">
        <v>12502675.640000001</v>
      </c>
      <c r="H63" s="44"/>
      <c r="I63" s="63">
        <v>11969554.199999999</v>
      </c>
      <c r="J63" s="44"/>
      <c r="K63" s="49">
        <v>12502675.640000001</v>
      </c>
      <c r="L63" s="44"/>
      <c r="M63" s="63">
        <v>11969554.199999999</v>
      </c>
    </row>
    <row r="64" spans="1:13" ht="24.6" customHeight="1" x14ac:dyDescent="0.45">
      <c r="A64" s="4" t="s">
        <v>64</v>
      </c>
      <c r="C64" s="1"/>
      <c r="D64" s="52"/>
      <c r="E64" s="52"/>
      <c r="F64" s="43"/>
      <c r="G64" s="49"/>
      <c r="H64" s="44"/>
      <c r="I64" s="63"/>
      <c r="J64" s="44"/>
      <c r="K64" s="49"/>
      <c r="L64" s="44"/>
      <c r="M64" s="63"/>
    </row>
    <row r="65" spans="1:13" ht="24.6" customHeight="1" x14ac:dyDescent="0.45">
      <c r="A65" s="4" t="s">
        <v>65</v>
      </c>
      <c r="C65" s="1"/>
      <c r="D65" s="64"/>
      <c r="E65" s="64"/>
      <c r="F65" s="51" t="s">
        <v>66</v>
      </c>
      <c r="G65" s="44">
        <v>23735220.890000001</v>
      </c>
      <c r="H65" s="49"/>
      <c r="I65" s="3">
        <v>24099321.070000004</v>
      </c>
      <c r="J65" s="3"/>
      <c r="K65" s="49">
        <v>18718490.09</v>
      </c>
      <c r="L65" s="3"/>
      <c r="M65" s="3">
        <v>19491331.850000001</v>
      </c>
    </row>
    <row r="66" spans="1:13" ht="24.6" customHeight="1" x14ac:dyDescent="0.45">
      <c r="A66" s="4" t="s">
        <v>67</v>
      </c>
      <c r="C66" s="1"/>
      <c r="D66" s="64"/>
      <c r="E66" s="64"/>
      <c r="F66" s="51"/>
      <c r="G66" s="44">
        <v>5950331.2000000002</v>
      </c>
      <c r="H66" s="49"/>
      <c r="I66" s="44">
        <v>5894169.2000000002</v>
      </c>
      <c r="J66" s="3"/>
      <c r="K66" s="3">
        <v>0</v>
      </c>
      <c r="L66" s="3"/>
      <c r="M66" s="3">
        <v>0</v>
      </c>
    </row>
    <row r="67" spans="1:13" ht="24.6" customHeight="1" x14ac:dyDescent="0.45">
      <c r="A67" s="4"/>
      <c r="B67" s="42" t="s">
        <v>68</v>
      </c>
      <c r="G67" s="50">
        <f>SUM(G59:G66)</f>
        <v>482875092.50000006</v>
      </c>
      <c r="H67" s="49"/>
      <c r="I67" s="50">
        <f>SUM(I59:I66)</f>
        <v>532656250.25999993</v>
      </c>
      <c r="J67" s="3"/>
      <c r="K67" s="50">
        <f>SUM(K59:K66)</f>
        <v>413687015.41000003</v>
      </c>
      <c r="L67" s="44"/>
      <c r="M67" s="50">
        <f>SUM(M59:M66)</f>
        <v>430300330.59000003</v>
      </c>
    </row>
    <row r="68" spans="1:13" ht="24.6" customHeight="1" x14ac:dyDescent="0.45">
      <c r="A68" s="4"/>
      <c r="B68" s="42" t="s">
        <v>69</v>
      </c>
      <c r="G68" s="65">
        <f>+G57+G67</f>
        <v>1112167396.51</v>
      </c>
      <c r="H68" s="63"/>
      <c r="I68" s="65">
        <f>+I57+I67</f>
        <v>1098972409.0899999</v>
      </c>
      <c r="J68" s="3"/>
      <c r="K68" s="65">
        <f>+K57+K67</f>
        <v>751012017.12</v>
      </c>
      <c r="L68" s="44"/>
      <c r="M68" s="66">
        <f>+M57+M67</f>
        <v>695970313.97000003</v>
      </c>
    </row>
    <row r="69" spans="1:13" ht="24.6" customHeight="1" x14ac:dyDescent="0.45">
      <c r="A69" s="4"/>
      <c r="B69" s="42"/>
      <c r="G69" s="63"/>
      <c r="H69" s="63"/>
      <c r="I69" s="63"/>
      <c r="J69" s="3"/>
      <c r="K69" s="63"/>
      <c r="L69" s="44"/>
      <c r="M69" s="49"/>
    </row>
    <row r="70" spans="1:13" ht="24.6" customHeight="1" x14ac:dyDescent="0.45">
      <c r="A70" s="4"/>
      <c r="B70" s="42"/>
      <c r="G70" s="63"/>
      <c r="H70" s="63"/>
      <c r="I70" s="63"/>
      <c r="J70" s="3"/>
      <c r="K70" s="63"/>
      <c r="L70" s="44"/>
      <c r="M70" s="49"/>
    </row>
    <row r="71" spans="1:13" ht="24.6" customHeight="1" x14ac:dyDescent="0.45">
      <c r="A71" s="1" t="s">
        <v>37</v>
      </c>
      <c r="B71" s="4"/>
      <c r="C71" s="4"/>
      <c r="G71" s="4"/>
      <c r="H71" s="4"/>
      <c r="I71" s="4"/>
      <c r="J71" s="4"/>
      <c r="K71" s="4"/>
      <c r="L71" s="4"/>
      <c r="M71" s="4"/>
    </row>
    <row r="72" spans="1:13" ht="24.6" customHeight="1" x14ac:dyDescent="0.45">
      <c r="A72" s="1"/>
      <c r="B72" s="4"/>
      <c r="C72" s="4"/>
      <c r="G72" s="4"/>
      <c r="H72" s="4"/>
      <c r="I72" s="4"/>
      <c r="J72" s="4"/>
      <c r="K72" s="4"/>
      <c r="L72" s="4"/>
      <c r="M72" s="4"/>
    </row>
    <row r="73" spans="1:13" ht="24.6" customHeight="1" x14ac:dyDescent="0.45">
      <c r="A73" s="1"/>
      <c r="B73" s="4"/>
      <c r="D73" s="2"/>
      <c r="E73" s="2"/>
      <c r="F73" s="2"/>
      <c r="H73" s="4"/>
      <c r="I73" s="4"/>
      <c r="J73" s="4"/>
      <c r="K73" s="4"/>
      <c r="L73" s="4"/>
      <c r="M73" s="4"/>
    </row>
    <row r="74" spans="1:13" ht="24.6" customHeight="1" x14ac:dyDescent="0.45">
      <c r="A74" s="1"/>
      <c r="D74" s="2" t="s">
        <v>38</v>
      </c>
      <c r="E74" s="2"/>
      <c r="F74" s="2"/>
      <c r="H74" s="4"/>
      <c r="I74" s="4"/>
      <c r="J74" s="4"/>
      <c r="K74" s="4"/>
      <c r="L74" s="4"/>
      <c r="M74" s="4"/>
    </row>
    <row r="75" spans="1:13" ht="24.6" customHeight="1" x14ac:dyDescent="0.45">
      <c r="A75" s="1"/>
      <c r="D75" s="4" t="s">
        <v>39</v>
      </c>
      <c r="E75" s="4"/>
      <c r="F75" s="4"/>
      <c r="H75" s="4"/>
      <c r="I75" s="4"/>
      <c r="J75" s="4"/>
      <c r="K75" s="4"/>
      <c r="L75" s="4"/>
      <c r="M75" s="4"/>
    </row>
    <row r="76" spans="1:13" ht="24.95" customHeight="1" x14ac:dyDescent="0.45">
      <c r="A76" s="1"/>
      <c r="C76" s="4"/>
      <c r="F76" s="4"/>
      <c r="H76" s="4"/>
      <c r="I76" s="4"/>
      <c r="J76" s="4"/>
      <c r="K76" s="4"/>
      <c r="L76" s="4"/>
      <c r="M76" s="4"/>
    </row>
    <row r="77" spans="1:13" ht="24.6" customHeight="1" x14ac:dyDescent="0.45">
      <c r="A77" s="142" t="s">
        <v>70</v>
      </c>
      <c r="B77" s="142"/>
      <c r="C77" s="142"/>
      <c r="D77" s="142"/>
      <c r="E77" s="142"/>
      <c r="F77" s="142"/>
      <c r="G77" s="142"/>
      <c r="H77" s="142"/>
      <c r="I77" s="142"/>
      <c r="J77" s="142"/>
      <c r="K77" s="142"/>
      <c r="L77" s="142"/>
      <c r="M77" s="142"/>
    </row>
    <row r="78" spans="1:13" ht="24.6" customHeight="1" x14ac:dyDescent="0.45">
      <c r="A78" s="141" t="s">
        <v>0</v>
      </c>
      <c r="B78" s="141"/>
      <c r="C78" s="141"/>
      <c r="D78" s="141"/>
      <c r="E78" s="141"/>
      <c r="F78" s="141"/>
      <c r="G78" s="141"/>
      <c r="H78" s="141"/>
      <c r="I78" s="141"/>
      <c r="J78" s="141"/>
      <c r="K78" s="141"/>
      <c r="L78" s="141"/>
      <c r="M78" s="141"/>
    </row>
    <row r="79" spans="1:13" ht="24.6" customHeight="1" x14ac:dyDescent="0.45">
      <c r="A79" s="143" t="s">
        <v>41</v>
      </c>
      <c r="B79" s="143"/>
      <c r="C79" s="143"/>
      <c r="D79" s="143"/>
      <c r="E79" s="143"/>
      <c r="F79" s="143"/>
      <c r="G79" s="143"/>
      <c r="H79" s="143"/>
      <c r="I79" s="143"/>
      <c r="J79" s="143"/>
      <c r="K79" s="143"/>
      <c r="L79" s="143"/>
      <c r="M79" s="143"/>
    </row>
    <row r="80" spans="1:13" ht="24.6" customHeight="1" x14ac:dyDescent="0.45">
      <c r="A80" s="141" t="s">
        <v>242</v>
      </c>
      <c r="B80" s="141"/>
      <c r="C80" s="141"/>
      <c r="D80" s="141"/>
      <c r="E80" s="141"/>
      <c r="F80" s="141"/>
      <c r="G80" s="141"/>
      <c r="H80" s="141"/>
      <c r="I80" s="141"/>
      <c r="J80" s="141"/>
      <c r="K80" s="141"/>
      <c r="L80" s="141"/>
      <c r="M80" s="141"/>
    </row>
    <row r="81" spans="1:13" ht="24.6" customHeight="1" x14ac:dyDescent="0.45">
      <c r="A81" s="12"/>
      <c r="B81" s="12"/>
      <c r="C81" s="12"/>
      <c r="D81" s="32"/>
      <c r="E81" s="32"/>
      <c r="F81" s="33"/>
      <c r="G81" s="12"/>
      <c r="H81" s="12"/>
      <c r="I81" s="12"/>
      <c r="J81" s="12"/>
      <c r="K81" s="12"/>
      <c r="L81" s="12"/>
      <c r="M81" s="12"/>
    </row>
    <row r="82" spans="1:13" ht="24.6" customHeight="1" x14ac:dyDescent="0.45">
      <c r="A82" s="4"/>
      <c r="B82" s="4"/>
      <c r="C82" s="4"/>
      <c r="G82" s="144" t="s">
        <v>2</v>
      </c>
      <c r="H82" s="144"/>
      <c r="I82" s="144"/>
      <c r="J82" s="36"/>
      <c r="K82" s="145" t="s">
        <v>3</v>
      </c>
      <c r="L82" s="145"/>
      <c r="M82" s="145"/>
    </row>
    <row r="83" spans="1:13" ht="24.6" customHeight="1" x14ac:dyDescent="0.45">
      <c r="A83" s="143"/>
      <c r="B83" s="143"/>
      <c r="C83" s="143"/>
      <c r="F83" s="7" t="s">
        <v>4</v>
      </c>
      <c r="G83" s="37" t="s">
        <v>243</v>
      </c>
      <c r="H83" s="38"/>
      <c r="I83" s="39" t="s">
        <v>5</v>
      </c>
      <c r="J83" s="40"/>
      <c r="K83" s="37" t="s">
        <v>243</v>
      </c>
      <c r="L83" s="38"/>
      <c r="M83" s="39" t="s">
        <v>5</v>
      </c>
    </row>
    <row r="84" spans="1:13" ht="24.6" customHeight="1" x14ac:dyDescent="0.45">
      <c r="A84" s="13"/>
      <c r="B84" s="13"/>
      <c r="C84" s="13"/>
      <c r="F84" s="7"/>
      <c r="G84" s="39" t="s">
        <v>6</v>
      </c>
      <c r="H84" s="38"/>
      <c r="I84" s="39" t="s">
        <v>7</v>
      </c>
      <c r="J84" s="40"/>
      <c r="K84" s="39" t="s">
        <v>6</v>
      </c>
      <c r="L84" s="38"/>
      <c r="M84" s="39" t="s">
        <v>7</v>
      </c>
    </row>
    <row r="85" spans="1:13" ht="24.6" customHeight="1" x14ac:dyDescent="0.45">
      <c r="A85" s="13"/>
      <c r="B85" s="13"/>
      <c r="C85" s="13"/>
      <c r="F85" s="7"/>
      <c r="G85" s="39" t="s">
        <v>8</v>
      </c>
      <c r="H85" s="41"/>
      <c r="I85" s="39"/>
      <c r="J85" s="4"/>
      <c r="K85" s="39" t="s">
        <v>8</v>
      </c>
      <c r="L85" s="41"/>
      <c r="M85" s="39"/>
    </row>
    <row r="86" spans="1:13" ht="24.6" customHeight="1" x14ac:dyDescent="0.45">
      <c r="A86" s="42" t="s">
        <v>71</v>
      </c>
      <c r="B86" s="13"/>
      <c r="C86" s="13"/>
      <c r="D86" s="21"/>
      <c r="E86" s="21"/>
      <c r="F86" s="7"/>
      <c r="G86" s="39"/>
      <c r="H86" s="41"/>
      <c r="I86" s="39"/>
      <c r="J86" s="4"/>
      <c r="K86" s="39"/>
      <c r="L86" s="41"/>
      <c r="M86" s="39"/>
    </row>
    <row r="87" spans="1:13" ht="24.6" customHeight="1" x14ac:dyDescent="0.45">
      <c r="A87" s="42" t="s">
        <v>72</v>
      </c>
      <c r="B87" s="4"/>
      <c r="C87" s="4"/>
      <c r="J87" s="4"/>
      <c r="K87" s="4"/>
      <c r="L87" s="4"/>
      <c r="M87" s="4"/>
    </row>
    <row r="88" spans="1:13" ht="24.6" customHeight="1" x14ac:dyDescent="0.45">
      <c r="A88" s="1" t="s">
        <v>73</v>
      </c>
      <c r="B88" s="4"/>
      <c r="C88" s="4"/>
      <c r="F88" s="43"/>
      <c r="J88" s="4"/>
      <c r="K88" s="4"/>
      <c r="L88" s="4"/>
      <c r="M88" s="4"/>
    </row>
    <row r="89" spans="1:13" ht="24.6" customHeight="1" x14ac:dyDescent="0.45">
      <c r="A89" s="1" t="s">
        <v>74</v>
      </c>
      <c r="B89" s="4"/>
      <c r="C89" s="4"/>
      <c r="J89" s="4"/>
      <c r="K89" s="4"/>
      <c r="L89" s="4"/>
      <c r="M89" s="4"/>
    </row>
    <row r="90" spans="1:13" ht="24.6" customHeight="1" x14ac:dyDescent="0.45">
      <c r="A90" s="1"/>
      <c r="B90" s="4" t="s">
        <v>75</v>
      </c>
      <c r="C90" s="4"/>
      <c r="J90" s="4"/>
      <c r="K90" s="4"/>
      <c r="L90" s="4"/>
      <c r="M90" s="4"/>
    </row>
    <row r="91" spans="1:13" ht="24.6" customHeight="1" thickBot="1" x14ac:dyDescent="0.5">
      <c r="A91" s="1"/>
      <c r="B91" s="4" t="s">
        <v>76</v>
      </c>
      <c r="C91" s="4"/>
      <c r="F91" s="51"/>
      <c r="G91" s="67">
        <v>806634039.60000002</v>
      </c>
      <c r="I91" s="67">
        <v>806634039.60000002</v>
      </c>
      <c r="J91" s="4"/>
      <c r="K91" s="68">
        <v>806634039.60000002</v>
      </c>
      <c r="L91" s="4"/>
      <c r="M91" s="68">
        <v>806634039.60000002</v>
      </c>
    </row>
    <row r="92" spans="1:13" ht="24.6" customHeight="1" thickTop="1" x14ac:dyDescent="0.45">
      <c r="A92" s="1" t="s">
        <v>77</v>
      </c>
      <c r="B92" s="4"/>
      <c r="C92" s="4"/>
      <c r="H92" s="5"/>
      <c r="I92" s="5"/>
      <c r="J92" s="3"/>
      <c r="K92" s="4"/>
      <c r="L92" s="3"/>
      <c r="M92" s="3"/>
    </row>
    <row r="93" spans="1:13" ht="24.6" customHeight="1" x14ac:dyDescent="0.45">
      <c r="A93" s="1"/>
      <c r="B93" s="1" t="s">
        <v>78</v>
      </c>
      <c r="C93" s="4"/>
      <c r="D93" s="35"/>
      <c r="E93" s="35"/>
      <c r="G93" s="5"/>
      <c r="H93" s="5"/>
      <c r="I93" s="5"/>
      <c r="J93" s="3"/>
      <c r="K93" s="3"/>
      <c r="L93" s="3"/>
      <c r="M93" s="3"/>
    </row>
    <row r="94" spans="1:13" ht="24.6" customHeight="1" x14ac:dyDescent="0.45">
      <c r="A94" s="1"/>
      <c r="B94" s="1" t="s">
        <v>79</v>
      </c>
      <c r="C94" s="4"/>
      <c r="D94" s="35"/>
      <c r="E94" s="35"/>
      <c r="G94" s="54">
        <f>งบเปลี่ยนแปลงรวม!E21</f>
        <v>538634039.60000002</v>
      </c>
      <c r="H94" s="54">
        <f>งบเปลี่ยนแปลงรวม!F21</f>
        <v>0</v>
      </c>
      <c r="I94" s="54">
        <f>งบเปลี่ยนแปลงรวม!E13</f>
        <v>538634039.60000002</v>
      </c>
      <c r="J94" s="47"/>
      <c r="K94" s="54">
        <f>งบเฉพาะกิจการ!F16</f>
        <v>538634039.60000002</v>
      </c>
      <c r="L94" s="47"/>
      <c r="M94" s="54">
        <f>+งบเฉพาะกิจการ!F9</f>
        <v>538634039.60000002</v>
      </c>
    </row>
    <row r="95" spans="1:13" ht="24.6" customHeight="1" x14ac:dyDescent="0.45">
      <c r="A95" s="1" t="s">
        <v>80</v>
      </c>
      <c r="B95" s="1"/>
      <c r="C95" s="4"/>
      <c r="D95" s="51"/>
      <c r="E95" s="51"/>
      <c r="F95" s="51"/>
      <c r="G95" s="47">
        <f>งบเปลี่ยนแปลงรวม!G21</f>
        <v>1325756836.1400001</v>
      </c>
      <c r="H95" s="47">
        <f>งบเปลี่ยนแปลงรวม!H21</f>
        <v>0</v>
      </c>
      <c r="I95" s="47">
        <f>งบเปลี่ยนแปลงรวม!G13</f>
        <v>1325756836.1400001</v>
      </c>
      <c r="J95" s="47"/>
      <c r="K95" s="47">
        <f>งบเฉพาะกิจการ!H16</f>
        <v>1325756836.1399999</v>
      </c>
      <c r="L95" s="47"/>
      <c r="M95" s="47">
        <f>งบเฉพาะกิจการ!H9</f>
        <v>1325756836.1399999</v>
      </c>
    </row>
    <row r="96" spans="1:13" ht="24.6" customHeight="1" x14ac:dyDescent="0.45">
      <c r="A96" s="4" t="s">
        <v>62</v>
      </c>
      <c r="C96" s="1"/>
      <c r="D96" s="64"/>
      <c r="E96" s="64"/>
      <c r="F96" s="51" t="s">
        <v>61</v>
      </c>
      <c r="G96" s="49">
        <v>0</v>
      </c>
      <c r="H96" s="44"/>
      <c r="I96" s="49">
        <v>1548065.05</v>
      </c>
      <c r="J96" s="44"/>
      <c r="K96" s="49">
        <v>0</v>
      </c>
      <c r="L96" s="44"/>
      <c r="M96" s="49">
        <v>1548065.05</v>
      </c>
    </row>
    <row r="97" spans="1:15" ht="24.6" customHeight="1" x14ac:dyDescent="0.45">
      <c r="A97" s="1" t="s">
        <v>81</v>
      </c>
      <c r="B97" s="1"/>
      <c r="C97" s="4"/>
      <c r="D97" s="51"/>
      <c r="E97" s="51"/>
      <c r="F97" s="69">
        <v>20</v>
      </c>
      <c r="G97" s="47">
        <f>+งบเปลี่ยนแปลงรวม!I21</f>
        <v>11682760.029999999</v>
      </c>
      <c r="H97" s="47">
        <f>+งบเปลี่ยนแปลงรวม!J21</f>
        <v>0</v>
      </c>
      <c r="I97" s="47">
        <f>+งบเปลี่ยนแปลงรวม!I13</f>
        <v>6970235.1499999994</v>
      </c>
      <c r="J97" s="47"/>
      <c r="K97" s="47">
        <f>+งบเฉพาะกิจการ!J16</f>
        <v>11682760.029999999</v>
      </c>
      <c r="L97" s="47"/>
      <c r="M97" s="47">
        <f>+งบเฉพาะกิจการ!J9</f>
        <v>6970235.1499999994</v>
      </c>
    </row>
    <row r="98" spans="1:15" ht="24.6" customHeight="1" x14ac:dyDescent="0.45">
      <c r="A98" s="1" t="s">
        <v>82</v>
      </c>
      <c r="B98" s="1"/>
      <c r="C98" s="4"/>
      <c r="D98" s="43"/>
      <c r="E98" s="43"/>
      <c r="F98" s="43"/>
      <c r="G98" s="47"/>
      <c r="H98" s="47"/>
      <c r="I98" s="47"/>
      <c r="J98" s="47"/>
      <c r="K98" s="54"/>
      <c r="L98" s="47"/>
      <c r="M98" s="54"/>
    </row>
    <row r="99" spans="1:15" ht="24.6" customHeight="1" x14ac:dyDescent="0.45">
      <c r="A99" s="1" t="s">
        <v>83</v>
      </c>
      <c r="B99" s="4"/>
      <c r="C99" s="4"/>
      <c r="D99" s="35"/>
      <c r="E99" s="35"/>
      <c r="F99" s="51"/>
      <c r="G99" s="47">
        <f>งบเปลี่ยนแปลงรวม!K21</f>
        <v>68956372.099999994</v>
      </c>
      <c r="H99" s="47">
        <f>งบเปลี่ยนแปลงรวม!L21</f>
        <v>0</v>
      </c>
      <c r="I99" s="47">
        <f>งบเปลี่ยนแปลงรวม!K13</f>
        <v>67768652.75</v>
      </c>
      <c r="J99" s="47"/>
      <c r="K99" s="47">
        <f>งบเฉพาะกิจการ!L16</f>
        <v>68956372.099999994</v>
      </c>
      <c r="L99" s="47"/>
      <c r="M99" s="47">
        <f>งบเฉพาะกิจการ!L9</f>
        <v>67768652.75</v>
      </c>
    </row>
    <row r="100" spans="1:15" ht="24.6" customHeight="1" x14ac:dyDescent="0.45">
      <c r="A100" s="1" t="s">
        <v>84</v>
      </c>
      <c r="B100" s="4"/>
      <c r="C100" s="4"/>
      <c r="D100" s="2"/>
      <c r="E100" s="2"/>
      <c r="F100" s="15"/>
      <c r="G100" s="47">
        <f>งบเปลี่ยนแปลงรวม!M21</f>
        <v>713722032.55000019</v>
      </c>
      <c r="H100" s="47">
        <f>งบเปลี่ยนแปลงรวม!N21</f>
        <v>0</v>
      </c>
      <c r="I100" s="47">
        <f>งบเปลี่ยนแปลงรวม!M13</f>
        <v>737207885.17000031</v>
      </c>
      <c r="J100" s="47"/>
      <c r="K100" s="47">
        <f>งบเฉพาะกิจการ!N16</f>
        <v>649487939.5399996</v>
      </c>
      <c r="L100" s="47"/>
      <c r="M100" s="47">
        <f>งบเฉพาะกิจการ!N9</f>
        <v>641611522.04999971</v>
      </c>
    </row>
    <row r="101" spans="1:15" ht="24.6" customHeight="1" x14ac:dyDescent="0.45">
      <c r="A101" s="1" t="s">
        <v>85</v>
      </c>
      <c r="B101" s="4"/>
      <c r="C101" s="4"/>
      <c r="D101" s="43"/>
      <c r="E101" s="43"/>
      <c r="F101" s="43"/>
      <c r="G101" s="47">
        <f>งบเปลี่ยนแปลงรวม!S21</f>
        <v>-1687003.23</v>
      </c>
      <c r="H101" s="47">
        <f>งบเปลี่ยนแปลงรวม!T21</f>
        <v>0</v>
      </c>
      <c r="I101" s="47">
        <f>งบเปลี่ยนแปลงรวม!S13</f>
        <v>-5013026.29</v>
      </c>
      <c r="J101" s="47"/>
      <c r="K101" s="47">
        <v>0</v>
      </c>
      <c r="L101" s="47"/>
      <c r="M101" s="47">
        <v>0</v>
      </c>
    </row>
    <row r="102" spans="1:15" ht="24.6" customHeight="1" x14ac:dyDescent="0.45">
      <c r="B102" s="42" t="s">
        <v>86</v>
      </c>
      <c r="D102" s="35"/>
      <c r="E102" s="35"/>
      <c r="G102" s="70">
        <f>SUM(G93:G101)</f>
        <v>2657065037.1900001</v>
      </c>
      <c r="H102" s="71"/>
      <c r="I102" s="70">
        <f>SUM(I94:I101)</f>
        <v>2672872687.5700006</v>
      </c>
      <c r="J102" s="47"/>
      <c r="K102" s="70">
        <f>SUM(K93:K101)</f>
        <v>2594517947.4099994</v>
      </c>
      <c r="L102" s="71"/>
      <c r="M102" s="70">
        <f>SUM(M93:M101)</f>
        <v>2582289350.7399998</v>
      </c>
    </row>
    <row r="103" spans="1:15" ht="24.6" customHeight="1" x14ac:dyDescent="0.45">
      <c r="A103" s="4" t="s">
        <v>87</v>
      </c>
      <c r="B103" s="4"/>
      <c r="C103" s="4"/>
      <c r="D103" s="35"/>
      <c r="E103" s="35"/>
      <c r="G103" s="72">
        <f>งบเปลี่ยนแปลงรวม!W21</f>
        <v>43737848.18</v>
      </c>
      <c r="H103" s="71"/>
      <c r="I103" s="72">
        <f>งบเปลี่ยนแปลงรวม!W13</f>
        <v>45146206.230000004</v>
      </c>
      <c r="J103" s="3"/>
      <c r="K103" s="73">
        <v>0</v>
      </c>
      <c r="L103" s="3"/>
      <c r="M103" s="73">
        <v>0</v>
      </c>
    </row>
    <row r="104" spans="1:15" ht="24.6" customHeight="1" x14ac:dyDescent="0.45">
      <c r="B104" s="42" t="s">
        <v>88</v>
      </c>
      <c r="D104" s="35"/>
      <c r="E104" s="35"/>
      <c r="G104" s="71">
        <f>SUM(G102:G103)</f>
        <v>2700802885.3699999</v>
      </c>
      <c r="H104" s="71"/>
      <c r="I104" s="71">
        <f>SUM(I102:I103)</f>
        <v>2718018893.8000007</v>
      </c>
      <c r="J104" s="47"/>
      <c r="K104" s="71">
        <f>SUM(K102:K103)</f>
        <v>2594517947.4099994</v>
      </c>
      <c r="L104" s="71"/>
      <c r="M104" s="71">
        <f>SUM(M102:M103)</f>
        <v>2582289350.7399998</v>
      </c>
    </row>
    <row r="105" spans="1:15" ht="24.6" customHeight="1" thickBot="1" x14ac:dyDescent="0.5">
      <c r="A105" s="42" t="s">
        <v>89</v>
      </c>
      <c r="B105" s="4"/>
      <c r="C105" s="4"/>
      <c r="D105" s="35"/>
      <c r="E105" s="35"/>
      <c r="G105" s="74">
        <f>+G68+G104</f>
        <v>3812970281.8800001</v>
      </c>
      <c r="H105" s="71"/>
      <c r="I105" s="74">
        <f>+I68+I104</f>
        <v>3816991302.8900003</v>
      </c>
      <c r="J105" s="47"/>
      <c r="K105" s="74">
        <f>+K68+K104</f>
        <v>3345529964.5299993</v>
      </c>
      <c r="L105" s="47"/>
      <c r="M105" s="74">
        <f>+M68+M104</f>
        <v>3278259664.71</v>
      </c>
    </row>
    <row r="106" spans="1:15" ht="24.6" customHeight="1" thickTop="1" x14ac:dyDescent="0.45">
      <c r="A106" s="1"/>
      <c r="B106" s="4"/>
      <c r="C106" s="4"/>
      <c r="G106" s="75"/>
      <c r="H106" s="75"/>
      <c r="I106" s="75"/>
      <c r="J106" s="75"/>
      <c r="K106" s="75"/>
      <c r="L106" s="75"/>
      <c r="M106" s="75"/>
      <c r="N106" s="4"/>
      <c r="O106" s="76">
        <f>G105-G27</f>
        <v>1.5993118286132813E-3</v>
      </c>
    </row>
    <row r="107" spans="1:15" ht="24.6" customHeight="1" x14ac:dyDescent="0.45">
      <c r="B107" s="4"/>
      <c r="C107" s="4"/>
      <c r="G107" s="4"/>
      <c r="H107" s="4"/>
      <c r="I107" s="4"/>
      <c r="J107" s="4"/>
      <c r="K107" s="4"/>
      <c r="L107" s="4"/>
      <c r="M107" s="4"/>
      <c r="O107" s="76">
        <f>I105-I27</f>
        <v>0</v>
      </c>
    </row>
    <row r="108" spans="1:15" ht="24.6" customHeight="1" x14ac:dyDescent="0.45">
      <c r="A108" s="1" t="s">
        <v>37</v>
      </c>
      <c r="B108" s="4"/>
      <c r="C108" s="4"/>
      <c r="G108" s="4"/>
      <c r="H108" s="4"/>
      <c r="I108" s="4"/>
      <c r="J108" s="4"/>
      <c r="K108" s="4"/>
      <c r="L108" s="4"/>
      <c r="M108" s="4"/>
      <c r="O108" s="76">
        <f>K105-K27</f>
        <v>0</v>
      </c>
    </row>
    <row r="109" spans="1:15" ht="24.6" customHeight="1" x14ac:dyDescent="0.45">
      <c r="A109" s="1"/>
      <c r="B109" s="4"/>
      <c r="C109" s="4"/>
      <c r="G109" s="4"/>
      <c r="H109" s="4"/>
      <c r="I109" s="4"/>
      <c r="J109" s="4"/>
      <c r="K109" s="4"/>
      <c r="L109" s="4"/>
      <c r="M109" s="4"/>
      <c r="O109" s="76">
        <f>M105-M27</f>
        <v>0</v>
      </c>
    </row>
    <row r="110" spans="1:15" ht="24.6" customHeight="1" x14ac:dyDescent="0.45">
      <c r="A110" s="1"/>
      <c r="B110" s="4"/>
      <c r="C110" s="4"/>
      <c r="G110" s="4"/>
      <c r="H110" s="4"/>
      <c r="I110" s="4"/>
      <c r="J110" s="4"/>
      <c r="K110" s="4"/>
      <c r="L110" s="4"/>
      <c r="M110" s="4"/>
    </row>
    <row r="111" spans="1:15" ht="24.6" customHeight="1" x14ac:dyDescent="0.45">
      <c r="A111" s="1"/>
      <c r="D111" s="2" t="s">
        <v>38</v>
      </c>
      <c r="E111" s="2"/>
      <c r="F111" s="2"/>
      <c r="H111" s="4"/>
      <c r="I111" s="4"/>
      <c r="J111" s="4"/>
      <c r="K111" s="4"/>
      <c r="L111" s="4"/>
      <c r="M111" s="4"/>
    </row>
    <row r="112" spans="1:15" ht="24.6" customHeight="1" x14ac:dyDescent="0.45">
      <c r="A112" s="1"/>
      <c r="D112" s="4" t="s">
        <v>39</v>
      </c>
      <c r="E112" s="4"/>
      <c r="F112" s="4"/>
      <c r="H112" s="4"/>
      <c r="I112" s="4"/>
      <c r="J112" s="4"/>
      <c r="K112" s="4"/>
      <c r="L112" s="4"/>
      <c r="M112" s="4"/>
    </row>
  </sheetData>
  <protectedRanges>
    <protectedRange sqref="G11" name="ช่วง1"/>
  </protectedRanges>
  <mergeCells count="21">
    <mergeCell ref="A83:C83"/>
    <mergeCell ref="A47:C47"/>
    <mergeCell ref="G82:I82"/>
    <mergeCell ref="K82:M82"/>
    <mergeCell ref="A78:M78"/>
    <mergeCell ref="A80:M80"/>
    <mergeCell ref="A79:M79"/>
    <mergeCell ref="A1:M1"/>
    <mergeCell ref="A2:M2"/>
    <mergeCell ref="A3:M3"/>
    <mergeCell ref="A39:M39"/>
    <mergeCell ref="A40:M40"/>
    <mergeCell ref="A9:C9"/>
    <mergeCell ref="A38:M38"/>
    <mergeCell ref="A41:M41"/>
    <mergeCell ref="A77:M77"/>
    <mergeCell ref="A44:C44"/>
    <mergeCell ref="G5:I5"/>
    <mergeCell ref="K5:M5"/>
    <mergeCell ref="K43:M43"/>
    <mergeCell ref="G43:I43"/>
  </mergeCells>
  <phoneticPr fontId="12" type="noConversion"/>
  <pageMargins left="0.78740157480314965" right="0.39370078740157483" top="0.59055118110236227" bottom="0.39370078740157483" header="0.23622047244094491" footer="0.23622047244094491"/>
  <pageSetup paperSize="9" scale="85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DA848D-FE8D-4FA0-9E68-40DB57730C62}">
  <dimension ref="A1:P43"/>
  <sheetViews>
    <sheetView zoomScaleNormal="100" zoomScaleSheetLayoutView="100" workbookViewId="0">
      <selection activeCell="J39" sqref="A39:XFD39"/>
    </sheetView>
  </sheetViews>
  <sheetFormatPr defaultColWidth="9.140625" defaultRowHeight="21.75" customHeight="1" x14ac:dyDescent="0.45"/>
  <cols>
    <col min="1" max="4" width="9.140625" style="2" customWidth="1"/>
    <col min="5" max="5" width="4.140625" style="2" customWidth="1"/>
    <col min="6" max="6" width="8.42578125" style="18" bestFit="1" customWidth="1"/>
    <col min="7" max="7" width="0.85546875" style="18" customWidth="1"/>
    <col min="8" max="8" width="14.85546875" style="2" customWidth="1"/>
    <col min="9" max="9" width="1.28515625" style="2" customWidth="1"/>
    <col min="10" max="10" width="14.85546875" style="2" customWidth="1"/>
    <col min="11" max="11" width="1.28515625" style="2" customWidth="1"/>
    <col min="12" max="12" width="14.85546875" style="2" customWidth="1"/>
    <col min="13" max="13" width="1.140625" style="2" customWidth="1"/>
    <col min="14" max="14" width="14.85546875" style="2" customWidth="1"/>
    <col min="15" max="15" width="1.140625" style="2" customWidth="1"/>
    <col min="16" max="16" width="15.5703125" style="2" customWidth="1"/>
    <col min="17" max="18" width="9.140625" style="2"/>
    <col min="19" max="19" width="10.5703125" style="2" bestFit="1" customWidth="1"/>
    <col min="20" max="20" width="11.42578125" style="2" bestFit="1" customWidth="1"/>
    <col min="21" max="21" width="10.5703125" style="2" bestFit="1" customWidth="1"/>
    <col min="22" max="22" width="11.42578125" style="2" bestFit="1" customWidth="1"/>
    <col min="23" max="16384" width="9.140625" style="2"/>
  </cols>
  <sheetData>
    <row r="1" spans="1:16" ht="23.45" customHeight="1" x14ac:dyDescent="0.45">
      <c r="A1" s="141" t="s">
        <v>0</v>
      </c>
      <c r="B1" s="141"/>
      <c r="C1" s="141"/>
      <c r="D1" s="141"/>
      <c r="E1" s="141"/>
      <c r="F1" s="141"/>
      <c r="G1" s="141"/>
      <c r="H1" s="141"/>
      <c r="I1" s="141"/>
      <c r="J1" s="141"/>
      <c r="K1" s="141"/>
      <c r="L1" s="141"/>
      <c r="M1" s="141"/>
      <c r="N1" s="141"/>
    </row>
    <row r="2" spans="1:16" ht="23.45" customHeight="1" x14ac:dyDescent="0.45">
      <c r="A2" s="143" t="s">
        <v>90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</row>
    <row r="3" spans="1:16" ht="23.45" customHeight="1" x14ac:dyDescent="0.45">
      <c r="A3" s="141" t="s">
        <v>244</v>
      </c>
      <c r="B3" s="141"/>
      <c r="C3" s="141"/>
      <c r="D3" s="141"/>
      <c r="E3" s="141"/>
      <c r="F3" s="141"/>
      <c r="G3" s="141"/>
      <c r="H3" s="141"/>
      <c r="I3" s="141"/>
      <c r="J3" s="141"/>
      <c r="K3" s="141"/>
      <c r="L3" s="141"/>
      <c r="M3" s="141"/>
      <c r="N3" s="141"/>
    </row>
    <row r="4" spans="1:16" ht="23.45" customHeight="1" x14ac:dyDescent="0.45">
      <c r="A4" s="141" t="s">
        <v>91</v>
      </c>
      <c r="B4" s="141"/>
      <c r="C4" s="141"/>
      <c r="D4" s="141"/>
      <c r="E4" s="141"/>
      <c r="F4" s="141"/>
      <c r="G4" s="141"/>
      <c r="H4" s="141"/>
      <c r="I4" s="141"/>
      <c r="J4" s="141"/>
      <c r="K4" s="141"/>
      <c r="L4" s="141"/>
      <c r="M4" s="141"/>
      <c r="N4" s="141"/>
    </row>
    <row r="5" spans="1:16" ht="12" customHeight="1" x14ac:dyDescent="0.45">
      <c r="A5" s="12"/>
      <c r="B5" s="12"/>
      <c r="C5" s="12"/>
      <c r="D5" s="12"/>
      <c r="E5" s="12"/>
      <c r="F5" s="17"/>
      <c r="G5" s="17"/>
      <c r="H5" s="12"/>
      <c r="I5" s="12"/>
      <c r="J5" s="12"/>
      <c r="K5" s="12"/>
      <c r="L5" s="12"/>
      <c r="M5" s="12"/>
      <c r="N5" s="12"/>
    </row>
    <row r="6" spans="1:16" ht="23.45" customHeight="1" x14ac:dyDescent="0.45">
      <c r="A6" s="4"/>
      <c r="B6" s="4"/>
      <c r="C6" s="4"/>
      <c r="D6" s="4"/>
      <c r="E6" s="4"/>
      <c r="H6" s="144" t="s">
        <v>2</v>
      </c>
      <c r="I6" s="144"/>
      <c r="J6" s="144"/>
      <c r="K6" s="4"/>
      <c r="L6" s="19"/>
      <c r="M6" s="20" t="s">
        <v>3</v>
      </c>
      <c r="N6" s="14"/>
    </row>
    <row r="7" spans="1:16" ht="23.45" customHeight="1" x14ac:dyDescent="0.45">
      <c r="A7" s="4"/>
      <c r="B7" s="4"/>
      <c r="C7" s="4"/>
      <c r="D7" s="4"/>
      <c r="E7" s="4"/>
      <c r="F7" s="7" t="s">
        <v>4</v>
      </c>
      <c r="G7" s="21"/>
      <c r="H7" s="8" t="s">
        <v>92</v>
      </c>
      <c r="I7" s="8">
        <v>2551</v>
      </c>
      <c r="J7" s="8" t="s">
        <v>93</v>
      </c>
      <c r="K7" s="8">
        <v>2551</v>
      </c>
      <c r="L7" s="8" t="s">
        <v>92</v>
      </c>
      <c r="M7" s="8">
        <v>2551</v>
      </c>
      <c r="N7" s="8" t="s">
        <v>93</v>
      </c>
    </row>
    <row r="8" spans="1:16" ht="23.45" customHeight="1" x14ac:dyDescent="0.45">
      <c r="A8" s="1" t="s">
        <v>94</v>
      </c>
      <c r="C8" s="4"/>
      <c r="D8" s="4"/>
      <c r="E8" s="4"/>
      <c r="F8" s="22"/>
      <c r="G8" s="22"/>
      <c r="H8" s="5">
        <v>214787254.70999995</v>
      </c>
      <c r="I8" s="3"/>
      <c r="J8" s="3">
        <v>260617613.94999999</v>
      </c>
      <c r="K8" s="3"/>
      <c r="L8" s="5">
        <v>152730343.05000001</v>
      </c>
      <c r="M8" s="3"/>
      <c r="N8" s="3">
        <v>164357338.25000003</v>
      </c>
    </row>
    <row r="9" spans="1:16" ht="23.45" customHeight="1" x14ac:dyDescent="0.45">
      <c r="A9" s="1" t="s">
        <v>95</v>
      </c>
      <c r="C9" s="4"/>
      <c r="D9" s="4"/>
      <c r="E9" s="4"/>
      <c r="H9" s="3">
        <v>-159916495.88999999</v>
      </c>
      <c r="I9" s="3"/>
      <c r="J9" s="3">
        <v>-190909412.44999999</v>
      </c>
      <c r="K9" s="3"/>
      <c r="L9" s="3">
        <v>-109767897.31</v>
      </c>
      <c r="M9" s="3"/>
      <c r="N9" s="3">
        <v>-113336611.02000001</v>
      </c>
    </row>
    <row r="10" spans="1:16" ht="23.45" customHeight="1" x14ac:dyDescent="0.45">
      <c r="A10" s="4" t="s">
        <v>96</v>
      </c>
      <c r="F10" s="22"/>
      <c r="G10" s="22"/>
      <c r="H10" s="23">
        <f>SUM(H8:H9)</f>
        <v>54870758.819999963</v>
      </c>
      <c r="I10" s="5"/>
      <c r="J10" s="23">
        <f>SUM(J8:J9)</f>
        <v>69708201.5</v>
      </c>
      <c r="K10" s="5"/>
      <c r="L10" s="23">
        <f>SUM(L8:L9)</f>
        <v>42962445.74000001</v>
      </c>
      <c r="M10" s="5"/>
      <c r="N10" s="23">
        <f>SUM(N8:N9)</f>
        <v>51020727.230000019</v>
      </c>
      <c r="P10" s="24"/>
    </row>
    <row r="11" spans="1:16" ht="23.45" customHeight="1" x14ac:dyDescent="0.45">
      <c r="A11" s="4" t="s">
        <v>97</v>
      </c>
      <c r="C11" s="4"/>
      <c r="D11" s="4"/>
      <c r="E11" s="4"/>
      <c r="F11" s="22"/>
      <c r="G11" s="22"/>
      <c r="H11" s="5"/>
      <c r="I11" s="3"/>
      <c r="J11" s="5"/>
      <c r="K11" s="3"/>
      <c r="L11" s="3"/>
      <c r="M11" s="3"/>
      <c r="N11" s="5"/>
    </row>
    <row r="12" spans="1:16" ht="23.45" customHeight="1" x14ac:dyDescent="0.45">
      <c r="A12" s="4" t="s">
        <v>100</v>
      </c>
      <c r="C12" s="4"/>
      <c r="D12" s="4"/>
      <c r="E12" s="4"/>
      <c r="F12" s="22"/>
      <c r="G12" s="22"/>
      <c r="H12" s="5">
        <v>2541449.4599999995</v>
      </c>
      <c r="I12" s="3"/>
      <c r="J12" s="5">
        <v>3877444.5100000035</v>
      </c>
      <c r="K12" s="3"/>
      <c r="L12" s="3">
        <v>2734024.74</v>
      </c>
      <c r="M12" s="3"/>
      <c r="N12" s="5">
        <v>3990821.31</v>
      </c>
    </row>
    <row r="13" spans="1:16" ht="23.45" customHeight="1" x14ac:dyDescent="0.45">
      <c r="A13" s="1" t="s">
        <v>101</v>
      </c>
      <c r="C13" s="4"/>
      <c r="D13" s="4"/>
      <c r="E13" s="4"/>
      <c r="F13" s="22"/>
      <c r="G13" s="22"/>
      <c r="H13" s="3">
        <v>-31171099.469999999</v>
      </c>
      <c r="I13" s="3"/>
      <c r="J13" s="3">
        <v>-38559896.880000003</v>
      </c>
      <c r="K13" s="3"/>
      <c r="L13" s="3">
        <v>-25659611.560000002</v>
      </c>
      <c r="M13" s="3"/>
      <c r="N13" s="3">
        <v>-27183246.829999998</v>
      </c>
    </row>
    <row r="14" spans="1:16" ht="23.45" customHeight="1" x14ac:dyDescent="0.45">
      <c r="A14" s="1" t="s">
        <v>102</v>
      </c>
      <c r="C14" s="4"/>
      <c r="D14" s="4"/>
      <c r="E14" s="4"/>
      <c r="F14" s="22"/>
      <c r="G14" s="22"/>
      <c r="H14" s="3">
        <v>-22278692.449999999</v>
      </c>
      <c r="I14" s="3"/>
      <c r="J14" s="3">
        <v>-26971347.989999998</v>
      </c>
      <c r="K14" s="3"/>
      <c r="L14" s="3">
        <v>-13724874.459999999</v>
      </c>
      <c r="M14" s="3"/>
      <c r="N14" s="3">
        <v>-15187989.989999998</v>
      </c>
    </row>
    <row r="15" spans="1:16" ht="23.45" customHeight="1" x14ac:dyDescent="0.45">
      <c r="A15" s="10" t="s">
        <v>103</v>
      </c>
      <c r="C15" s="4"/>
      <c r="D15" s="4"/>
      <c r="E15" s="4"/>
      <c r="F15" s="22"/>
      <c r="G15" s="22"/>
      <c r="H15" s="25">
        <f>SUM(H10:H14)</f>
        <v>3962416.3599999659</v>
      </c>
      <c r="I15" s="3"/>
      <c r="J15" s="25">
        <f>SUM(J10:J14)</f>
        <v>8054401.1400000043</v>
      </c>
      <c r="K15" s="3"/>
      <c r="L15" s="25">
        <f>SUM(L10:L14)</f>
        <v>6311984.4600000102</v>
      </c>
      <c r="M15" s="3"/>
      <c r="N15" s="25">
        <f>SUM(N10:N14)</f>
        <v>12640311.720000025</v>
      </c>
    </row>
    <row r="16" spans="1:16" ht="23.45" customHeight="1" x14ac:dyDescent="0.45">
      <c r="A16" s="10" t="s">
        <v>104</v>
      </c>
      <c r="C16" s="4"/>
      <c r="D16" s="4"/>
      <c r="E16" s="4"/>
      <c r="F16" s="22"/>
      <c r="G16" s="22"/>
      <c r="H16" s="3">
        <v>4441232.05</v>
      </c>
      <c r="I16" s="3"/>
      <c r="J16" s="3">
        <v>4623518.1099999994</v>
      </c>
      <c r="K16" s="3"/>
      <c r="L16" s="3">
        <v>0</v>
      </c>
      <c r="M16" s="3"/>
      <c r="N16" s="3">
        <v>0</v>
      </c>
    </row>
    <row r="17" spans="1:15" ht="23.45" customHeight="1" x14ac:dyDescent="0.45">
      <c r="A17" s="10" t="s">
        <v>105</v>
      </c>
      <c r="C17" s="4"/>
      <c r="D17" s="4"/>
      <c r="E17" s="4"/>
      <c r="F17" s="22"/>
      <c r="G17" s="22"/>
      <c r="H17" s="3">
        <v>10596.18</v>
      </c>
      <c r="I17" s="3"/>
      <c r="J17" s="3">
        <v>15623.14</v>
      </c>
      <c r="K17" s="3"/>
      <c r="L17" s="3">
        <v>1621006.9499999997</v>
      </c>
      <c r="M17" s="3"/>
      <c r="N17" s="3">
        <v>1343710.5199999996</v>
      </c>
    </row>
    <row r="18" spans="1:15" ht="23.45" customHeight="1" x14ac:dyDescent="0.45">
      <c r="A18" s="1" t="s">
        <v>106</v>
      </c>
      <c r="F18" s="2"/>
      <c r="G18" s="2"/>
      <c r="H18" s="3">
        <v>-11460582.380000001</v>
      </c>
      <c r="I18" s="5"/>
      <c r="J18" s="3">
        <v>-12092179.039999999</v>
      </c>
      <c r="K18" s="5"/>
      <c r="L18" s="3">
        <v>-7858199.4800000004</v>
      </c>
      <c r="M18" s="5"/>
      <c r="N18" s="3">
        <v>-8448466.3499999996</v>
      </c>
    </row>
    <row r="19" spans="1:15" ht="23.45" customHeight="1" x14ac:dyDescent="0.45">
      <c r="A19" s="1" t="s">
        <v>107</v>
      </c>
      <c r="H19" s="25">
        <f>SUM(H15:H18)</f>
        <v>-3046337.7900000345</v>
      </c>
      <c r="I19" s="3"/>
      <c r="J19" s="25">
        <f>SUM(J15:J18)</f>
        <v>601363.35000000522</v>
      </c>
      <c r="K19" s="3"/>
      <c r="L19" s="25">
        <f>SUM(L15:L18)</f>
        <v>74791.930000009015</v>
      </c>
      <c r="M19" s="3"/>
      <c r="N19" s="25">
        <f>SUM(N15:N18)</f>
        <v>5535555.8900000248</v>
      </c>
    </row>
    <row r="20" spans="1:15" ht="23.45" customHeight="1" x14ac:dyDescent="0.45">
      <c r="A20" s="1" t="s">
        <v>251</v>
      </c>
      <c r="B20" s="1"/>
      <c r="C20" s="4"/>
      <c r="D20" s="4"/>
      <c r="E20" s="4"/>
      <c r="F20" s="26" t="s">
        <v>109</v>
      </c>
      <c r="G20" s="26"/>
      <c r="H20" s="3">
        <v>-622450.52</v>
      </c>
      <c r="I20" s="3"/>
      <c r="J20" s="3">
        <v>-1836867.54</v>
      </c>
      <c r="K20" s="3"/>
      <c r="L20" s="3">
        <v>47341.819999999832</v>
      </c>
      <c r="M20" s="3"/>
      <c r="N20" s="3">
        <v>-1180589.9699999983</v>
      </c>
    </row>
    <row r="21" spans="1:15" ht="23.45" customHeight="1" x14ac:dyDescent="0.45">
      <c r="A21" s="10" t="s">
        <v>124</v>
      </c>
      <c r="C21" s="4"/>
      <c r="D21" s="4"/>
      <c r="E21" s="4"/>
      <c r="H21" s="27">
        <f>SUM(H19:H20)</f>
        <v>-3668788.3100000345</v>
      </c>
      <c r="I21" s="5"/>
      <c r="J21" s="27">
        <f>SUM(J19:J20)</f>
        <v>-1235504.1899999948</v>
      </c>
      <c r="K21" s="5"/>
      <c r="L21" s="27">
        <f>SUM(L19:L20)</f>
        <v>122133.75000000885</v>
      </c>
      <c r="M21" s="5"/>
      <c r="N21" s="27">
        <f>SUM(N19:N20)</f>
        <v>4354965.920000026</v>
      </c>
    </row>
    <row r="22" spans="1:15" ht="23.45" customHeight="1" x14ac:dyDescent="0.45">
      <c r="A22" s="10" t="s">
        <v>110</v>
      </c>
      <c r="C22" s="4"/>
      <c r="D22" s="4"/>
      <c r="E22" s="4"/>
      <c r="H22" s="4"/>
      <c r="J22" s="4"/>
      <c r="L22" s="4"/>
      <c r="N22" s="4"/>
    </row>
    <row r="23" spans="1:15" ht="23.45" customHeight="1" x14ac:dyDescent="0.45">
      <c r="A23" s="10" t="s">
        <v>111</v>
      </c>
      <c r="C23" s="4"/>
      <c r="D23" s="4"/>
      <c r="E23" s="4"/>
      <c r="H23" s="4"/>
      <c r="J23" s="4"/>
      <c r="L23" s="4"/>
      <c r="N23" s="4"/>
    </row>
    <row r="24" spans="1:15" ht="23.45" customHeight="1" x14ac:dyDescent="0.45">
      <c r="A24" s="10" t="s">
        <v>112</v>
      </c>
      <c r="C24" s="4"/>
      <c r="D24" s="4"/>
      <c r="E24" s="4"/>
      <c r="H24" s="4"/>
      <c r="J24" s="4"/>
      <c r="L24" s="4"/>
      <c r="N24" s="4"/>
    </row>
    <row r="25" spans="1:15" ht="23.45" customHeight="1" x14ac:dyDescent="0.45">
      <c r="A25" s="10" t="s">
        <v>252</v>
      </c>
      <c r="C25" s="4"/>
      <c r="D25" s="4"/>
      <c r="E25" s="4"/>
      <c r="H25" s="3">
        <v>3490580.9583999999</v>
      </c>
      <c r="I25" s="5"/>
      <c r="J25" s="3">
        <v>2980470.59</v>
      </c>
      <c r="K25" s="5"/>
      <c r="L25" s="3">
        <v>0</v>
      </c>
      <c r="M25" s="5"/>
      <c r="N25" s="3">
        <v>0</v>
      </c>
    </row>
    <row r="26" spans="1:15" ht="23.45" customHeight="1" x14ac:dyDescent="0.45">
      <c r="A26" s="10" t="s">
        <v>253</v>
      </c>
      <c r="C26" s="4"/>
      <c r="D26" s="4"/>
      <c r="E26" s="4"/>
      <c r="H26" s="27">
        <f>SUM(H25:H25)</f>
        <v>3490580.9583999999</v>
      </c>
      <c r="I26" s="5"/>
      <c r="J26" s="27">
        <f>SUM(J25:J25)</f>
        <v>2980470.59</v>
      </c>
      <c r="K26" s="5"/>
      <c r="L26" s="27">
        <f>SUM(L25:L25)</f>
        <v>0</v>
      </c>
      <c r="M26" s="5"/>
      <c r="N26" s="27">
        <f>SUM(N25:N25)</f>
        <v>0</v>
      </c>
    </row>
    <row r="27" spans="1:15" ht="23.45" customHeight="1" thickBot="1" x14ac:dyDescent="0.5">
      <c r="A27" s="10" t="s">
        <v>261</v>
      </c>
      <c r="C27" s="4"/>
      <c r="D27" s="4"/>
      <c r="E27" s="4"/>
      <c r="H27" s="16">
        <f>+H26+H21</f>
        <v>-178207.35160003463</v>
      </c>
      <c r="I27" s="5"/>
      <c r="J27" s="16">
        <f>+J26+J21</f>
        <v>1744966.400000005</v>
      </c>
      <c r="K27" s="5"/>
      <c r="L27" s="16">
        <f>+L26+L21</f>
        <v>122133.75000000885</v>
      </c>
      <c r="M27" s="5"/>
      <c r="N27" s="16">
        <f>+N26+N21</f>
        <v>4354965.920000026</v>
      </c>
    </row>
    <row r="28" spans="1:15" ht="23.45" customHeight="1" thickTop="1" x14ac:dyDescent="0.45">
      <c r="A28" s="2" t="s">
        <v>113</v>
      </c>
      <c r="C28" s="4"/>
      <c r="D28" s="4"/>
      <c r="E28" s="4"/>
      <c r="F28" s="4"/>
      <c r="G28" s="4"/>
      <c r="H28" s="4"/>
      <c r="I28" s="4"/>
      <c r="K28" s="4"/>
      <c r="M28" s="4"/>
      <c r="N28" s="4"/>
      <c r="O28" s="4"/>
    </row>
    <row r="29" spans="1:15" ht="23.45" customHeight="1" x14ac:dyDescent="0.45">
      <c r="A29" s="2" t="s">
        <v>114</v>
      </c>
      <c r="C29" s="4"/>
      <c r="D29" s="4"/>
      <c r="E29" s="4"/>
      <c r="F29" s="4"/>
      <c r="G29" s="4"/>
      <c r="H29" s="3">
        <f>H31-H30</f>
        <v>-3030882.5500000343</v>
      </c>
      <c r="I29" s="3"/>
      <c r="J29" s="5">
        <f>J31-J30</f>
        <v>-924269.80999999482</v>
      </c>
      <c r="K29" s="3"/>
      <c r="L29" s="5">
        <f>L31-L30</f>
        <v>122133.75000000885</v>
      </c>
      <c r="M29" s="3"/>
      <c r="N29" s="5">
        <f>N31-N30</f>
        <v>4354965.920000026</v>
      </c>
      <c r="O29" s="4"/>
    </row>
    <row r="30" spans="1:15" ht="23.45" customHeight="1" x14ac:dyDescent="0.45">
      <c r="A30" s="1" t="s">
        <v>115</v>
      </c>
      <c r="C30" s="4"/>
      <c r="D30" s="4"/>
      <c r="E30" s="4"/>
      <c r="F30" s="4"/>
      <c r="G30" s="4"/>
      <c r="H30" s="3">
        <v>-637905.76</v>
      </c>
      <c r="I30" s="3"/>
      <c r="J30" s="5">
        <v>-311234.38</v>
      </c>
      <c r="K30" s="3"/>
      <c r="L30" s="5">
        <v>0</v>
      </c>
      <c r="M30" s="3"/>
      <c r="N30" s="5">
        <v>0</v>
      </c>
      <c r="O30" s="4"/>
    </row>
    <row r="31" spans="1:15" ht="23.45" customHeight="1" thickBot="1" x14ac:dyDescent="0.5">
      <c r="A31" s="1"/>
      <c r="B31" s="2" t="s">
        <v>116</v>
      </c>
      <c r="C31" s="4"/>
      <c r="D31" s="4"/>
      <c r="E31" s="4"/>
      <c r="F31" s="4"/>
      <c r="G31" s="4"/>
      <c r="H31" s="16">
        <f>H21</f>
        <v>-3668788.3100000345</v>
      </c>
      <c r="I31" s="3"/>
      <c r="J31" s="16">
        <f>J21</f>
        <v>-1235504.1899999948</v>
      </c>
      <c r="K31" s="3"/>
      <c r="L31" s="16">
        <f>L21</f>
        <v>122133.75000000885</v>
      </c>
      <c r="M31" s="3"/>
      <c r="N31" s="16">
        <f>N21</f>
        <v>4354965.920000026</v>
      </c>
      <c r="O31" s="4"/>
    </row>
    <row r="32" spans="1:15" ht="23.45" customHeight="1" thickTop="1" x14ac:dyDescent="0.45">
      <c r="A32" s="2" t="s">
        <v>117</v>
      </c>
      <c r="B32" s="1"/>
      <c r="C32" s="4"/>
      <c r="D32" s="4"/>
      <c r="E32" s="4"/>
      <c r="F32" s="4"/>
      <c r="G32" s="4"/>
      <c r="H32" s="3"/>
      <c r="I32" s="5"/>
      <c r="J32" s="5"/>
      <c r="K32" s="5"/>
      <c r="L32" s="5"/>
      <c r="M32" s="3"/>
      <c r="N32" s="3"/>
      <c r="O32" s="4"/>
    </row>
    <row r="33" spans="1:15" ht="23.45" customHeight="1" x14ac:dyDescent="0.45">
      <c r="A33" s="2" t="s">
        <v>118</v>
      </c>
      <c r="B33" s="1"/>
      <c r="C33" s="4"/>
      <c r="D33" s="4"/>
      <c r="E33" s="4"/>
      <c r="F33" s="4"/>
      <c r="G33" s="4"/>
      <c r="H33" s="3">
        <f>H35-H34</f>
        <v>459698.40839996538</v>
      </c>
      <c r="I33" s="3"/>
      <c r="J33" s="5">
        <f>J35-J34</f>
        <v>2056200.7800000049</v>
      </c>
      <c r="K33" s="3"/>
      <c r="L33" s="5">
        <f>L35-L34</f>
        <v>122133.75000000885</v>
      </c>
      <c r="M33" s="3"/>
      <c r="N33" s="5">
        <f>N35-N34</f>
        <v>4354965.920000026</v>
      </c>
      <c r="O33" s="4"/>
    </row>
    <row r="34" spans="1:15" ht="23.45" customHeight="1" x14ac:dyDescent="0.45">
      <c r="A34" s="1" t="s">
        <v>119</v>
      </c>
      <c r="B34" s="1"/>
      <c r="C34" s="4"/>
      <c r="D34" s="4"/>
      <c r="E34" s="4"/>
      <c r="F34" s="4"/>
      <c r="G34" s="4"/>
      <c r="H34" s="3">
        <v>-637905.76</v>
      </c>
      <c r="I34" s="5"/>
      <c r="J34" s="5">
        <v>-311234.38</v>
      </c>
      <c r="K34" s="3"/>
      <c r="L34" s="5">
        <v>0</v>
      </c>
      <c r="M34" s="3"/>
      <c r="N34" s="3">
        <v>0</v>
      </c>
      <c r="O34" s="4"/>
    </row>
    <row r="35" spans="1:15" ht="23.45" customHeight="1" thickBot="1" x14ac:dyDescent="0.5">
      <c r="A35" s="1"/>
      <c r="B35" s="2" t="s">
        <v>116</v>
      </c>
      <c r="C35" s="4"/>
      <c r="D35" s="4"/>
      <c r="E35" s="4"/>
      <c r="F35" s="4"/>
      <c r="G35" s="4"/>
      <c r="H35" s="16">
        <f>H27</f>
        <v>-178207.35160003463</v>
      </c>
      <c r="I35" s="3"/>
      <c r="J35" s="16">
        <f>J27</f>
        <v>1744966.400000005</v>
      </c>
      <c r="K35" s="3"/>
      <c r="L35" s="16">
        <f>L27</f>
        <v>122133.75000000885</v>
      </c>
      <c r="M35" s="3"/>
      <c r="N35" s="16">
        <f>N27</f>
        <v>4354965.920000026</v>
      </c>
      <c r="O35" s="4"/>
    </row>
    <row r="36" spans="1:15" ht="23.45" customHeight="1" thickTop="1" x14ac:dyDescent="0.45">
      <c r="A36" s="2" t="s">
        <v>126</v>
      </c>
      <c r="B36" s="4"/>
      <c r="C36" s="4"/>
      <c r="D36" s="4"/>
      <c r="E36" s="4"/>
      <c r="H36" s="5"/>
      <c r="I36" s="3"/>
      <c r="J36" s="5"/>
      <c r="K36" s="3"/>
      <c r="L36" s="3"/>
      <c r="M36" s="3"/>
      <c r="N36" s="3"/>
    </row>
    <row r="37" spans="1:15" ht="23.45" customHeight="1" thickBot="1" x14ac:dyDescent="0.5">
      <c r="A37" s="1" t="s">
        <v>127</v>
      </c>
      <c r="C37" s="4"/>
      <c r="D37" s="4"/>
      <c r="E37" s="4"/>
      <c r="F37" s="28" t="s">
        <v>120</v>
      </c>
      <c r="G37" s="26"/>
      <c r="H37" s="31">
        <v>-5.5999999999999995E-4</v>
      </c>
      <c r="I37" s="30"/>
      <c r="J37" s="31">
        <v>-1.7000000000000001E-4</v>
      </c>
      <c r="K37" s="30"/>
      <c r="L37" s="31">
        <v>2.0000000000000002E-5</v>
      </c>
      <c r="M37" s="30"/>
      <c r="N37" s="31">
        <v>8.0999999999999996E-4</v>
      </c>
    </row>
    <row r="38" spans="1:15" ht="23.45" customHeight="1" thickTop="1" thickBot="1" x14ac:dyDescent="0.5">
      <c r="A38" s="1" t="s">
        <v>128</v>
      </c>
      <c r="C38" s="4"/>
      <c r="D38" s="4"/>
      <c r="E38" s="4"/>
      <c r="F38" s="28" t="s">
        <v>120</v>
      </c>
      <c r="G38" s="26"/>
      <c r="H38" s="31">
        <v>-5.5999999999999995E-4</v>
      </c>
      <c r="I38" s="30"/>
      <c r="J38" s="31">
        <v>-1.7000000000000001E-4</v>
      </c>
      <c r="K38" s="30"/>
      <c r="L38" s="31">
        <v>2.0000000000000002E-5</v>
      </c>
      <c r="M38" s="30"/>
      <c r="N38" s="31">
        <v>8.0999999999999996E-4</v>
      </c>
    </row>
    <row r="39" spans="1:15" ht="12" customHeight="1" thickTop="1" x14ac:dyDescent="0.45">
      <c r="A39" s="4"/>
      <c r="B39" s="1"/>
      <c r="C39" s="4"/>
      <c r="D39" s="4"/>
      <c r="E39" s="4"/>
      <c r="F39" s="22"/>
      <c r="G39" s="22"/>
      <c r="H39" s="29"/>
      <c r="I39" s="29"/>
      <c r="J39" s="29"/>
      <c r="K39" s="29"/>
      <c r="L39" s="29"/>
      <c r="M39" s="29"/>
      <c r="N39" s="29"/>
    </row>
    <row r="40" spans="1:15" ht="23.45" customHeight="1" x14ac:dyDescent="0.45">
      <c r="A40" s="1" t="s">
        <v>37</v>
      </c>
    </row>
    <row r="41" spans="1:15" ht="23.45" customHeight="1" x14ac:dyDescent="0.45">
      <c r="A41" s="1"/>
    </row>
    <row r="42" spans="1:15" ht="23.45" customHeight="1" x14ac:dyDescent="0.45">
      <c r="D42" s="2" t="s">
        <v>121</v>
      </c>
    </row>
    <row r="43" spans="1:15" ht="23.45" customHeight="1" x14ac:dyDescent="0.45">
      <c r="A43" s="1"/>
      <c r="B43" s="4"/>
      <c r="C43" s="4"/>
      <c r="D43" s="4" t="s">
        <v>122</v>
      </c>
      <c r="E43" s="4"/>
      <c r="F43" s="4"/>
      <c r="G43" s="4"/>
      <c r="H43" s="4"/>
      <c r="I43" s="4"/>
      <c r="J43" s="4"/>
      <c r="K43" s="4"/>
      <c r="L43" s="4"/>
      <c r="M43" s="4"/>
      <c r="N43" s="4"/>
    </row>
  </sheetData>
  <mergeCells count="5">
    <mergeCell ref="A1:N1"/>
    <mergeCell ref="A2:N2"/>
    <mergeCell ref="A3:N3"/>
    <mergeCell ref="A4:N4"/>
    <mergeCell ref="H6:J6"/>
  </mergeCells>
  <pageMargins left="0.78740157480314965" right="0.39370078740157483" top="0.51" bottom="0.19685039370078741" header="0.31496062992125984" footer="0.23622047244094491"/>
  <pageSetup paperSize="9" scale="8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P45"/>
  <sheetViews>
    <sheetView view="pageBreakPreview" zoomScaleNormal="100" zoomScaleSheetLayoutView="100" workbookViewId="0">
      <selection activeCell="E17" sqref="E17"/>
    </sheetView>
  </sheetViews>
  <sheetFormatPr defaultColWidth="9.140625" defaultRowHeight="21.75" customHeight="1" x14ac:dyDescent="0.45"/>
  <cols>
    <col min="1" max="4" width="9.140625" style="2" customWidth="1"/>
    <col min="5" max="5" width="4.140625" style="2" customWidth="1"/>
    <col min="6" max="6" width="8.42578125" style="18" bestFit="1" customWidth="1"/>
    <col min="7" max="7" width="0.85546875" style="18" customWidth="1"/>
    <col min="8" max="8" width="15.7109375" style="2" customWidth="1"/>
    <col min="9" max="9" width="1.28515625" style="2" customWidth="1"/>
    <col min="10" max="10" width="15.7109375" style="2" customWidth="1"/>
    <col min="11" max="11" width="1.28515625" style="2" customWidth="1"/>
    <col min="12" max="12" width="15.7109375" style="2" customWidth="1"/>
    <col min="13" max="13" width="1.140625" style="2" customWidth="1"/>
    <col min="14" max="14" width="15.7109375" style="2" customWidth="1"/>
    <col min="15" max="15" width="1.140625" style="2" customWidth="1"/>
    <col min="16" max="16" width="15.5703125" style="2" customWidth="1"/>
    <col min="17" max="16384" width="9.140625" style="2"/>
  </cols>
  <sheetData>
    <row r="1" spans="1:16" ht="21.95" customHeight="1" x14ac:dyDescent="0.45">
      <c r="A1" s="141" t="s">
        <v>0</v>
      </c>
      <c r="B1" s="141"/>
      <c r="C1" s="141"/>
      <c r="D1" s="141"/>
      <c r="E1" s="141"/>
      <c r="F1" s="141"/>
      <c r="G1" s="141"/>
      <c r="H1" s="141"/>
      <c r="I1" s="141"/>
      <c r="J1" s="141"/>
      <c r="K1" s="141"/>
      <c r="L1" s="141"/>
      <c r="M1" s="141"/>
      <c r="N1" s="141"/>
    </row>
    <row r="2" spans="1:16" ht="21.95" customHeight="1" x14ac:dyDescent="0.45">
      <c r="A2" s="143" t="s">
        <v>90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</row>
    <row r="3" spans="1:16" ht="21.95" customHeight="1" x14ac:dyDescent="0.45">
      <c r="A3" s="141" t="s">
        <v>245</v>
      </c>
      <c r="B3" s="141"/>
      <c r="C3" s="141"/>
      <c r="D3" s="141"/>
      <c r="E3" s="141"/>
      <c r="F3" s="141"/>
      <c r="G3" s="141"/>
      <c r="H3" s="141"/>
      <c r="I3" s="141"/>
      <c r="J3" s="141"/>
      <c r="K3" s="141"/>
      <c r="L3" s="141"/>
      <c r="M3" s="141"/>
      <c r="N3" s="141"/>
    </row>
    <row r="4" spans="1:16" ht="21.95" customHeight="1" x14ac:dyDescent="0.45">
      <c r="A4" s="141" t="s">
        <v>91</v>
      </c>
      <c r="B4" s="141"/>
      <c r="C4" s="141"/>
      <c r="D4" s="141"/>
      <c r="E4" s="141"/>
      <c r="F4" s="141"/>
      <c r="G4" s="141"/>
      <c r="H4" s="141"/>
      <c r="I4" s="141"/>
      <c r="J4" s="141"/>
      <c r="K4" s="141"/>
      <c r="L4" s="141"/>
      <c r="M4" s="141"/>
      <c r="N4" s="141"/>
    </row>
    <row r="5" spans="1:16" ht="14.25" customHeight="1" x14ac:dyDescent="0.45">
      <c r="A5" s="12"/>
      <c r="B5" s="12"/>
      <c r="C5" s="12"/>
      <c r="D5" s="12"/>
      <c r="E5" s="12"/>
      <c r="F5" s="17"/>
      <c r="G5" s="17"/>
      <c r="H5" s="12"/>
      <c r="I5" s="12"/>
      <c r="J5" s="12"/>
      <c r="K5" s="12"/>
      <c r="L5" s="12"/>
      <c r="M5" s="12"/>
      <c r="N5" s="12"/>
    </row>
    <row r="6" spans="1:16" ht="21.95" customHeight="1" x14ac:dyDescent="0.45">
      <c r="A6" s="4"/>
      <c r="B6" s="4"/>
      <c r="C6" s="4"/>
      <c r="D6" s="4"/>
      <c r="E6" s="4"/>
      <c r="H6" s="144" t="s">
        <v>2</v>
      </c>
      <c r="I6" s="144"/>
      <c r="J6" s="144"/>
      <c r="K6" s="4"/>
      <c r="L6" s="19"/>
      <c r="M6" s="20" t="s">
        <v>3</v>
      </c>
      <c r="N6" s="14"/>
    </row>
    <row r="7" spans="1:16" ht="21.95" customHeight="1" x14ac:dyDescent="0.45">
      <c r="A7" s="4"/>
      <c r="B7" s="4"/>
      <c r="C7" s="4"/>
      <c r="D7" s="4"/>
      <c r="E7" s="4"/>
      <c r="F7" s="7" t="s">
        <v>4</v>
      </c>
      <c r="G7" s="21"/>
      <c r="H7" s="8" t="s">
        <v>92</v>
      </c>
      <c r="I7" s="8">
        <v>2551</v>
      </c>
      <c r="J7" s="8" t="s">
        <v>93</v>
      </c>
      <c r="K7" s="8">
        <v>2551</v>
      </c>
      <c r="L7" s="8" t="s">
        <v>92</v>
      </c>
      <c r="M7" s="8">
        <v>2551</v>
      </c>
      <c r="N7" s="8" t="s">
        <v>93</v>
      </c>
    </row>
    <row r="8" spans="1:16" ht="21.95" customHeight="1" x14ac:dyDescent="0.45">
      <c r="A8" s="1" t="s">
        <v>94</v>
      </c>
      <c r="C8" s="4"/>
      <c r="D8" s="4"/>
      <c r="E8" s="4"/>
      <c r="F8" s="22"/>
      <c r="G8" s="22"/>
      <c r="H8" s="5">
        <v>697740303.54999995</v>
      </c>
      <c r="I8" s="3"/>
      <c r="J8" s="3">
        <v>837006427.79999995</v>
      </c>
      <c r="K8" s="3"/>
      <c r="L8" s="5">
        <v>484955944.44</v>
      </c>
      <c r="M8" s="3"/>
      <c r="N8" s="3">
        <v>589151430.57000005</v>
      </c>
    </row>
    <row r="9" spans="1:16" ht="21.95" customHeight="1" x14ac:dyDescent="0.45">
      <c r="A9" s="1" t="s">
        <v>95</v>
      </c>
      <c r="C9" s="4"/>
      <c r="D9" s="4"/>
      <c r="E9" s="4"/>
      <c r="H9" s="3">
        <v>-509721170.08999997</v>
      </c>
      <c r="I9" s="3"/>
      <c r="J9" s="3">
        <v>-591676803.86000001</v>
      </c>
      <c r="K9" s="3"/>
      <c r="L9" s="3">
        <v>-339992930.83000004</v>
      </c>
      <c r="M9" s="3"/>
      <c r="N9" s="3">
        <v>-398189415.18999994</v>
      </c>
    </row>
    <row r="10" spans="1:16" ht="21.95" customHeight="1" x14ac:dyDescent="0.45">
      <c r="A10" s="4" t="s">
        <v>96</v>
      </c>
      <c r="F10" s="22"/>
      <c r="G10" s="22"/>
      <c r="H10" s="23">
        <f>SUM(H8:H9)</f>
        <v>188019133.45999998</v>
      </c>
      <c r="I10" s="5"/>
      <c r="J10" s="23">
        <f>SUM(J8:J9)</f>
        <v>245329623.93999994</v>
      </c>
      <c r="K10" s="5"/>
      <c r="L10" s="23">
        <f>SUM(L8:L9)</f>
        <v>144963013.60999995</v>
      </c>
      <c r="M10" s="5"/>
      <c r="N10" s="23">
        <f>SUM(N8:N9)</f>
        <v>190962015.38000011</v>
      </c>
      <c r="P10" s="24"/>
    </row>
    <row r="11" spans="1:16" ht="21.95" customHeight="1" x14ac:dyDescent="0.45">
      <c r="A11" s="4" t="s">
        <v>97</v>
      </c>
      <c r="C11" s="4"/>
      <c r="D11" s="4"/>
      <c r="E11" s="4"/>
      <c r="F11" s="22"/>
      <c r="G11" s="22"/>
      <c r="H11" s="5"/>
      <c r="I11" s="3"/>
      <c r="J11" s="5"/>
      <c r="K11" s="3"/>
      <c r="L11" s="3"/>
      <c r="M11" s="3"/>
      <c r="N11" s="5"/>
    </row>
    <row r="12" spans="1:16" ht="21.95" customHeight="1" x14ac:dyDescent="0.45">
      <c r="A12" s="4" t="s">
        <v>98</v>
      </c>
      <c r="C12" s="4"/>
      <c r="D12" s="4"/>
      <c r="E12" s="4"/>
      <c r="F12" s="22"/>
      <c r="G12" s="22"/>
      <c r="H12" s="5">
        <v>236075.72</v>
      </c>
      <c r="I12" s="3"/>
      <c r="J12" s="5">
        <v>10527568.1</v>
      </c>
      <c r="K12" s="3"/>
      <c r="L12" s="3">
        <v>0</v>
      </c>
      <c r="M12" s="3"/>
      <c r="N12" s="5">
        <v>0</v>
      </c>
    </row>
    <row r="13" spans="1:16" ht="21.95" customHeight="1" x14ac:dyDescent="0.45">
      <c r="A13" s="4" t="s">
        <v>99</v>
      </c>
      <c r="C13" s="4"/>
      <c r="D13" s="4"/>
      <c r="E13" s="4"/>
      <c r="F13" s="22"/>
      <c r="G13" s="22"/>
      <c r="H13" s="5">
        <v>0</v>
      </c>
      <c r="I13" s="3"/>
      <c r="J13" s="5">
        <v>0</v>
      </c>
      <c r="K13" s="3"/>
      <c r="L13" s="3">
        <v>12599276.4</v>
      </c>
      <c r="M13" s="3"/>
      <c r="N13" s="5">
        <v>10499397</v>
      </c>
    </row>
    <row r="14" spans="1:16" ht="21.95" customHeight="1" x14ac:dyDescent="0.45">
      <c r="A14" s="4" t="s">
        <v>100</v>
      </c>
      <c r="C14" s="4"/>
      <c r="D14" s="4"/>
      <c r="E14" s="4"/>
      <c r="F14" s="22"/>
      <c r="G14" s="22"/>
      <c r="H14" s="5">
        <v>9946438.1799999997</v>
      </c>
      <c r="I14" s="3"/>
      <c r="J14" s="5">
        <v>13758284.25</v>
      </c>
      <c r="K14" s="3"/>
      <c r="L14" s="3">
        <v>10332464.689999999</v>
      </c>
      <c r="M14" s="3"/>
      <c r="N14" s="5">
        <v>15066658.360000001</v>
      </c>
    </row>
    <row r="15" spans="1:16" ht="21.95" customHeight="1" x14ac:dyDescent="0.45">
      <c r="A15" s="1" t="s">
        <v>101</v>
      </c>
      <c r="C15" s="4"/>
      <c r="D15" s="4"/>
      <c r="E15" s="4"/>
      <c r="F15" s="22"/>
      <c r="G15" s="22"/>
      <c r="H15" s="3">
        <v>-99854319.659999996</v>
      </c>
      <c r="I15" s="3"/>
      <c r="J15" s="3">
        <v>-120004979.17</v>
      </c>
      <c r="K15" s="3"/>
      <c r="L15" s="3">
        <v>-79972174.060000002</v>
      </c>
      <c r="M15" s="3"/>
      <c r="N15" s="3">
        <v>-90106473.689999998</v>
      </c>
    </row>
    <row r="16" spans="1:16" ht="21.95" customHeight="1" x14ac:dyDescent="0.45">
      <c r="A16" s="1" t="s">
        <v>102</v>
      </c>
      <c r="C16" s="4"/>
      <c r="D16" s="4"/>
      <c r="E16" s="4"/>
      <c r="F16" s="22"/>
      <c r="G16" s="22"/>
      <c r="H16" s="3">
        <v>-71013723.040000007</v>
      </c>
      <c r="I16" s="3"/>
      <c r="J16" s="3">
        <v>-75061128.200000003</v>
      </c>
      <c r="K16" s="3"/>
      <c r="L16" s="3">
        <v>-39720071.560000002</v>
      </c>
      <c r="M16" s="3"/>
      <c r="N16" s="3">
        <v>-44438564.739999995</v>
      </c>
    </row>
    <row r="17" spans="1:15" ht="21.95" customHeight="1" x14ac:dyDescent="0.45">
      <c r="A17" s="10" t="s">
        <v>103</v>
      </c>
      <c r="C17" s="4"/>
      <c r="D17" s="4"/>
      <c r="E17" s="4"/>
      <c r="F17" s="22"/>
      <c r="G17" s="22"/>
      <c r="H17" s="25">
        <f>SUM(H10:H16)</f>
        <v>27333604.659999982</v>
      </c>
      <c r="I17" s="3"/>
      <c r="J17" s="25">
        <f>SUM(J10:J16)</f>
        <v>74549368.919999942</v>
      </c>
      <c r="K17" s="3"/>
      <c r="L17" s="25">
        <f>SUM(L10:L16)</f>
        <v>48202509.079999954</v>
      </c>
      <c r="M17" s="3"/>
      <c r="N17" s="25">
        <f>SUM(N10:N16)</f>
        <v>81983032.310000136</v>
      </c>
    </row>
    <row r="18" spans="1:15" ht="21.95" customHeight="1" x14ac:dyDescent="0.45">
      <c r="A18" s="10" t="s">
        <v>104</v>
      </c>
      <c r="C18" s="4"/>
      <c r="D18" s="4"/>
      <c r="E18" s="4"/>
      <c r="F18" s="22"/>
      <c r="G18" s="22"/>
      <c r="H18" s="3">
        <v>5824620.7199999997</v>
      </c>
      <c r="I18" s="3"/>
      <c r="J18" s="3">
        <v>12525173.18</v>
      </c>
      <c r="K18" s="3"/>
      <c r="L18" s="3">
        <v>0</v>
      </c>
      <c r="M18" s="3"/>
      <c r="N18" s="3">
        <v>0</v>
      </c>
    </row>
    <row r="19" spans="1:15" ht="21.95" customHeight="1" x14ac:dyDescent="0.45">
      <c r="A19" s="10" t="s">
        <v>105</v>
      </c>
      <c r="C19" s="4"/>
      <c r="D19" s="4"/>
      <c r="E19" s="4"/>
      <c r="F19" s="22"/>
      <c r="G19" s="22"/>
      <c r="H19" s="3">
        <v>108192.76000000001</v>
      </c>
      <c r="I19" s="3"/>
      <c r="J19" s="3">
        <v>142093.79999999999</v>
      </c>
      <c r="K19" s="3"/>
      <c r="L19" s="3">
        <v>4465918.22</v>
      </c>
      <c r="M19" s="3"/>
      <c r="N19" s="3">
        <v>21717467.829999998</v>
      </c>
    </row>
    <row r="20" spans="1:15" ht="21.95" customHeight="1" x14ac:dyDescent="0.45">
      <c r="A20" s="1" t="s">
        <v>106</v>
      </c>
      <c r="F20" s="2"/>
      <c r="G20" s="2"/>
      <c r="H20" s="3">
        <v>-36458722.280000001</v>
      </c>
      <c r="I20" s="5"/>
      <c r="J20" s="3">
        <v>-34894974.450000003</v>
      </c>
      <c r="K20" s="5"/>
      <c r="L20" s="3">
        <v>-25491401.240000002</v>
      </c>
      <c r="M20" s="5"/>
      <c r="N20" s="3">
        <v>-23801109.710000001</v>
      </c>
    </row>
    <row r="21" spans="1:15" ht="21.95" customHeight="1" x14ac:dyDescent="0.45">
      <c r="A21" s="1" t="s">
        <v>123</v>
      </c>
      <c r="H21" s="25">
        <f>SUM(H17:H20)</f>
        <v>-3192304.1400000192</v>
      </c>
      <c r="I21" s="3"/>
      <c r="J21" s="25">
        <f>SUM(J17:J20)</f>
        <v>52321661.449999928</v>
      </c>
      <c r="K21" s="3"/>
      <c r="L21" s="25">
        <f>SUM(L17:L20)</f>
        <v>27177026.05999995</v>
      </c>
      <c r="M21" s="3"/>
      <c r="N21" s="25">
        <f>SUM(N17:N20)</f>
        <v>79899390.430000126</v>
      </c>
    </row>
    <row r="22" spans="1:15" ht="21.95" customHeight="1" x14ac:dyDescent="0.45">
      <c r="A22" s="1" t="s">
        <v>108</v>
      </c>
      <c r="B22" s="1"/>
      <c r="C22" s="4"/>
      <c r="D22" s="4"/>
      <c r="E22" s="4"/>
      <c r="F22" s="26" t="s">
        <v>109</v>
      </c>
      <c r="G22" s="26"/>
      <c r="H22" s="3">
        <v>-5701079.6100000003</v>
      </c>
      <c r="I22" s="3"/>
      <c r="J22" s="3">
        <v>-16698844.23</v>
      </c>
      <c r="K22" s="3"/>
      <c r="L22" s="3">
        <v>-3300505.25</v>
      </c>
      <c r="M22" s="3"/>
      <c r="N22" s="3">
        <v>-14359799.649999999</v>
      </c>
    </row>
    <row r="23" spans="1:15" ht="21.95" customHeight="1" x14ac:dyDescent="0.45">
      <c r="A23" s="10" t="s">
        <v>124</v>
      </c>
      <c r="C23" s="4"/>
      <c r="D23" s="4"/>
      <c r="E23" s="4"/>
      <c r="H23" s="27">
        <f>SUM(H21:H22)</f>
        <v>-8893383.7500000186</v>
      </c>
      <c r="I23" s="5"/>
      <c r="J23" s="27">
        <f>SUM(J21:J22)</f>
        <v>35622817.219999924</v>
      </c>
      <c r="K23" s="5"/>
      <c r="L23" s="27">
        <f>SUM(L21:L22)</f>
        <v>23876520.80999995</v>
      </c>
      <c r="M23" s="5"/>
      <c r="N23" s="27">
        <f>SUM(N21:N22)</f>
        <v>65539590.780000128</v>
      </c>
    </row>
    <row r="24" spans="1:15" ht="21.95" customHeight="1" x14ac:dyDescent="0.45">
      <c r="A24" s="10" t="s">
        <v>110</v>
      </c>
      <c r="C24" s="4"/>
      <c r="D24" s="4"/>
      <c r="E24" s="4"/>
      <c r="H24" s="4"/>
      <c r="J24" s="4"/>
      <c r="L24" s="4"/>
      <c r="N24" s="4"/>
    </row>
    <row r="25" spans="1:15" ht="21.95" customHeight="1" x14ac:dyDescent="0.45">
      <c r="A25" s="10" t="s">
        <v>111</v>
      </c>
      <c r="C25" s="4"/>
      <c r="D25" s="4"/>
      <c r="E25" s="4"/>
      <c r="H25" s="4"/>
      <c r="J25" s="4"/>
      <c r="L25" s="4"/>
      <c r="N25" s="4"/>
    </row>
    <row r="26" spans="1:15" ht="21.95" customHeight="1" x14ac:dyDescent="0.45">
      <c r="A26" s="10" t="s">
        <v>112</v>
      </c>
      <c r="C26" s="4"/>
      <c r="D26" s="4"/>
      <c r="E26" s="4"/>
      <c r="H26" s="4"/>
      <c r="J26" s="4"/>
      <c r="L26" s="4"/>
      <c r="N26" s="4"/>
    </row>
    <row r="27" spans="1:15" ht="21.95" customHeight="1" x14ac:dyDescent="0.45">
      <c r="A27" s="10" t="s">
        <v>252</v>
      </c>
      <c r="C27" s="4"/>
      <c r="D27" s="4"/>
      <c r="E27" s="4"/>
      <c r="H27" s="3">
        <v>3326023.06</v>
      </c>
      <c r="I27" s="5"/>
      <c r="J27" s="3">
        <v>784747.23</v>
      </c>
      <c r="K27" s="5"/>
      <c r="L27" s="3">
        <v>0</v>
      </c>
      <c r="M27" s="5"/>
      <c r="N27" s="3">
        <v>0</v>
      </c>
    </row>
    <row r="28" spans="1:15" ht="21.95" customHeight="1" x14ac:dyDescent="0.45">
      <c r="A28" s="10" t="s">
        <v>253</v>
      </c>
      <c r="C28" s="4"/>
      <c r="D28" s="4"/>
      <c r="E28" s="4"/>
      <c r="H28" s="27">
        <f>SUM(H27:H27)</f>
        <v>3326023.06</v>
      </c>
      <c r="I28" s="5"/>
      <c r="J28" s="27">
        <f>SUM(J27:J27)</f>
        <v>784747.23</v>
      </c>
      <c r="K28" s="5"/>
      <c r="L28" s="27">
        <f>SUM(L27:L27)</f>
        <v>0</v>
      </c>
      <c r="M28" s="5"/>
      <c r="N28" s="27">
        <f>SUM(N27:N27)</f>
        <v>0</v>
      </c>
    </row>
    <row r="29" spans="1:15" ht="21.95" customHeight="1" thickBot="1" x14ac:dyDescent="0.5">
      <c r="A29" s="10" t="s">
        <v>125</v>
      </c>
      <c r="C29" s="4"/>
      <c r="D29" s="4"/>
      <c r="E29" s="4"/>
      <c r="H29" s="16">
        <f>+H28+H23</f>
        <v>-5567360.6900000181</v>
      </c>
      <c r="I29" s="5"/>
      <c r="J29" s="16">
        <f>+J28+J23</f>
        <v>36407564.449999921</v>
      </c>
      <c r="K29" s="5"/>
      <c r="L29" s="16">
        <f>+L28+L23</f>
        <v>23876520.80999995</v>
      </c>
      <c r="M29" s="5"/>
      <c r="N29" s="16">
        <f>+N28+N23</f>
        <v>65539590.780000128</v>
      </c>
    </row>
    <row r="30" spans="1:15" ht="21.95" customHeight="1" thickTop="1" x14ac:dyDescent="0.45">
      <c r="A30" s="2" t="s">
        <v>113</v>
      </c>
      <c r="C30" s="4"/>
      <c r="D30" s="4"/>
      <c r="E30" s="4"/>
      <c r="F30" s="4"/>
      <c r="G30" s="4"/>
      <c r="H30" s="4"/>
      <c r="I30" s="4"/>
      <c r="K30" s="4"/>
      <c r="M30" s="4"/>
      <c r="N30" s="4"/>
      <c r="O30" s="4"/>
    </row>
    <row r="31" spans="1:15" ht="21.95" customHeight="1" x14ac:dyDescent="0.45">
      <c r="A31" s="2" t="s">
        <v>114</v>
      </c>
      <c r="C31" s="4"/>
      <c r="D31" s="4"/>
      <c r="E31" s="4"/>
      <c r="F31" s="4"/>
      <c r="G31" s="4"/>
      <c r="H31" s="3">
        <f>H33-H32</f>
        <v>-7485749.3000000184</v>
      </c>
      <c r="I31" s="3"/>
      <c r="J31" s="5">
        <f>J33-J32</f>
        <v>38823752.499999925</v>
      </c>
      <c r="K31" s="3"/>
      <c r="L31" s="5">
        <f>L33-L32</f>
        <v>23876520.80999995</v>
      </c>
      <c r="M31" s="3"/>
      <c r="N31" s="5">
        <f>N33-N32</f>
        <v>65539590.780000128</v>
      </c>
      <c r="O31" s="4"/>
    </row>
    <row r="32" spans="1:15" ht="21.95" customHeight="1" x14ac:dyDescent="0.45">
      <c r="A32" s="1" t="s">
        <v>115</v>
      </c>
      <c r="C32" s="4"/>
      <c r="D32" s="4"/>
      <c r="E32" s="4"/>
      <c r="F32" s="4"/>
      <c r="G32" s="4"/>
      <c r="H32" s="3">
        <v>-1407634.45</v>
      </c>
      <c r="I32" s="3"/>
      <c r="J32" s="5">
        <v>-3200935.28</v>
      </c>
      <c r="K32" s="3"/>
      <c r="L32" s="5">
        <v>0</v>
      </c>
      <c r="M32" s="3"/>
      <c r="N32" s="5">
        <v>0</v>
      </c>
      <c r="O32" s="4"/>
    </row>
    <row r="33" spans="1:15" ht="21.95" customHeight="1" thickBot="1" x14ac:dyDescent="0.5">
      <c r="A33" s="1"/>
      <c r="B33" s="2" t="s">
        <v>116</v>
      </c>
      <c r="C33" s="4"/>
      <c r="D33" s="4"/>
      <c r="E33" s="4"/>
      <c r="F33" s="4"/>
      <c r="G33" s="4"/>
      <c r="H33" s="16">
        <f>H23</f>
        <v>-8893383.7500000186</v>
      </c>
      <c r="I33" s="3"/>
      <c r="J33" s="16">
        <f>J23</f>
        <v>35622817.219999924</v>
      </c>
      <c r="K33" s="3"/>
      <c r="L33" s="16">
        <f>L23</f>
        <v>23876520.80999995</v>
      </c>
      <c r="M33" s="3"/>
      <c r="N33" s="16">
        <f>N23</f>
        <v>65539590.780000128</v>
      </c>
      <c r="O33" s="4"/>
    </row>
    <row r="34" spans="1:15" ht="21.95" customHeight="1" thickTop="1" x14ac:dyDescent="0.45">
      <c r="A34" s="2" t="s">
        <v>117</v>
      </c>
      <c r="B34" s="1"/>
      <c r="C34" s="4"/>
      <c r="D34" s="4"/>
      <c r="E34" s="4"/>
      <c r="F34" s="4"/>
      <c r="G34" s="4"/>
      <c r="H34" s="3"/>
      <c r="I34" s="5"/>
      <c r="J34" s="5"/>
      <c r="K34" s="5"/>
      <c r="L34" s="5"/>
      <c r="M34" s="3"/>
      <c r="N34" s="3"/>
      <c r="O34" s="4"/>
    </row>
    <row r="35" spans="1:15" ht="21.95" customHeight="1" x14ac:dyDescent="0.45">
      <c r="A35" s="2" t="s">
        <v>118</v>
      </c>
      <c r="B35" s="1"/>
      <c r="C35" s="4"/>
      <c r="D35" s="4"/>
      <c r="E35" s="4"/>
      <c r="F35" s="4"/>
      <c r="G35" s="4"/>
      <c r="H35" s="3">
        <f>H37-H36</f>
        <v>-4159726.2400000179</v>
      </c>
      <c r="I35" s="3"/>
      <c r="J35" s="5">
        <f>J37-J36</f>
        <v>39608499.729999922</v>
      </c>
      <c r="K35" s="3"/>
      <c r="L35" s="5">
        <f>L37-L36</f>
        <v>23876520.80999995</v>
      </c>
      <c r="M35" s="3"/>
      <c r="N35" s="5">
        <f>N37-N36</f>
        <v>65539590.780000128</v>
      </c>
      <c r="O35" s="4"/>
    </row>
    <row r="36" spans="1:15" ht="21.95" customHeight="1" x14ac:dyDescent="0.45">
      <c r="A36" s="1" t="s">
        <v>119</v>
      </c>
      <c r="B36" s="1"/>
      <c r="C36" s="4"/>
      <c r="D36" s="4"/>
      <c r="E36" s="4"/>
      <c r="F36" s="4"/>
      <c r="G36" s="4"/>
      <c r="H36" s="3">
        <v>-1407634.45</v>
      </c>
      <c r="I36" s="5"/>
      <c r="J36" s="5">
        <v>-3200935.28</v>
      </c>
      <c r="K36" s="3"/>
      <c r="L36" s="5">
        <v>0</v>
      </c>
      <c r="M36" s="3"/>
      <c r="N36" s="3">
        <v>0</v>
      </c>
      <c r="O36" s="4"/>
    </row>
    <row r="37" spans="1:15" ht="21.95" customHeight="1" thickBot="1" x14ac:dyDescent="0.5">
      <c r="A37" s="1"/>
      <c r="B37" s="2" t="s">
        <v>116</v>
      </c>
      <c r="C37" s="4"/>
      <c r="D37" s="4"/>
      <c r="E37" s="4"/>
      <c r="F37" s="4"/>
      <c r="G37" s="4"/>
      <c r="H37" s="16">
        <f>H29</f>
        <v>-5567360.6900000181</v>
      </c>
      <c r="I37" s="3"/>
      <c r="J37" s="16">
        <f>J29</f>
        <v>36407564.449999921</v>
      </c>
      <c r="K37" s="3"/>
      <c r="L37" s="16">
        <f>L29</f>
        <v>23876520.80999995</v>
      </c>
      <c r="M37" s="3"/>
      <c r="N37" s="16">
        <f>N29</f>
        <v>65539590.780000128</v>
      </c>
      <c r="O37" s="4"/>
    </row>
    <row r="38" spans="1:15" ht="21.95" customHeight="1" thickTop="1" x14ac:dyDescent="0.45">
      <c r="A38" s="2" t="s">
        <v>126</v>
      </c>
      <c r="B38" s="4"/>
      <c r="C38" s="4"/>
      <c r="D38" s="4"/>
      <c r="E38" s="4"/>
      <c r="H38" s="5"/>
      <c r="I38" s="3"/>
      <c r="J38" s="5"/>
      <c r="K38" s="3"/>
      <c r="L38" s="3"/>
      <c r="M38" s="3"/>
      <c r="N38" s="3"/>
    </row>
    <row r="39" spans="1:15" ht="21.95" customHeight="1" thickBot="1" x14ac:dyDescent="0.5">
      <c r="A39" s="1" t="s">
        <v>127</v>
      </c>
      <c r="C39" s="4"/>
      <c r="D39" s="4"/>
      <c r="E39" s="4"/>
      <c r="F39" s="28" t="s">
        <v>120</v>
      </c>
      <c r="G39" s="26"/>
      <c r="H39" s="31">
        <v>-1.39E-3</v>
      </c>
      <c r="I39" s="30"/>
      <c r="J39" s="31">
        <v>7.2100000000000003E-3</v>
      </c>
      <c r="K39" s="30"/>
      <c r="L39" s="31">
        <v>4.4299999999999999E-3</v>
      </c>
      <c r="M39" s="30"/>
      <c r="N39" s="31">
        <v>1.217E-2</v>
      </c>
    </row>
    <row r="40" spans="1:15" ht="21.95" customHeight="1" thickTop="1" thickBot="1" x14ac:dyDescent="0.5">
      <c r="A40" s="1" t="s">
        <v>128</v>
      </c>
      <c r="C40" s="4"/>
      <c r="D40" s="4"/>
      <c r="E40" s="4"/>
      <c r="F40" s="28" t="s">
        <v>120</v>
      </c>
      <c r="G40" s="26"/>
      <c r="H40" s="31">
        <v>-1.39E-3</v>
      </c>
      <c r="I40" s="30"/>
      <c r="J40" s="31">
        <v>7.2100000000000003E-3</v>
      </c>
      <c r="K40" s="30"/>
      <c r="L40" s="31">
        <v>4.4299999999999999E-3</v>
      </c>
      <c r="M40" s="30"/>
      <c r="N40" s="31">
        <v>1.2120000000000001E-2</v>
      </c>
    </row>
    <row r="41" spans="1:15" ht="14.25" customHeight="1" thickTop="1" x14ac:dyDescent="0.45">
      <c r="A41" s="4"/>
      <c r="B41" s="1"/>
      <c r="C41" s="4"/>
      <c r="D41" s="4"/>
      <c r="E41" s="4"/>
      <c r="F41" s="22"/>
      <c r="G41" s="22"/>
      <c r="H41" s="29"/>
      <c r="I41" s="29"/>
      <c r="J41" s="29"/>
      <c r="K41" s="29"/>
      <c r="L41" s="29"/>
      <c r="M41" s="29"/>
    </row>
    <row r="42" spans="1:15" ht="21.95" customHeight="1" x14ac:dyDescent="0.45">
      <c r="A42" s="1" t="s">
        <v>37</v>
      </c>
    </row>
    <row r="43" spans="1:15" ht="21.95" customHeight="1" x14ac:dyDescent="0.45">
      <c r="A43" s="1"/>
    </row>
    <row r="44" spans="1:15" ht="21.95" customHeight="1" x14ac:dyDescent="0.45">
      <c r="D44" s="2" t="s">
        <v>121</v>
      </c>
    </row>
    <row r="45" spans="1:15" ht="21.95" customHeight="1" x14ac:dyDescent="0.45">
      <c r="A45" s="1"/>
      <c r="B45" s="4"/>
      <c r="C45" s="4"/>
      <c r="D45" s="4" t="s">
        <v>122</v>
      </c>
      <c r="E45" s="4"/>
      <c r="F45" s="4"/>
      <c r="G45" s="4"/>
      <c r="H45" s="4"/>
      <c r="I45" s="4"/>
      <c r="J45" s="4"/>
      <c r="K45" s="4"/>
      <c r="L45" s="4"/>
      <c r="M45" s="4"/>
      <c r="N45" s="4"/>
    </row>
  </sheetData>
  <mergeCells count="5">
    <mergeCell ref="H6:J6"/>
    <mergeCell ref="A1:N1"/>
    <mergeCell ref="A2:N2"/>
    <mergeCell ref="A3:N3"/>
    <mergeCell ref="A4:N4"/>
  </mergeCells>
  <phoneticPr fontId="3" type="noConversion"/>
  <pageMargins left="0.78740157480314965" right="0.19685039370078741" top="0.59055118110236227" bottom="0.19685039370078741" header="0.31496062992125984" footer="0.23622047244094491"/>
  <pageSetup paperSize="9" scale="8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AB47"/>
  <sheetViews>
    <sheetView view="pageBreakPreview" topLeftCell="A23" zoomScale="90" zoomScaleNormal="90" zoomScaleSheetLayoutView="90" workbookViewId="0">
      <selection activeCell="C23" sqref="C1:C1048576"/>
    </sheetView>
  </sheetViews>
  <sheetFormatPr defaultColWidth="9.140625" defaultRowHeight="22.5" customHeight="1" x14ac:dyDescent="0.45"/>
  <cols>
    <col min="1" max="2" width="9.140625" style="2" customWidth="1"/>
    <col min="3" max="3" width="23.7109375" style="2" customWidth="1"/>
    <col min="4" max="4" width="8.5703125" style="2" customWidth="1"/>
    <col min="5" max="5" width="15.42578125" style="2" bestFit="1" customWidth="1"/>
    <col min="6" max="6" width="0.85546875" style="2" customWidth="1"/>
    <col min="7" max="7" width="17.28515625" style="2" bestFit="1" customWidth="1"/>
    <col min="8" max="8" width="0.85546875" style="2" customWidth="1"/>
    <col min="9" max="9" width="14.7109375" style="2" customWidth="1"/>
    <col min="10" max="10" width="0.85546875" style="2" customWidth="1"/>
    <col min="11" max="11" width="14.140625" style="2" customWidth="1"/>
    <col min="12" max="12" width="0.85546875" style="2" customWidth="1"/>
    <col min="13" max="13" width="16.42578125" style="2" bestFit="1" customWidth="1"/>
    <col min="14" max="14" width="1" style="2" customWidth="1"/>
    <col min="15" max="15" width="14.42578125" style="2" bestFit="1" customWidth="1"/>
    <col min="16" max="16" width="1" style="2" customWidth="1"/>
    <col min="17" max="17" width="15.28515625" style="2" customWidth="1"/>
    <col min="18" max="18" width="1" style="2" customWidth="1"/>
    <col min="19" max="19" width="14.7109375" style="2" customWidth="1"/>
    <col min="20" max="20" width="1" style="2" customWidth="1"/>
    <col min="21" max="21" width="17.42578125" style="2" bestFit="1" customWidth="1"/>
    <col min="22" max="22" width="0.5703125" style="2" customWidth="1"/>
    <col min="23" max="23" width="14.42578125" style="2" bestFit="1" customWidth="1"/>
    <col min="24" max="24" width="0.85546875" style="2" customWidth="1"/>
    <col min="25" max="25" width="17.28515625" style="2" bestFit="1" customWidth="1"/>
    <col min="26" max="26" width="1.28515625" style="2" customWidth="1"/>
    <col min="27" max="16384" width="9.140625" style="2"/>
  </cols>
  <sheetData>
    <row r="1" spans="1:28" ht="24.6" customHeight="1" x14ac:dyDescent="0.45">
      <c r="A1" s="141" t="s">
        <v>0</v>
      </c>
      <c r="B1" s="141"/>
      <c r="C1" s="141"/>
      <c r="D1" s="141"/>
      <c r="E1" s="141"/>
      <c r="F1" s="141"/>
      <c r="G1" s="141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</row>
    <row r="2" spans="1:28" ht="24.6" customHeight="1" x14ac:dyDescent="0.45">
      <c r="A2" s="143" t="s">
        <v>129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  <c r="O2" s="143"/>
      <c r="P2" s="143"/>
      <c r="Q2" s="143"/>
      <c r="R2" s="143"/>
      <c r="S2" s="143"/>
      <c r="T2" s="143"/>
      <c r="U2" s="143"/>
      <c r="V2" s="143"/>
      <c r="W2" s="143"/>
      <c r="X2" s="143"/>
      <c r="Y2" s="143"/>
    </row>
    <row r="3" spans="1:28" s="77" customFormat="1" ht="24.6" customHeight="1" x14ac:dyDescent="0.45">
      <c r="A3" s="147" t="s">
        <v>245</v>
      </c>
      <c r="B3" s="147"/>
      <c r="C3" s="147"/>
      <c r="D3" s="147"/>
      <c r="E3" s="147"/>
      <c r="F3" s="147"/>
      <c r="G3" s="147"/>
      <c r="H3" s="147"/>
      <c r="I3" s="147"/>
      <c r="J3" s="147"/>
      <c r="K3" s="147"/>
      <c r="L3" s="147"/>
      <c r="M3" s="147"/>
      <c r="N3" s="147"/>
      <c r="O3" s="147"/>
      <c r="P3" s="147"/>
      <c r="Q3" s="147"/>
      <c r="R3" s="147"/>
      <c r="S3" s="147"/>
      <c r="T3" s="147"/>
      <c r="U3" s="147"/>
      <c r="V3" s="147"/>
      <c r="W3" s="147"/>
      <c r="X3" s="147"/>
      <c r="Y3" s="147"/>
    </row>
    <row r="4" spans="1:28" s="77" customFormat="1" ht="24.6" customHeight="1" x14ac:dyDescent="0.45">
      <c r="A4" s="147" t="s">
        <v>91</v>
      </c>
      <c r="B4" s="147"/>
      <c r="C4" s="147"/>
      <c r="D4" s="147"/>
      <c r="E4" s="147"/>
      <c r="F4" s="147"/>
      <c r="G4" s="147"/>
      <c r="H4" s="147"/>
      <c r="I4" s="147"/>
      <c r="J4" s="147"/>
      <c r="K4" s="147"/>
      <c r="L4" s="147"/>
      <c r="M4" s="147"/>
      <c r="N4" s="147"/>
      <c r="O4" s="147"/>
      <c r="P4" s="147"/>
      <c r="Q4" s="147"/>
      <c r="R4" s="147"/>
      <c r="S4" s="147"/>
      <c r="T4" s="147"/>
      <c r="U4" s="147"/>
      <c r="V4" s="147"/>
      <c r="W4" s="147"/>
      <c r="X4" s="147"/>
      <c r="Y4" s="147"/>
    </row>
    <row r="5" spans="1:28" ht="24.6" customHeight="1" x14ac:dyDescent="0.45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</row>
    <row r="6" spans="1:28" ht="24.6" customHeight="1" x14ac:dyDescent="0.45">
      <c r="A6" s="4"/>
      <c r="B6" s="4"/>
      <c r="C6" s="4"/>
      <c r="D6" s="4"/>
      <c r="E6" s="144" t="s">
        <v>2</v>
      </c>
      <c r="F6" s="144"/>
      <c r="G6" s="144"/>
      <c r="H6" s="144"/>
      <c r="I6" s="144"/>
      <c r="J6" s="144"/>
      <c r="K6" s="144"/>
      <c r="L6" s="144"/>
      <c r="M6" s="144"/>
      <c r="N6" s="144"/>
      <c r="O6" s="144"/>
      <c r="P6" s="144"/>
      <c r="Q6" s="144"/>
      <c r="R6" s="144"/>
      <c r="S6" s="144"/>
      <c r="T6" s="144"/>
      <c r="U6" s="144"/>
      <c r="V6" s="144"/>
      <c r="W6" s="144"/>
      <c r="X6" s="144"/>
      <c r="Y6" s="144"/>
    </row>
    <row r="7" spans="1:28" ht="24.6" customHeight="1" x14ac:dyDescent="0.45">
      <c r="A7" s="4"/>
      <c r="B7" s="4"/>
      <c r="C7" s="4"/>
      <c r="D7" s="4"/>
      <c r="E7" s="146" t="s">
        <v>130</v>
      </c>
      <c r="F7" s="146"/>
      <c r="G7" s="146"/>
      <c r="H7" s="146"/>
      <c r="I7" s="146"/>
      <c r="J7" s="146"/>
      <c r="K7" s="146"/>
      <c r="L7" s="146"/>
      <c r="M7" s="146"/>
      <c r="N7" s="146"/>
      <c r="O7" s="146"/>
      <c r="P7" s="146"/>
      <c r="Q7" s="146"/>
      <c r="R7" s="146"/>
      <c r="S7" s="146"/>
      <c r="T7" s="146"/>
      <c r="U7" s="146"/>
      <c r="V7" s="13"/>
      <c r="W7" s="79" t="s">
        <v>131</v>
      </c>
      <c r="X7" s="13"/>
      <c r="Y7" s="80" t="s">
        <v>132</v>
      </c>
    </row>
    <row r="8" spans="1:28" ht="24.6" customHeight="1" x14ac:dyDescent="0.45">
      <c r="A8" s="4"/>
      <c r="B8" s="4"/>
      <c r="C8" s="4"/>
      <c r="E8" s="81" t="s">
        <v>133</v>
      </c>
      <c r="F8" s="12"/>
      <c r="G8" s="81" t="s">
        <v>134</v>
      </c>
      <c r="H8" s="12"/>
      <c r="I8" s="12" t="s">
        <v>135</v>
      </c>
      <c r="J8" s="12"/>
      <c r="K8" s="78"/>
      <c r="L8" s="78" t="s">
        <v>136</v>
      </c>
      <c r="M8" s="78"/>
      <c r="N8" s="12"/>
      <c r="O8" s="146" t="s">
        <v>137</v>
      </c>
      <c r="P8" s="146"/>
      <c r="Q8" s="146"/>
      <c r="R8" s="146"/>
      <c r="S8" s="146"/>
      <c r="T8" s="82"/>
      <c r="U8" s="83" t="s">
        <v>138</v>
      </c>
      <c r="V8" s="13"/>
      <c r="W8" s="84" t="s">
        <v>139</v>
      </c>
      <c r="X8" s="4"/>
      <c r="Y8" s="80" t="s">
        <v>72</v>
      </c>
    </row>
    <row r="9" spans="1:28" ht="24.6" customHeight="1" x14ac:dyDescent="0.45">
      <c r="A9" s="4"/>
      <c r="B9" s="4"/>
      <c r="C9" s="4"/>
      <c r="D9" s="4"/>
      <c r="E9" s="85" t="s">
        <v>140</v>
      </c>
      <c r="F9" s="12"/>
      <c r="G9" s="86"/>
      <c r="H9" s="12"/>
      <c r="I9" s="12" t="s">
        <v>141</v>
      </c>
      <c r="J9" s="12"/>
      <c r="K9" s="12" t="s">
        <v>142</v>
      </c>
      <c r="L9" s="4"/>
      <c r="M9" s="87" t="s">
        <v>143</v>
      </c>
      <c r="N9" s="12"/>
      <c r="O9" s="12" t="s">
        <v>144</v>
      </c>
      <c r="P9" s="12"/>
      <c r="Q9" s="12" t="s">
        <v>145</v>
      </c>
      <c r="R9" s="12"/>
      <c r="S9" s="12" t="s">
        <v>132</v>
      </c>
      <c r="T9" s="12"/>
      <c r="U9" s="84" t="s">
        <v>146</v>
      </c>
      <c r="V9" s="13"/>
      <c r="W9" s="84" t="s">
        <v>147</v>
      </c>
    </row>
    <row r="10" spans="1:28" ht="24.6" customHeight="1" x14ac:dyDescent="0.45">
      <c r="A10" s="4"/>
      <c r="B10" s="4"/>
      <c r="C10" s="4"/>
      <c r="D10" s="4"/>
      <c r="E10" s="86"/>
      <c r="F10" s="12"/>
      <c r="G10" s="86"/>
      <c r="H10" s="12"/>
      <c r="I10" s="12" t="s">
        <v>249</v>
      </c>
      <c r="J10" s="12"/>
      <c r="N10" s="12"/>
      <c r="O10" s="88" t="s">
        <v>148</v>
      </c>
      <c r="P10" s="88"/>
      <c r="Q10" s="88" t="s">
        <v>149</v>
      </c>
      <c r="R10" s="88"/>
      <c r="S10" s="85"/>
      <c r="T10" s="85"/>
      <c r="U10" s="84"/>
      <c r="V10" s="13"/>
      <c r="W10" s="89"/>
    </row>
    <row r="11" spans="1:28" ht="24.6" customHeight="1" x14ac:dyDescent="0.45">
      <c r="A11" s="4"/>
      <c r="B11" s="4"/>
      <c r="C11" s="4"/>
      <c r="D11" s="4"/>
      <c r="E11" s="86"/>
      <c r="F11" s="4"/>
      <c r="G11" s="86"/>
      <c r="H11" s="4"/>
      <c r="I11" s="12" t="s">
        <v>250</v>
      </c>
      <c r="J11" s="4"/>
      <c r="N11" s="12"/>
      <c r="O11" s="12" t="s">
        <v>150</v>
      </c>
      <c r="P11" s="12"/>
      <c r="Q11" s="12" t="s">
        <v>151</v>
      </c>
      <c r="R11" s="12"/>
      <c r="S11" s="86"/>
      <c r="T11" s="86"/>
      <c r="U11" s="89"/>
      <c r="W11" s="89"/>
    </row>
    <row r="12" spans="1:28" ht="24.6" customHeight="1" x14ac:dyDescent="0.45">
      <c r="A12" s="4"/>
      <c r="B12" s="4"/>
      <c r="C12" s="4"/>
      <c r="D12" s="12" t="s">
        <v>4</v>
      </c>
      <c r="E12" s="90"/>
      <c r="F12" s="91"/>
      <c r="G12" s="90"/>
      <c r="H12" s="91"/>
      <c r="I12" s="91"/>
      <c r="J12" s="91"/>
      <c r="K12" s="92"/>
      <c r="L12" s="92"/>
      <c r="M12" s="92"/>
      <c r="N12" s="14"/>
      <c r="O12" s="14" t="s">
        <v>152</v>
      </c>
      <c r="P12" s="14"/>
      <c r="Q12" s="14" t="s">
        <v>153</v>
      </c>
      <c r="R12" s="14"/>
      <c r="S12" s="90"/>
      <c r="T12" s="90"/>
      <c r="U12" s="93"/>
      <c r="V12" s="92"/>
      <c r="W12" s="93"/>
      <c r="X12" s="91"/>
      <c r="Y12" s="91"/>
      <c r="AB12" s="4"/>
    </row>
    <row r="13" spans="1:28" ht="24.6" customHeight="1" x14ac:dyDescent="0.45">
      <c r="A13" s="4" t="s">
        <v>154</v>
      </c>
      <c r="B13" s="4"/>
      <c r="C13" s="4"/>
      <c r="D13" s="4"/>
      <c r="E13" s="3">
        <v>538634039.60000002</v>
      </c>
      <c r="F13" s="3"/>
      <c r="G13" s="3">
        <v>1325756836.1400001</v>
      </c>
      <c r="H13" s="3"/>
      <c r="I13" s="3">
        <v>6970235.1499999994</v>
      </c>
      <c r="J13" s="3"/>
      <c r="K13" s="3">
        <v>67768652.75</v>
      </c>
      <c r="L13" s="3"/>
      <c r="M13" s="3">
        <v>737207885.17000031</v>
      </c>
      <c r="N13" s="3"/>
      <c r="O13" s="3">
        <v>-5992404.6299999999</v>
      </c>
      <c r="P13" s="3"/>
      <c r="Q13" s="3">
        <v>979378.34000000008</v>
      </c>
      <c r="R13" s="3"/>
      <c r="S13" s="3">
        <f>SUM(O13:Q13)</f>
        <v>-5013026.29</v>
      </c>
      <c r="T13" s="3"/>
      <c r="U13" s="3">
        <f>SUM(E13:M13,S13)</f>
        <v>2671324622.5200005</v>
      </c>
      <c r="V13" s="3"/>
      <c r="W13" s="3">
        <v>45146206.230000004</v>
      </c>
      <c r="X13" s="3"/>
      <c r="Y13" s="3">
        <f>SUM(U13:W13)</f>
        <v>2716470828.7500005</v>
      </c>
    </row>
    <row r="14" spans="1:28" ht="24.6" customHeight="1" x14ac:dyDescent="0.45">
      <c r="A14" s="4" t="s">
        <v>155</v>
      </c>
      <c r="B14" s="4"/>
      <c r="C14" s="4"/>
      <c r="D14" s="4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5"/>
      <c r="W14" s="3"/>
      <c r="X14" s="3"/>
      <c r="Y14" s="3"/>
    </row>
    <row r="15" spans="1:28" ht="24.6" customHeight="1" x14ac:dyDescent="0.45">
      <c r="A15" s="4" t="s">
        <v>246</v>
      </c>
      <c r="B15" s="4"/>
      <c r="C15" s="4"/>
      <c r="D15" s="4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5"/>
      <c r="W15" s="3"/>
      <c r="X15" s="3"/>
      <c r="Y15" s="3"/>
    </row>
    <row r="16" spans="1:28" ht="24.6" customHeight="1" x14ac:dyDescent="0.45">
      <c r="A16" s="4" t="s">
        <v>156</v>
      </c>
      <c r="B16" s="4"/>
      <c r="C16" s="4"/>
      <c r="D16" s="15" t="s">
        <v>157</v>
      </c>
      <c r="E16" s="3">
        <v>0</v>
      </c>
      <c r="F16" s="3"/>
      <c r="G16" s="3">
        <v>0</v>
      </c>
      <c r="H16" s="3"/>
      <c r="I16" s="3">
        <v>4712524.88</v>
      </c>
      <c r="J16" s="3"/>
      <c r="K16" s="3">
        <v>0</v>
      </c>
      <c r="L16" s="3"/>
      <c r="M16" s="3">
        <v>0</v>
      </c>
      <c r="N16" s="3"/>
      <c r="O16" s="3">
        <v>0</v>
      </c>
      <c r="P16" s="3"/>
      <c r="Q16" s="3">
        <v>0</v>
      </c>
      <c r="R16" s="3"/>
      <c r="S16" s="3">
        <f>SUM(O16:Q16)</f>
        <v>0</v>
      </c>
      <c r="T16" s="3"/>
      <c r="U16" s="3">
        <f>SUM(E16:M16,S16)</f>
        <v>4712524.88</v>
      </c>
      <c r="V16" s="5"/>
      <c r="W16" s="3">
        <v>0</v>
      </c>
      <c r="X16" s="3"/>
      <c r="Y16" s="3">
        <f>SUM(U16:X16)</f>
        <v>4712524.88</v>
      </c>
    </row>
    <row r="17" spans="1:25" ht="24.6" customHeight="1" x14ac:dyDescent="0.45">
      <c r="A17" s="4" t="s">
        <v>158</v>
      </c>
      <c r="B17" s="4"/>
      <c r="C17" s="4"/>
      <c r="D17" s="4"/>
      <c r="E17" s="3">
        <v>0</v>
      </c>
      <c r="F17" s="3"/>
      <c r="G17" s="3">
        <v>0</v>
      </c>
      <c r="H17" s="3"/>
      <c r="I17" s="3">
        <v>0</v>
      </c>
      <c r="J17" s="3"/>
      <c r="K17" s="3">
        <v>1187719.3500000001</v>
      </c>
      <c r="L17" s="3"/>
      <c r="M17" s="3">
        <v>-1187719.3500000001</v>
      </c>
      <c r="N17" s="3"/>
      <c r="O17" s="3">
        <v>0</v>
      </c>
      <c r="P17" s="3"/>
      <c r="Q17" s="3">
        <v>0</v>
      </c>
      <c r="R17" s="3"/>
      <c r="S17" s="3">
        <f>SUM(O17:Q17)</f>
        <v>0</v>
      </c>
      <c r="T17" s="3"/>
      <c r="U17" s="3">
        <f>SUM(E17:M17,S17)</f>
        <v>0</v>
      </c>
      <c r="V17" s="5"/>
      <c r="W17" s="3">
        <v>0</v>
      </c>
      <c r="X17" s="3"/>
      <c r="Y17" s="3">
        <f>SUM(U17:X17)</f>
        <v>0</v>
      </c>
    </row>
    <row r="18" spans="1:25" ht="24.6" customHeight="1" x14ac:dyDescent="0.45">
      <c r="A18" s="4" t="s">
        <v>159</v>
      </c>
      <c r="B18" s="4"/>
      <c r="C18" s="4"/>
      <c r="D18" s="15" t="s">
        <v>160</v>
      </c>
      <c r="E18" s="3">
        <v>0</v>
      </c>
      <c r="F18" s="3"/>
      <c r="G18" s="3">
        <v>0</v>
      </c>
      <c r="H18" s="3"/>
      <c r="I18" s="3">
        <v>0</v>
      </c>
      <c r="J18" s="3"/>
      <c r="K18" s="3">
        <v>0</v>
      </c>
      <c r="L18" s="3"/>
      <c r="M18" s="3">
        <v>-14812383.970000029</v>
      </c>
      <c r="N18" s="3"/>
      <c r="O18" s="3">
        <v>0</v>
      </c>
      <c r="P18" s="3"/>
      <c r="Q18" s="3">
        <v>0</v>
      </c>
      <c r="R18" s="3"/>
      <c r="S18" s="3">
        <f>SUM(O18:Q18)</f>
        <v>0</v>
      </c>
      <c r="T18" s="3"/>
      <c r="U18" s="3">
        <f>SUM(E18:M18,S18)</f>
        <v>-14812383.970000029</v>
      </c>
      <c r="V18" s="5"/>
      <c r="W18" s="3">
        <v>-723.6</v>
      </c>
      <c r="X18" s="3"/>
      <c r="Y18" s="3">
        <f>SUM(U18:X18)</f>
        <v>-14813107.570000028</v>
      </c>
    </row>
    <row r="19" spans="1:25" ht="24.6" customHeight="1" x14ac:dyDescent="0.45">
      <c r="A19" s="4" t="s">
        <v>161</v>
      </c>
      <c r="B19" s="4"/>
      <c r="C19" s="4"/>
      <c r="D19" s="4"/>
      <c r="E19" s="3">
        <v>0</v>
      </c>
      <c r="F19" s="3"/>
      <c r="G19" s="3">
        <v>0</v>
      </c>
      <c r="H19" s="3"/>
      <c r="I19" s="3">
        <v>0</v>
      </c>
      <c r="J19" s="3"/>
      <c r="K19" s="3">
        <v>0</v>
      </c>
      <c r="L19" s="3"/>
      <c r="M19" s="3">
        <f>+'PL (9)'!H31</f>
        <v>-7485749.3000000184</v>
      </c>
      <c r="N19" s="3"/>
      <c r="O19" s="3">
        <v>0</v>
      </c>
      <c r="P19" s="3"/>
      <c r="Q19" s="3">
        <v>0</v>
      </c>
      <c r="R19" s="3"/>
      <c r="S19" s="3">
        <f>SUM(O19:Q19)</f>
        <v>0</v>
      </c>
      <c r="T19" s="3"/>
      <c r="U19" s="3">
        <f>SUM(E19:M19,S19)</f>
        <v>-7485749.3000000184</v>
      </c>
      <c r="V19" s="5"/>
      <c r="W19" s="3">
        <f>+'PL (9)'!H32</f>
        <v>-1407634.45</v>
      </c>
      <c r="X19" s="3"/>
      <c r="Y19" s="3">
        <f>SUM(U19:X19)</f>
        <v>-8893383.7500000186</v>
      </c>
    </row>
    <row r="20" spans="1:25" ht="24.6" customHeight="1" x14ac:dyDescent="0.45">
      <c r="A20" s="4" t="s">
        <v>254</v>
      </c>
      <c r="B20" s="4"/>
      <c r="C20" s="4"/>
      <c r="D20" s="4"/>
      <c r="E20" s="3">
        <v>0</v>
      </c>
      <c r="F20" s="3"/>
      <c r="G20" s="3">
        <v>0</v>
      </c>
      <c r="H20" s="3"/>
      <c r="I20" s="3">
        <v>0</v>
      </c>
      <c r="J20" s="3"/>
      <c r="K20" s="3">
        <v>0</v>
      </c>
      <c r="L20" s="3"/>
      <c r="M20" s="3">
        <v>0</v>
      </c>
      <c r="N20" s="3"/>
      <c r="O20" s="3">
        <v>0</v>
      </c>
      <c r="P20" s="3"/>
      <c r="Q20" s="3">
        <f>'PL (9)'!H27</f>
        <v>3326023.06</v>
      </c>
      <c r="R20" s="3"/>
      <c r="S20" s="3">
        <f>SUM(O20:Q20)</f>
        <v>3326023.06</v>
      </c>
      <c r="T20" s="3"/>
      <c r="U20" s="3">
        <f>SUM(E20:M20,S20)</f>
        <v>3326023.06</v>
      </c>
      <c r="V20" s="5"/>
      <c r="W20" s="3">
        <v>0</v>
      </c>
      <c r="X20" s="3"/>
      <c r="Y20" s="3">
        <f>SUM(U20:X20)</f>
        <v>3326023.06</v>
      </c>
    </row>
    <row r="21" spans="1:25" ht="24.6" customHeight="1" thickBot="1" x14ac:dyDescent="0.5">
      <c r="A21" s="4" t="s">
        <v>247</v>
      </c>
      <c r="B21" s="4"/>
      <c r="C21" s="4"/>
      <c r="D21" s="4"/>
      <c r="E21" s="16">
        <f>SUM(E13:E20)</f>
        <v>538634039.60000002</v>
      </c>
      <c r="F21" s="3"/>
      <c r="G21" s="16">
        <f>SUM(G13:G20)</f>
        <v>1325756836.1400001</v>
      </c>
      <c r="H21" s="3"/>
      <c r="I21" s="16">
        <f>SUM(I13:I20)</f>
        <v>11682760.029999999</v>
      </c>
      <c r="J21" s="3"/>
      <c r="K21" s="16">
        <f>SUM(K13:K20)</f>
        <v>68956372.099999994</v>
      </c>
      <c r="L21" s="3"/>
      <c r="M21" s="16">
        <f>SUM(M13:M20)</f>
        <v>713722032.55000019</v>
      </c>
      <c r="N21" s="3"/>
      <c r="O21" s="16">
        <f>SUM(O13:O20)</f>
        <v>-5992404.6299999999</v>
      </c>
      <c r="P21" s="3"/>
      <c r="Q21" s="16">
        <f>SUM(Q13:Q20)</f>
        <v>4305401.4000000004</v>
      </c>
      <c r="R21" s="3"/>
      <c r="S21" s="16">
        <f>SUM(S13:S20)</f>
        <v>-1687003.23</v>
      </c>
      <c r="T21" s="3"/>
      <c r="U21" s="16">
        <f>SUM(U13:U20)</f>
        <v>2657065037.1900001</v>
      </c>
      <c r="V21" s="3"/>
      <c r="W21" s="16">
        <f>SUM(W13:W20)</f>
        <v>43737848.18</v>
      </c>
      <c r="X21" s="3"/>
      <c r="Y21" s="16">
        <f>SUM(Y13:Y20)</f>
        <v>2700802885.3700004</v>
      </c>
    </row>
    <row r="22" spans="1:25" ht="24.6" customHeight="1" thickTop="1" x14ac:dyDescent="0.45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W22" s="4"/>
      <c r="X22" s="4"/>
      <c r="Y22" s="4"/>
    </row>
    <row r="23" spans="1:25" ht="24.6" customHeight="1" x14ac:dyDescent="0.45">
      <c r="A23" s="4" t="s">
        <v>162</v>
      </c>
      <c r="B23" s="4"/>
      <c r="C23" s="4"/>
      <c r="D23" s="4"/>
      <c r="E23" s="3">
        <v>538634039.60000002</v>
      </c>
      <c r="F23" s="3"/>
      <c r="G23" s="3">
        <v>1325756836.1400001</v>
      </c>
      <c r="H23" s="3"/>
      <c r="I23" s="3">
        <v>6970235.1499999994</v>
      </c>
      <c r="J23" s="3"/>
      <c r="K23" s="3">
        <v>64086661.340000004</v>
      </c>
      <c r="L23" s="3"/>
      <c r="M23" s="3">
        <v>789443695.42000008</v>
      </c>
      <c r="N23" s="3"/>
      <c r="O23" s="3">
        <v>-5992404.6299999999</v>
      </c>
      <c r="P23" s="3"/>
      <c r="Q23" s="3">
        <v>1737301.55</v>
      </c>
      <c r="R23" s="3"/>
      <c r="S23" s="3">
        <f>SUM(O23:Q23)</f>
        <v>-4255103.08</v>
      </c>
      <c r="T23" s="3"/>
      <c r="U23" s="3">
        <f>SUM(E23:M23,S23)</f>
        <v>2720636364.5700006</v>
      </c>
      <c r="V23" s="3"/>
      <c r="W23" s="3">
        <v>36270443.030000001</v>
      </c>
      <c r="X23" s="3"/>
      <c r="Y23" s="3">
        <f>SUM(U23:W23)</f>
        <v>2756906807.6000009</v>
      </c>
    </row>
    <row r="24" spans="1:25" ht="24.6" customHeight="1" x14ac:dyDescent="0.45">
      <c r="A24" s="4" t="s">
        <v>155</v>
      </c>
      <c r="B24" s="4"/>
      <c r="C24" s="4"/>
      <c r="D24" s="4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5"/>
      <c r="W24" s="3"/>
      <c r="X24" s="3"/>
      <c r="Y24" s="3"/>
    </row>
    <row r="25" spans="1:25" ht="24.6" customHeight="1" x14ac:dyDescent="0.45">
      <c r="A25" s="4" t="s">
        <v>246</v>
      </c>
      <c r="B25" s="4"/>
      <c r="C25" s="4"/>
      <c r="D25" s="4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5"/>
      <c r="W25" s="3"/>
      <c r="X25" s="3"/>
      <c r="Y25" s="3"/>
    </row>
    <row r="26" spans="1:25" ht="24.6" customHeight="1" x14ac:dyDescent="0.45">
      <c r="A26" s="4" t="s">
        <v>158</v>
      </c>
      <c r="B26" s="4"/>
      <c r="C26" s="4"/>
      <c r="D26" s="4"/>
      <c r="E26" s="3">
        <v>0</v>
      </c>
      <c r="F26" s="3"/>
      <c r="G26" s="3">
        <v>0</v>
      </c>
      <c r="H26" s="3"/>
      <c r="I26" s="3">
        <v>0</v>
      </c>
      <c r="J26" s="3"/>
      <c r="K26" s="3">
        <v>3059231.24</v>
      </c>
      <c r="L26" s="3"/>
      <c r="M26" s="3">
        <v>-3059231.24</v>
      </c>
      <c r="N26" s="3"/>
      <c r="O26" s="3">
        <v>0</v>
      </c>
      <c r="P26" s="3"/>
      <c r="Q26" s="3">
        <v>0</v>
      </c>
      <c r="R26" s="3"/>
      <c r="S26" s="3">
        <f t="shared" ref="S26:S28" si="0">SUM(O26:Q26)</f>
        <v>0</v>
      </c>
      <c r="T26" s="3"/>
      <c r="U26" s="3">
        <f>SUM(E26:M26,S26)</f>
        <v>0</v>
      </c>
      <c r="V26" s="5"/>
      <c r="W26" s="3">
        <v>0</v>
      </c>
      <c r="X26" s="3"/>
      <c r="Y26" s="3">
        <f t="shared" ref="Y26:Y28" si="1">SUM(U26:X26)</f>
        <v>0</v>
      </c>
    </row>
    <row r="27" spans="1:25" ht="24.6" customHeight="1" x14ac:dyDescent="0.45">
      <c r="A27" s="4" t="s">
        <v>163</v>
      </c>
      <c r="B27" s="4"/>
      <c r="C27" s="4"/>
      <c r="D27" s="4"/>
      <c r="E27" s="3">
        <v>0</v>
      </c>
      <c r="F27" s="3"/>
      <c r="G27" s="3">
        <v>0</v>
      </c>
      <c r="H27" s="3"/>
      <c r="I27" s="3">
        <v>0</v>
      </c>
      <c r="J27" s="3"/>
      <c r="K27" s="3">
        <v>0</v>
      </c>
      <c r="L27" s="3"/>
      <c r="M27" s="3">
        <v>0</v>
      </c>
      <c r="N27" s="3"/>
      <c r="O27" s="3">
        <v>0</v>
      </c>
      <c r="P27" s="3"/>
      <c r="Q27" s="3">
        <v>0</v>
      </c>
      <c r="R27" s="3"/>
      <c r="S27" s="3">
        <f t="shared" si="0"/>
        <v>0</v>
      </c>
      <c r="T27" s="3"/>
      <c r="U27" s="3">
        <f>SUM(E27:M27,S27)</f>
        <v>0</v>
      </c>
      <c r="V27" s="5"/>
      <c r="W27" s="3">
        <v>12600000</v>
      </c>
      <c r="X27" s="3"/>
      <c r="Y27" s="3">
        <f t="shared" si="1"/>
        <v>12600000</v>
      </c>
    </row>
    <row r="28" spans="1:25" ht="24.6" customHeight="1" x14ac:dyDescent="0.45">
      <c r="A28" s="4" t="s">
        <v>159</v>
      </c>
      <c r="B28" s="4"/>
      <c r="C28" s="4"/>
      <c r="D28" s="4"/>
      <c r="E28" s="3">
        <v>0</v>
      </c>
      <c r="F28" s="3"/>
      <c r="G28" s="3">
        <v>0</v>
      </c>
      <c r="H28" s="3"/>
      <c r="I28" s="3">
        <v>0</v>
      </c>
      <c r="J28" s="3"/>
      <c r="K28" s="3">
        <v>0</v>
      </c>
      <c r="L28" s="3"/>
      <c r="M28" s="3">
        <v>-107726486.74000001</v>
      </c>
      <c r="N28" s="3"/>
      <c r="O28" s="3">
        <v>0</v>
      </c>
      <c r="P28" s="3"/>
      <c r="Q28" s="3">
        <v>0</v>
      </c>
      <c r="R28" s="3"/>
      <c r="S28" s="3">
        <f t="shared" si="0"/>
        <v>0</v>
      </c>
      <c r="T28" s="3"/>
      <c r="U28" s="3">
        <f>SUM(E28:M28,S28)</f>
        <v>-107726486.74000001</v>
      </c>
      <c r="V28" s="5"/>
      <c r="W28" s="3">
        <v>-603</v>
      </c>
      <c r="X28" s="3"/>
      <c r="Y28" s="3">
        <f t="shared" si="1"/>
        <v>-107727089.74000001</v>
      </c>
    </row>
    <row r="29" spans="1:25" ht="24.6" customHeight="1" x14ac:dyDescent="0.45">
      <c r="A29" s="4" t="s">
        <v>255</v>
      </c>
      <c r="B29" s="4"/>
      <c r="C29" s="4"/>
      <c r="D29" s="4"/>
      <c r="E29" s="3">
        <v>0</v>
      </c>
      <c r="F29" s="3"/>
      <c r="G29" s="3">
        <v>0</v>
      </c>
      <c r="H29" s="3"/>
      <c r="I29" s="3">
        <v>0</v>
      </c>
      <c r="J29" s="3"/>
      <c r="K29" s="3">
        <v>0</v>
      </c>
      <c r="L29" s="3"/>
      <c r="M29" s="3">
        <f>+'PL (9)'!J31</f>
        <v>38823752.499999925</v>
      </c>
      <c r="N29" s="3"/>
      <c r="O29" s="3">
        <v>0</v>
      </c>
      <c r="P29" s="3"/>
      <c r="Q29" s="3">
        <v>0</v>
      </c>
      <c r="R29" s="3"/>
      <c r="S29" s="3">
        <f>SUM(O29:Q29)</f>
        <v>0</v>
      </c>
      <c r="T29" s="3"/>
      <c r="U29" s="3">
        <f>SUM(E29:M29,S29)</f>
        <v>38823752.499999925</v>
      </c>
      <c r="V29" s="3"/>
      <c r="W29" s="3">
        <f>'PL (9)'!J32</f>
        <v>-3200935.28</v>
      </c>
      <c r="X29" s="3"/>
      <c r="Y29" s="3">
        <f>SUM(U29:X29)</f>
        <v>35622817.219999924</v>
      </c>
    </row>
    <row r="30" spans="1:25" ht="24.6" customHeight="1" x14ac:dyDescent="0.45">
      <c r="A30" s="4" t="s">
        <v>254</v>
      </c>
      <c r="B30" s="4"/>
      <c r="C30" s="4"/>
      <c r="D30" s="4"/>
      <c r="E30" s="3">
        <v>0</v>
      </c>
      <c r="F30" s="3"/>
      <c r="G30" s="3">
        <v>0</v>
      </c>
      <c r="H30" s="3"/>
      <c r="I30" s="3">
        <v>0</v>
      </c>
      <c r="J30" s="3"/>
      <c r="K30" s="3">
        <v>0</v>
      </c>
      <c r="L30" s="3"/>
      <c r="M30" s="3">
        <v>0</v>
      </c>
      <c r="N30" s="3"/>
      <c r="O30" s="3">
        <v>0</v>
      </c>
      <c r="P30" s="3"/>
      <c r="Q30" s="3">
        <f>+'PL (9)'!J28</f>
        <v>784747.23</v>
      </c>
      <c r="R30" s="3"/>
      <c r="S30" s="3">
        <f>SUM(O30:Q30)</f>
        <v>784747.23</v>
      </c>
      <c r="T30" s="3"/>
      <c r="U30" s="3">
        <f>SUM(E30:M30,S30)</f>
        <v>784747.23</v>
      </c>
      <c r="V30" s="3"/>
      <c r="W30" s="3">
        <v>0</v>
      </c>
      <c r="X30" s="3"/>
      <c r="Y30" s="3">
        <f>SUM(U30:X30)</f>
        <v>784747.23</v>
      </c>
    </row>
    <row r="31" spans="1:25" ht="24.6" customHeight="1" thickBot="1" x14ac:dyDescent="0.5">
      <c r="A31" s="4" t="s">
        <v>248</v>
      </c>
      <c r="B31" s="94"/>
      <c r="C31" s="4"/>
      <c r="D31" s="4"/>
      <c r="E31" s="16">
        <f>SUM(E23:E30)</f>
        <v>538634039.60000002</v>
      </c>
      <c r="F31" s="3"/>
      <c r="G31" s="16">
        <f>SUM(G23:G30)</f>
        <v>1325756836.1400001</v>
      </c>
      <c r="H31" s="3"/>
      <c r="I31" s="16">
        <f>SUM(I23:I30)</f>
        <v>6970235.1499999994</v>
      </c>
      <c r="J31" s="3"/>
      <c r="K31" s="16">
        <f>SUM(K23:K30)</f>
        <v>67145892.579999998</v>
      </c>
      <c r="L31" s="3"/>
      <c r="M31" s="16">
        <f>SUM(M23:M30)</f>
        <v>717481729.93999994</v>
      </c>
      <c r="N31" s="3"/>
      <c r="O31" s="16">
        <f>SUM(O23:O30)</f>
        <v>-5992404.6299999999</v>
      </c>
      <c r="P31" s="3"/>
      <c r="Q31" s="16">
        <f>SUM(Q23:Q30)</f>
        <v>2522048.7800000003</v>
      </c>
      <c r="R31" s="3"/>
      <c r="S31" s="16">
        <f>SUM(S23:S30)</f>
        <v>-3470355.85</v>
      </c>
      <c r="T31" s="3"/>
      <c r="U31" s="16">
        <f>SUM(U23:U30)</f>
        <v>2652518377.5600009</v>
      </c>
      <c r="V31" s="3"/>
      <c r="W31" s="16">
        <f>SUM(W23:W30)</f>
        <v>45668904.75</v>
      </c>
      <c r="X31" s="3"/>
      <c r="Y31" s="16">
        <f>SUM(Y23:Y30)</f>
        <v>2698187282.3100004</v>
      </c>
    </row>
    <row r="32" spans="1:25" ht="24.6" customHeight="1" thickTop="1" x14ac:dyDescent="0.45">
      <c r="A32" s="4"/>
      <c r="B32" s="9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W32" s="4"/>
      <c r="X32" s="4"/>
      <c r="Y32" s="4"/>
    </row>
    <row r="33" spans="1:25" ht="24.6" customHeight="1" x14ac:dyDescent="0.45">
      <c r="A33" s="1" t="s">
        <v>37</v>
      </c>
      <c r="B33" s="1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W33" s="4"/>
      <c r="X33" s="4"/>
      <c r="Y33" s="4"/>
    </row>
    <row r="34" spans="1:25" ht="17.25" customHeight="1" x14ac:dyDescent="0.45">
      <c r="A34" s="1"/>
      <c r="B34" s="1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W34" s="4"/>
      <c r="X34" s="4"/>
      <c r="Y34" s="4"/>
    </row>
    <row r="35" spans="1:25" ht="24.6" customHeight="1" x14ac:dyDescent="0.45">
      <c r="A35" s="1"/>
      <c r="B35" s="1"/>
      <c r="H35" s="4"/>
      <c r="I35" s="2" t="s">
        <v>165</v>
      </c>
      <c r="J35" s="4"/>
      <c r="N35" s="4"/>
      <c r="P35" s="4"/>
      <c r="Q35" s="4"/>
      <c r="R35" s="4"/>
      <c r="S35" s="4"/>
      <c r="T35" s="4"/>
      <c r="U35" s="4"/>
      <c r="V35" s="4"/>
    </row>
    <row r="36" spans="1:25" ht="24.6" customHeight="1" x14ac:dyDescent="0.45">
      <c r="A36" s="1"/>
      <c r="B36" s="1"/>
      <c r="C36" s="4"/>
      <c r="D36" s="4"/>
      <c r="H36" s="1"/>
      <c r="I36" s="4" t="s">
        <v>166</v>
      </c>
      <c r="J36" s="1"/>
      <c r="N36" s="4"/>
      <c r="P36" s="4"/>
      <c r="Q36" s="4"/>
      <c r="R36" s="4"/>
      <c r="S36" s="4"/>
      <c r="T36" s="4"/>
      <c r="U36" s="4"/>
      <c r="V36" s="4"/>
    </row>
    <row r="37" spans="1:25" ht="22.5" customHeight="1" x14ac:dyDescent="0.45"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4"/>
      <c r="X37" s="4"/>
      <c r="Y37" s="4"/>
    </row>
    <row r="38" spans="1:25" ht="22.5" customHeight="1" x14ac:dyDescent="0.45">
      <c r="A38" s="4"/>
      <c r="B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</row>
    <row r="39" spans="1:25" ht="22.5" customHeight="1" x14ac:dyDescent="0.45"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</row>
    <row r="40" spans="1:25" ht="22.5" customHeight="1" x14ac:dyDescent="0.45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4"/>
      <c r="X40" s="4"/>
      <c r="Y40" s="4"/>
    </row>
    <row r="41" spans="1:25" ht="22.5" customHeight="1" x14ac:dyDescent="0.45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4"/>
      <c r="X41" s="4"/>
      <c r="Y41" s="4"/>
    </row>
    <row r="42" spans="1:25" ht="22.5" customHeight="1" x14ac:dyDescent="0.45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4"/>
      <c r="X42" s="4"/>
      <c r="Y42" s="4"/>
    </row>
    <row r="43" spans="1:25" ht="22.5" customHeight="1" x14ac:dyDescent="0.45"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4"/>
      <c r="X43" s="4"/>
      <c r="Y43" s="4"/>
    </row>
    <row r="44" spans="1:25" ht="22.5" customHeight="1" x14ac:dyDescent="0.45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4"/>
      <c r="X44" s="4"/>
      <c r="Y44" s="4"/>
    </row>
    <row r="45" spans="1:25" ht="22.5" customHeight="1" x14ac:dyDescent="0.45">
      <c r="C45" s="1"/>
      <c r="D45" s="1"/>
      <c r="E45" s="1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</row>
    <row r="47" spans="1:25" ht="22.5" customHeight="1" x14ac:dyDescent="0.45">
      <c r="A47" s="1"/>
      <c r="B47" s="1"/>
    </row>
  </sheetData>
  <mergeCells count="7">
    <mergeCell ref="O8:S8"/>
    <mergeCell ref="A4:Y4"/>
    <mergeCell ref="A1:Y1"/>
    <mergeCell ref="A2:Y2"/>
    <mergeCell ref="A3:Y3"/>
    <mergeCell ref="E6:Y6"/>
    <mergeCell ref="E7:U7"/>
  </mergeCells>
  <phoneticPr fontId="3" type="noConversion"/>
  <pageMargins left="0.53" right="0.19685039370078741" top="0.59055118110236227" bottom="0.19685039370078741" header="0.27559055118110237" footer="0.19685039370078741"/>
  <pageSetup paperSize="9" scale="65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R29"/>
  <sheetViews>
    <sheetView view="pageBreakPreview" topLeftCell="A13" zoomScaleNormal="100" zoomScaleSheetLayoutView="100" workbookViewId="0">
      <selection activeCell="D16" sqref="D16"/>
    </sheetView>
  </sheetViews>
  <sheetFormatPr defaultColWidth="9.140625" defaultRowHeight="22.5" customHeight="1" x14ac:dyDescent="0.45"/>
  <cols>
    <col min="1" max="3" width="9.140625" style="96" customWidth="1"/>
    <col min="4" max="4" width="17.140625" style="96" customWidth="1"/>
    <col min="5" max="5" width="8.7109375" style="96" customWidth="1"/>
    <col min="6" max="6" width="16.28515625" style="96" customWidth="1"/>
    <col min="7" max="7" width="0.85546875" style="96" customWidth="1"/>
    <col min="8" max="8" width="16.28515625" style="96" customWidth="1"/>
    <col min="9" max="9" width="1.28515625" style="96" customWidth="1"/>
    <col min="10" max="10" width="16.28515625" style="96" customWidth="1"/>
    <col min="11" max="11" width="0.85546875" style="96" customWidth="1"/>
    <col min="12" max="12" width="16.28515625" style="96" customWidth="1"/>
    <col min="13" max="13" width="0.85546875" style="96" customWidth="1"/>
    <col min="14" max="14" width="16.28515625" style="96" customWidth="1"/>
    <col min="15" max="15" width="0.85546875" style="96" customWidth="1"/>
    <col min="16" max="16" width="16.28515625" style="96" customWidth="1"/>
    <col min="17" max="17" width="0.7109375" style="96" customWidth="1"/>
    <col min="18" max="18" width="9.140625" style="96"/>
    <col min="19" max="19" width="21.28515625" style="96" customWidth="1"/>
    <col min="20" max="16384" width="9.140625" style="96"/>
  </cols>
  <sheetData>
    <row r="1" spans="1:18" ht="23.45" customHeight="1" x14ac:dyDescent="0.45">
      <c r="A1" s="148" t="s">
        <v>0</v>
      </c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48"/>
      <c r="M1" s="148"/>
      <c r="N1" s="148"/>
      <c r="O1" s="148"/>
      <c r="P1" s="148"/>
    </row>
    <row r="2" spans="1:18" ht="23.45" customHeight="1" x14ac:dyDescent="0.45">
      <c r="A2" s="149" t="s">
        <v>129</v>
      </c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49"/>
      <c r="N2" s="149"/>
      <c r="O2" s="149"/>
      <c r="P2" s="149"/>
    </row>
    <row r="3" spans="1:18" ht="23.45" customHeight="1" x14ac:dyDescent="0.45">
      <c r="A3" s="148" t="s">
        <v>245</v>
      </c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  <c r="N3" s="148"/>
      <c r="O3" s="148"/>
      <c r="P3" s="148"/>
      <c r="Q3" s="148"/>
      <c r="R3" s="97"/>
    </row>
    <row r="4" spans="1:18" ht="23.45" customHeight="1" x14ac:dyDescent="0.45">
      <c r="A4" s="148" t="s">
        <v>91</v>
      </c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8"/>
      <c r="R4" s="97"/>
    </row>
    <row r="5" spans="1:18" ht="7.5" customHeight="1" x14ac:dyDescent="0.45">
      <c r="A5" s="95"/>
      <c r="B5" s="95"/>
      <c r="C5" s="95"/>
      <c r="D5" s="95"/>
      <c r="E5" s="95"/>
      <c r="F5" s="95"/>
      <c r="G5" s="95"/>
      <c r="H5" s="95"/>
      <c r="I5" s="95"/>
      <c r="J5" s="95"/>
      <c r="K5" s="95"/>
      <c r="L5" s="95"/>
      <c r="M5" s="95"/>
      <c r="N5" s="95"/>
      <c r="O5" s="95"/>
      <c r="P5" s="95"/>
    </row>
    <row r="6" spans="1:18" ht="23.45" customHeight="1" x14ac:dyDescent="0.45">
      <c r="A6" s="97"/>
      <c r="B6" s="97"/>
      <c r="C6" s="97"/>
      <c r="D6" s="97"/>
      <c r="E6" s="97"/>
      <c r="F6" s="150" t="s">
        <v>167</v>
      </c>
      <c r="G6" s="150"/>
      <c r="H6" s="150"/>
      <c r="I6" s="150"/>
      <c r="J6" s="150"/>
      <c r="K6" s="150"/>
      <c r="L6" s="150"/>
      <c r="M6" s="150"/>
      <c r="N6" s="150"/>
      <c r="O6" s="150"/>
      <c r="P6" s="150"/>
    </row>
    <row r="7" spans="1:18" ht="23.45" customHeight="1" x14ac:dyDescent="0.45">
      <c r="A7" s="97"/>
      <c r="B7" s="97"/>
      <c r="C7" s="97"/>
      <c r="D7" s="97"/>
      <c r="E7" s="97"/>
      <c r="F7" s="98" t="s">
        <v>168</v>
      </c>
      <c r="G7" s="99"/>
      <c r="H7" s="100" t="s">
        <v>134</v>
      </c>
      <c r="I7" s="100"/>
      <c r="J7" s="100" t="s">
        <v>169</v>
      </c>
      <c r="K7" s="99"/>
      <c r="L7" s="151" t="s">
        <v>136</v>
      </c>
      <c r="M7" s="151"/>
      <c r="N7" s="151"/>
      <c r="O7" s="101"/>
      <c r="P7" s="101" t="s">
        <v>132</v>
      </c>
    </row>
    <row r="8" spans="1:18" ht="23.45" customHeight="1" x14ac:dyDescent="0.45">
      <c r="A8" s="97"/>
      <c r="B8" s="97"/>
      <c r="C8" s="97"/>
      <c r="D8" s="97"/>
      <c r="E8" s="95" t="s">
        <v>4</v>
      </c>
      <c r="F8" s="102" t="s">
        <v>170</v>
      </c>
      <c r="G8" s="103"/>
      <c r="H8" s="104"/>
      <c r="I8" s="104"/>
      <c r="J8" s="105" t="s">
        <v>171</v>
      </c>
      <c r="K8" s="103"/>
      <c r="L8" s="106" t="s">
        <v>142</v>
      </c>
      <c r="M8" s="107"/>
      <c r="N8" s="106" t="s">
        <v>143</v>
      </c>
      <c r="O8" s="105"/>
      <c r="P8" s="107" t="s">
        <v>72</v>
      </c>
    </row>
    <row r="9" spans="1:18" ht="23.45" customHeight="1" x14ac:dyDescent="0.45">
      <c r="A9" s="97" t="s">
        <v>154</v>
      </c>
      <c r="B9" s="97"/>
      <c r="C9" s="97"/>
      <c r="D9" s="97"/>
      <c r="E9" s="97"/>
      <c r="F9" s="108">
        <v>538634039.60000002</v>
      </c>
      <c r="G9" s="108"/>
      <c r="H9" s="108">
        <v>1325756836.1399999</v>
      </c>
      <c r="I9" s="108"/>
      <c r="J9" s="108">
        <v>6970235.1499999994</v>
      </c>
      <c r="K9" s="108"/>
      <c r="L9" s="108">
        <v>67768652.75</v>
      </c>
      <c r="M9" s="108"/>
      <c r="N9" s="108">
        <v>641611522.04999971</v>
      </c>
      <c r="O9" s="109"/>
      <c r="P9" s="108">
        <f>SUM(F9:O9)</f>
        <v>2580741285.6899996</v>
      </c>
    </row>
    <row r="10" spans="1:18" ht="23.45" customHeight="1" x14ac:dyDescent="0.45">
      <c r="A10" s="97" t="s">
        <v>155</v>
      </c>
      <c r="B10" s="97"/>
      <c r="C10" s="97"/>
      <c r="D10" s="97"/>
      <c r="E10" s="97"/>
      <c r="F10" s="108"/>
      <c r="G10" s="108"/>
      <c r="H10" s="108"/>
      <c r="I10" s="108"/>
      <c r="J10" s="108"/>
      <c r="K10" s="108"/>
      <c r="L10" s="11"/>
      <c r="M10" s="108"/>
      <c r="N10" s="108"/>
      <c r="O10" s="109"/>
      <c r="P10" s="108"/>
    </row>
    <row r="11" spans="1:18" ht="23.45" customHeight="1" x14ac:dyDescent="0.45">
      <c r="A11" s="97" t="s">
        <v>246</v>
      </c>
      <c r="B11" s="97"/>
      <c r="C11" s="97"/>
      <c r="D11" s="97"/>
      <c r="E11" s="97"/>
      <c r="F11" s="108"/>
      <c r="G11" s="108"/>
      <c r="H11" s="108"/>
      <c r="I11" s="108"/>
      <c r="J11" s="108"/>
      <c r="K11" s="108"/>
      <c r="L11" s="11"/>
      <c r="M11" s="108"/>
      <c r="N11" s="108"/>
      <c r="O11" s="109"/>
      <c r="P11" s="108"/>
    </row>
    <row r="12" spans="1:18" ht="23.45" customHeight="1" x14ac:dyDescent="0.45">
      <c r="A12" s="97" t="s">
        <v>156</v>
      </c>
      <c r="B12" s="97"/>
      <c r="C12" s="97"/>
      <c r="D12" s="97"/>
      <c r="E12" s="110" t="s">
        <v>157</v>
      </c>
      <c r="F12" s="108">
        <v>0</v>
      </c>
      <c r="G12" s="108"/>
      <c r="H12" s="108">
        <v>0</v>
      </c>
      <c r="I12" s="108"/>
      <c r="J12" s="108">
        <v>4712524.88</v>
      </c>
      <c r="K12" s="108"/>
      <c r="L12" s="11">
        <v>0</v>
      </c>
      <c r="M12" s="108"/>
      <c r="N12" s="108">
        <v>0</v>
      </c>
      <c r="O12" s="109"/>
      <c r="P12" s="108">
        <f>SUM(F12:O12)</f>
        <v>4712524.88</v>
      </c>
    </row>
    <row r="13" spans="1:18" ht="23.45" customHeight="1" x14ac:dyDescent="0.45">
      <c r="A13" s="97" t="s">
        <v>158</v>
      </c>
      <c r="B13" s="97"/>
      <c r="C13" s="97"/>
      <c r="D13" s="97"/>
      <c r="E13" s="97"/>
      <c r="F13" s="108">
        <v>0</v>
      </c>
      <c r="G13" s="108"/>
      <c r="H13" s="108">
        <v>0</v>
      </c>
      <c r="I13" s="108"/>
      <c r="J13" s="108">
        <v>0</v>
      </c>
      <c r="K13" s="108"/>
      <c r="L13" s="11">
        <v>1187719.3500000001</v>
      </c>
      <c r="M13" s="108"/>
      <c r="N13" s="108">
        <v>-1187719.3500000001</v>
      </c>
      <c r="O13" s="109"/>
      <c r="P13" s="108">
        <f>SUM(F13:O13)</f>
        <v>0</v>
      </c>
    </row>
    <row r="14" spans="1:18" ht="23.45" customHeight="1" x14ac:dyDescent="0.45">
      <c r="A14" s="97" t="s">
        <v>159</v>
      </c>
      <c r="B14" s="97"/>
      <c r="C14" s="97"/>
      <c r="D14" s="97"/>
      <c r="E14" s="110" t="s">
        <v>160</v>
      </c>
      <c r="F14" s="108">
        <v>0</v>
      </c>
      <c r="G14" s="108"/>
      <c r="H14" s="108">
        <v>0</v>
      </c>
      <c r="I14" s="108"/>
      <c r="J14" s="108">
        <v>0</v>
      </c>
      <c r="K14" s="108"/>
      <c r="L14" s="11">
        <v>0</v>
      </c>
      <c r="M14" s="108"/>
      <c r="N14" s="108">
        <v>-14812383.970000029</v>
      </c>
      <c r="O14" s="109"/>
      <c r="P14" s="108">
        <f>SUM(F14:O14)</f>
        <v>-14812383.970000029</v>
      </c>
    </row>
    <row r="15" spans="1:18" ht="23.45" customHeight="1" x14ac:dyDescent="0.45">
      <c r="A15" s="111" t="s">
        <v>164</v>
      </c>
      <c r="B15" s="97"/>
      <c r="C15" s="97"/>
      <c r="D15" s="97"/>
      <c r="F15" s="108">
        <v>0</v>
      </c>
      <c r="G15" s="108"/>
      <c r="H15" s="108">
        <v>0</v>
      </c>
      <c r="I15" s="108"/>
      <c r="J15" s="108">
        <v>0</v>
      </c>
      <c r="K15" s="108"/>
      <c r="L15" s="11">
        <v>0</v>
      </c>
      <c r="M15" s="108"/>
      <c r="N15" s="108">
        <f>+'PL (9)'!L23</f>
        <v>23876520.80999995</v>
      </c>
      <c r="O15" s="109"/>
      <c r="P15" s="108">
        <f>SUM(F15:O15)</f>
        <v>23876520.80999995</v>
      </c>
    </row>
    <row r="16" spans="1:18" ht="23.45" customHeight="1" thickBot="1" x14ac:dyDescent="0.5">
      <c r="A16" s="97" t="s">
        <v>247</v>
      </c>
      <c r="B16" s="97"/>
      <c r="C16" s="97"/>
      <c r="D16" s="97"/>
      <c r="E16" s="97"/>
      <c r="F16" s="112">
        <f>SUM(F9:F15)</f>
        <v>538634039.60000002</v>
      </c>
      <c r="G16" s="108"/>
      <c r="H16" s="112">
        <f>SUM(H9:H15)</f>
        <v>1325756836.1399999</v>
      </c>
      <c r="I16" s="108"/>
      <c r="J16" s="112">
        <f>SUM(J9:J15)</f>
        <v>11682760.029999999</v>
      </c>
      <c r="K16" s="108"/>
      <c r="L16" s="112">
        <f>SUM(L9:L15)</f>
        <v>68956372.099999994</v>
      </c>
      <c r="M16" s="108"/>
      <c r="N16" s="112">
        <f>SUM(N9:N15)</f>
        <v>649487939.5399996</v>
      </c>
      <c r="O16" s="108"/>
      <c r="P16" s="112">
        <f>SUM(P9:P15)</f>
        <v>2594517947.4099994</v>
      </c>
    </row>
    <row r="17" spans="1:16" ht="12" customHeight="1" thickTop="1" x14ac:dyDescent="0.45">
      <c r="A17" s="111"/>
      <c r="B17" s="97"/>
      <c r="C17" s="97"/>
      <c r="D17" s="97"/>
      <c r="E17" s="97"/>
      <c r="F17" s="108"/>
      <c r="G17" s="108"/>
      <c r="H17" s="108"/>
      <c r="I17" s="108"/>
      <c r="J17" s="108"/>
      <c r="K17" s="108"/>
      <c r="L17" s="108"/>
      <c r="M17" s="108"/>
      <c r="N17" s="108"/>
      <c r="O17" s="108"/>
      <c r="P17" s="108"/>
    </row>
    <row r="18" spans="1:16" ht="23.45" customHeight="1" x14ac:dyDescent="0.45">
      <c r="A18" s="97" t="s">
        <v>162</v>
      </c>
      <c r="B18" s="97"/>
      <c r="C18" s="97"/>
      <c r="D18" s="97"/>
      <c r="E18" s="97"/>
      <c r="F18" s="108">
        <v>538634039.60000002</v>
      </c>
      <c r="G18" s="108"/>
      <c r="H18" s="108">
        <v>1325756836.1399999</v>
      </c>
      <c r="I18" s="108"/>
      <c r="J18" s="108">
        <v>6970235.1499999994</v>
      </c>
      <c r="K18" s="108"/>
      <c r="L18" s="108">
        <v>64086661.339999996</v>
      </c>
      <c r="M18" s="108"/>
      <c r="N18" s="108">
        <v>679380172.09999967</v>
      </c>
      <c r="O18" s="108"/>
      <c r="P18" s="108">
        <f>SUM(F18:O18)</f>
        <v>2614827944.3299994</v>
      </c>
    </row>
    <row r="19" spans="1:16" ht="23.45" customHeight="1" x14ac:dyDescent="0.45">
      <c r="A19" s="97" t="s">
        <v>155</v>
      </c>
      <c r="F19" s="109"/>
      <c r="G19" s="109"/>
      <c r="H19" s="109"/>
      <c r="I19" s="109"/>
      <c r="J19" s="109"/>
      <c r="K19" s="109"/>
      <c r="L19" s="109"/>
      <c r="M19" s="109"/>
      <c r="N19" s="109"/>
      <c r="O19" s="109"/>
      <c r="P19" s="109"/>
    </row>
    <row r="20" spans="1:16" ht="23.45" customHeight="1" x14ac:dyDescent="0.45">
      <c r="A20" s="97" t="s">
        <v>246</v>
      </c>
      <c r="F20" s="109"/>
      <c r="G20" s="109"/>
      <c r="H20" s="109"/>
      <c r="I20" s="109"/>
      <c r="J20" s="109"/>
      <c r="K20" s="109"/>
      <c r="L20" s="109"/>
      <c r="M20" s="109"/>
      <c r="N20" s="109"/>
      <c r="O20" s="109"/>
      <c r="P20" s="109"/>
    </row>
    <row r="21" spans="1:16" ht="23.45" customHeight="1" x14ac:dyDescent="0.45">
      <c r="A21" s="97" t="s">
        <v>158</v>
      </c>
      <c r="F21" s="109">
        <v>0</v>
      </c>
      <c r="G21" s="109"/>
      <c r="H21" s="109">
        <v>0</v>
      </c>
      <c r="I21" s="109"/>
      <c r="J21" s="109">
        <v>0</v>
      </c>
      <c r="K21" s="109"/>
      <c r="L21" s="109">
        <v>3059231.24</v>
      </c>
      <c r="M21" s="109"/>
      <c r="N21" s="109">
        <v>-3059231.24</v>
      </c>
      <c r="O21" s="109"/>
      <c r="P21" s="109">
        <f>SUM(F21:O21)</f>
        <v>0</v>
      </c>
    </row>
    <row r="22" spans="1:16" ht="23.45" customHeight="1" x14ac:dyDescent="0.45">
      <c r="A22" s="97" t="s">
        <v>159</v>
      </c>
      <c r="F22" s="109">
        <v>0</v>
      </c>
      <c r="G22" s="109"/>
      <c r="H22" s="109">
        <v>0</v>
      </c>
      <c r="I22" s="109"/>
      <c r="J22" s="109">
        <v>0</v>
      </c>
      <c r="K22" s="109"/>
      <c r="L22" s="109">
        <v>0</v>
      </c>
      <c r="M22" s="109"/>
      <c r="N22" s="109">
        <v>-107726486.74000001</v>
      </c>
      <c r="O22" s="109"/>
      <c r="P22" s="109">
        <f>SUM(F22:O22)</f>
        <v>-107726486.74000001</v>
      </c>
    </row>
    <row r="23" spans="1:16" ht="23.45" customHeight="1" x14ac:dyDescent="0.45">
      <c r="A23" s="111" t="s">
        <v>164</v>
      </c>
      <c r="F23" s="109">
        <v>0</v>
      </c>
      <c r="G23" s="109"/>
      <c r="H23" s="109">
        <v>0</v>
      </c>
      <c r="I23" s="109"/>
      <c r="J23" s="109">
        <v>0</v>
      </c>
      <c r="K23" s="109"/>
      <c r="L23" s="109">
        <v>0</v>
      </c>
      <c r="M23" s="109"/>
      <c r="N23" s="109">
        <f>+'PL (9)'!N33</f>
        <v>65539590.780000128</v>
      </c>
      <c r="O23" s="109"/>
      <c r="P23" s="109">
        <f>SUM(F23:O23)</f>
        <v>65539590.780000128</v>
      </c>
    </row>
    <row r="24" spans="1:16" ht="23.45" customHeight="1" thickBot="1" x14ac:dyDescent="0.5">
      <c r="A24" s="97" t="s">
        <v>248</v>
      </c>
      <c r="B24" s="97"/>
      <c r="C24" s="97"/>
      <c r="D24" s="97"/>
      <c r="E24" s="97"/>
      <c r="F24" s="112">
        <f>SUM(F18:F23)</f>
        <v>538634039.60000002</v>
      </c>
      <c r="G24" s="108"/>
      <c r="H24" s="112">
        <f>SUM(H18:H23)</f>
        <v>1325756836.1399999</v>
      </c>
      <c r="I24" s="108"/>
      <c r="J24" s="112">
        <f>SUM(J18:J23)</f>
        <v>6970235.1499999994</v>
      </c>
      <c r="K24" s="108"/>
      <c r="L24" s="112">
        <f>SUM(L18:L23)</f>
        <v>67145892.579999998</v>
      </c>
      <c r="M24" s="108"/>
      <c r="N24" s="112">
        <f>SUM(N18:N23)</f>
        <v>634134044.89999974</v>
      </c>
      <c r="O24" s="108"/>
      <c r="P24" s="112">
        <f>SUM(P18:P23)</f>
        <v>2572641048.3699994</v>
      </c>
    </row>
    <row r="25" spans="1:16" ht="12" customHeight="1" thickTop="1" x14ac:dyDescent="0.45">
      <c r="A25" s="97"/>
      <c r="B25" s="97"/>
      <c r="C25" s="97"/>
      <c r="D25" s="97"/>
      <c r="E25" s="97"/>
      <c r="F25" s="108"/>
      <c r="G25" s="108"/>
      <c r="H25" s="108"/>
      <c r="I25" s="108"/>
      <c r="J25" s="108"/>
      <c r="K25" s="108"/>
      <c r="L25" s="108"/>
      <c r="M25" s="108"/>
      <c r="N25" s="108"/>
      <c r="O25" s="108"/>
      <c r="P25" s="108"/>
    </row>
    <row r="26" spans="1:16" ht="23.45" customHeight="1" x14ac:dyDescent="0.45">
      <c r="A26" s="113" t="s">
        <v>37</v>
      </c>
    </row>
    <row r="27" spans="1:16" ht="17.25" customHeight="1" x14ac:dyDescent="0.45">
      <c r="A27" s="113"/>
    </row>
    <row r="28" spans="1:16" ht="23.45" customHeight="1" x14ac:dyDescent="0.45">
      <c r="A28" s="113"/>
      <c r="F28" s="96" t="s">
        <v>165</v>
      </c>
      <c r="I28" s="97"/>
      <c r="J28" s="97"/>
      <c r="K28" s="97"/>
      <c r="L28" s="97"/>
      <c r="M28" s="97"/>
      <c r="N28" s="97"/>
      <c r="O28" s="97"/>
    </row>
    <row r="29" spans="1:16" ht="23.45" customHeight="1" x14ac:dyDescent="0.45">
      <c r="A29" s="113"/>
      <c r="F29" s="97" t="s">
        <v>166</v>
      </c>
      <c r="I29" s="113"/>
      <c r="J29" s="113"/>
      <c r="K29" s="113"/>
      <c r="L29" s="97"/>
      <c r="M29" s="97"/>
      <c r="N29" s="97"/>
      <c r="O29" s="97"/>
    </row>
  </sheetData>
  <mergeCells count="6">
    <mergeCell ref="A1:P1"/>
    <mergeCell ref="A2:P2"/>
    <mergeCell ref="F6:P6"/>
    <mergeCell ref="L7:N7"/>
    <mergeCell ref="A3:Q3"/>
    <mergeCell ref="A4:Q4"/>
  </mergeCells>
  <pageMargins left="0.78740157480314965" right="0.39370078740157483" top="0.59055118110236227" bottom="0.19685039370078741" header="0.27559055118110237" footer="0.19685039370078741"/>
  <pageSetup paperSize="9" scale="9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U119"/>
  <sheetViews>
    <sheetView tabSelected="1" topLeftCell="A103" zoomScaleNormal="100" zoomScaleSheetLayoutView="100" workbookViewId="0">
      <selection activeCell="J116" sqref="J116"/>
    </sheetView>
  </sheetViews>
  <sheetFormatPr defaultColWidth="9.140625" defaultRowHeight="25.5" customHeight="1" x14ac:dyDescent="0.45"/>
  <cols>
    <col min="1" max="1" width="2.7109375" style="6" customWidth="1"/>
    <col min="2" max="2" width="9.140625" style="6"/>
    <col min="3" max="5" width="9.140625" style="6" customWidth="1"/>
    <col min="6" max="6" width="9.42578125" style="6" customWidth="1"/>
    <col min="7" max="7" width="3.5703125" style="6" customWidth="1"/>
    <col min="8" max="8" width="14.7109375" style="6" customWidth="1"/>
    <col min="9" max="9" width="1.28515625" style="6" customWidth="1"/>
    <col min="10" max="10" width="14.7109375" style="6" customWidth="1"/>
    <col min="11" max="11" width="1.28515625" style="6" customWidth="1"/>
    <col min="12" max="12" width="14.7109375" style="6" customWidth="1"/>
    <col min="13" max="13" width="1.28515625" style="6" customWidth="1"/>
    <col min="14" max="14" width="16.28515625" style="6" customWidth="1"/>
    <col min="15" max="15" width="1.85546875" style="6" customWidth="1"/>
    <col min="16" max="16" width="15.5703125" style="6" customWidth="1"/>
    <col min="17" max="17" width="17.140625" style="6" bestFit="1" customWidth="1"/>
    <col min="18" max="23" width="15.5703125" style="6" customWidth="1"/>
    <col min="24" max="16384" width="9.140625" style="6"/>
  </cols>
  <sheetData>
    <row r="1" spans="1:15" ht="24.6" customHeight="1" x14ac:dyDescent="0.45">
      <c r="A1" s="152" t="s">
        <v>0</v>
      </c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152"/>
      <c r="N1" s="152"/>
    </row>
    <row r="2" spans="1:15" ht="24.6" customHeight="1" x14ac:dyDescent="0.45">
      <c r="A2" s="153" t="s">
        <v>172</v>
      </c>
      <c r="B2" s="153"/>
      <c r="C2" s="153"/>
      <c r="D2" s="153"/>
      <c r="E2" s="153"/>
      <c r="F2" s="153"/>
      <c r="G2" s="153"/>
      <c r="H2" s="153"/>
      <c r="I2" s="153"/>
      <c r="J2" s="153"/>
      <c r="K2" s="153"/>
      <c r="L2" s="153"/>
      <c r="M2" s="153"/>
      <c r="N2" s="153"/>
    </row>
    <row r="3" spans="1:15" ht="24.6" customHeight="1" x14ac:dyDescent="0.45">
      <c r="A3" s="152" t="s">
        <v>245</v>
      </c>
      <c r="B3" s="152"/>
      <c r="C3" s="152"/>
      <c r="D3" s="152"/>
      <c r="E3" s="152"/>
      <c r="F3" s="152"/>
      <c r="G3" s="152"/>
      <c r="H3" s="152"/>
      <c r="I3" s="152"/>
      <c r="J3" s="152"/>
      <c r="K3" s="152"/>
      <c r="L3" s="152"/>
      <c r="M3" s="152"/>
      <c r="N3" s="152"/>
      <c r="O3" s="115"/>
    </row>
    <row r="4" spans="1:15" ht="24.6" customHeight="1" x14ac:dyDescent="0.45">
      <c r="A4" s="152" t="s">
        <v>91</v>
      </c>
      <c r="B4" s="152"/>
      <c r="C4" s="152"/>
      <c r="D4" s="152"/>
      <c r="E4" s="152"/>
      <c r="F4" s="152"/>
      <c r="G4" s="152"/>
      <c r="H4" s="152"/>
      <c r="I4" s="152"/>
      <c r="J4" s="152"/>
      <c r="K4" s="152"/>
      <c r="L4" s="152"/>
      <c r="M4" s="152"/>
      <c r="N4" s="152"/>
      <c r="O4" s="115"/>
    </row>
    <row r="5" spans="1:15" ht="24.6" customHeight="1" x14ac:dyDescent="0.45">
      <c r="A5" s="115"/>
      <c r="B5" s="115"/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5"/>
    </row>
    <row r="6" spans="1:15" ht="24.6" customHeight="1" x14ac:dyDescent="0.45">
      <c r="A6" s="114"/>
      <c r="B6" s="114"/>
      <c r="C6" s="114"/>
      <c r="D6" s="114"/>
      <c r="E6" s="114"/>
      <c r="F6" s="114"/>
      <c r="G6" s="114"/>
      <c r="H6" s="154" t="s">
        <v>2</v>
      </c>
      <c r="I6" s="154"/>
      <c r="J6" s="154"/>
      <c r="K6" s="114"/>
      <c r="L6" s="154" t="s">
        <v>167</v>
      </c>
      <c r="M6" s="154"/>
      <c r="N6" s="154"/>
    </row>
    <row r="7" spans="1:15" ht="24.6" customHeight="1" x14ac:dyDescent="0.45">
      <c r="A7" s="116"/>
      <c r="B7" s="115"/>
      <c r="C7" s="115"/>
      <c r="D7" s="115"/>
      <c r="E7" s="115"/>
      <c r="F7" s="7"/>
      <c r="G7" s="7"/>
      <c r="H7" s="8" t="s">
        <v>92</v>
      </c>
      <c r="I7" s="8">
        <v>2551</v>
      </c>
      <c r="J7" s="8" t="s">
        <v>93</v>
      </c>
      <c r="K7" s="117">
        <v>2551</v>
      </c>
      <c r="L7" s="8" t="s">
        <v>92</v>
      </c>
      <c r="M7" s="8">
        <v>2551</v>
      </c>
      <c r="N7" s="8" t="s">
        <v>93</v>
      </c>
    </row>
    <row r="8" spans="1:15" ht="24.6" customHeight="1" x14ac:dyDescent="0.45">
      <c r="A8" s="118" t="s">
        <v>173</v>
      </c>
      <c r="B8" s="116"/>
      <c r="C8" s="116"/>
      <c r="D8" s="115"/>
      <c r="E8" s="115"/>
      <c r="F8" s="115"/>
      <c r="G8" s="115"/>
      <c r="I8" s="115"/>
      <c r="K8" s="115"/>
      <c r="L8" s="115"/>
      <c r="M8" s="115"/>
      <c r="N8" s="115"/>
    </row>
    <row r="9" spans="1:15" ht="24.6" customHeight="1" x14ac:dyDescent="0.45">
      <c r="A9" s="115" t="s">
        <v>174</v>
      </c>
      <c r="B9" s="116"/>
      <c r="C9" s="116"/>
      <c r="D9" s="115"/>
      <c r="E9" s="115"/>
      <c r="F9" s="115"/>
      <c r="G9" s="115"/>
      <c r="H9" s="119">
        <f>'PL (9)'!H23</f>
        <v>-8893383.7500000186</v>
      </c>
      <c r="I9" s="9"/>
      <c r="J9" s="119">
        <f>'PL (9)'!J23</f>
        <v>35622817.219999924</v>
      </c>
      <c r="K9" s="9"/>
      <c r="L9" s="119">
        <f>'PL (9)'!L23</f>
        <v>23876520.80999995</v>
      </c>
      <c r="M9" s="9"/>
      <c r="N9" s="119">
        <f>'PL (9)'!N23</f>
        <v>65539590.780000128</v>
      </c>
    </row>
    <row r="10" spans="1:15" ht="24.6" customHeight="1" x14ac:dyDescent="0.45">
      <c r="A10" s="118" t="s">
        <v>175</v>
      </c>
      <c r="B10" s="116"/>
      <c r="C10" s="116"/>
      <c r="D10" s="115"/>
      <c r="E10" s="115"/>
      <c r="F10" s="115"/>
      <c r="G10" s="115"/>
      <c r="H10" s="119"/>
      <c r="I10" s="120"/>
      <c r="J10" s="119"/>
      <c r="K10" s="120"/>
      <c r="L10" s="119"/>
      <c r="M10" s="120"/>
      <c r="N10" s="120"/>
    </row>
    <row r="11" spans="1:15" ht="24.6" customHeight="1" x14ac:dyDescent="0.45">
      <c r="A11" s="115"/>
      <c r="B11" s="116" t="s">
        <v>108</v>
      </c>
      <c r="C11" s="116"/>
      <c r="D11" s="115"/>
      <c r="E11" s="115"/>
      <c r="F11" s="115"/>
      <c r="G11" s="115"/>
      <c r="H11" s="119">
        <v>5701079.6099999994</v>
      </c>
      <c r="I11" s="120"/>
      <c r="J11" s="119">
        <v>16698844.229999999</v>
      </c>
      <c r="K11" s="120"/>
      <c r="L11" s="119">
        <v>3300505.25</v>
      </c>
      <c r="M11" s="120"/>
      <c r="N11" s="120">
        <v>14359799.649999999</v>
      </c>
    </row>
    <row r="12" spans="1:15" ht="24.6" customHeight="1" x14ac:dyDescent="0.45">
      <c r="A12" s="115"/>
      <c r="B12" s="116" t="s">
        <v>176</v>
      </c>
      <c r="C12" s="116"/>
      <c r="D12" s="115"/>
      <c r="E12" s="115"/>
      <c r="F12" s="115"/>
      <c r="G12" s="115"/>
      <c r="H12" s="119">
        <v>666080.50000000023</v>
      </c>
      <c r="I12" s="120"/>
      <c r="J12" s="119">
        <v>0</v>
      </c>
      <c r="K12" s="120"/>
      <c r="L12" s="119">
        <v>0</v>
      </c>
      <c r="M12" s="120"/>
      <c r="N12" s="120">
        <v>0</v>
      </c>
    </row>
    <row r="13" spans="1:15" ht="24.6" customHeight="1" x14ac:dyDescent="0.45">
      <c r="A13" s="115"/>
      <c r="B13" s="116" t="s">
        <v>177</v>
      </c>
      <c r="C13" s="116"/>
      <c r="D13" s="115"/>
      <c r="E13" s="115"/>
      <c r="F13" s="115"/>
      <c r="G13" s="115"/>
      <c r="H13" s="119">
        <v>632892.6</v>
      </c>
      <c r="I13" s="120"/>
      <c r="J13" s="119">
        <v>-884143.26999999955</v>
      </c>
      <c r="K13" s="120"/>
      <c r="L13" s="119">
        <v>-291726.74000000022</v>
      </c>
      <c r="M13" s="120"/>
      <c r="N13" s="120">
        <v>-387243.3</v>
      </c>
    </row>
    <row r="14" spans="1:15" ht="24.6" customHeight="1" x14ac:dyDescent="0.45">
      <c r="A14" s="115"/>
      <c r="B14" s="116" t="s">
        <v>178</v>
      </c>
      <c r="C14" s="116"/>
      <c r="D14" s="115"/>
      <c r="E14" s="115"/>
      <c r="F14" s="115"/>
      <c r="G14" s="115"/>
      <c r="H14" s="119">
        <v>395545.70999999996</v>
      </c>
      <c r="I14" s="120"/>
      <c r="J14" s="119">
        <v>-558323.67000000016</v>
      </c>
      <c r="K14" s="120"/>
      <c r="L14" s="119">
        <v>395545.70999999996</v>
      </c>
      <c r="M14" s="120"/>
      <c r="N14" s="120">
        <v>-558323.67000000016</v>
      </c>
    </row>
    <row r="15" spans="1:15" ht="24.6" customHeight="1" x14ac:dyDescent="0.45">
      <c r="A15" s="115"/>
      <c r="B15" s="116" t="s">
        <v>179</v>
      </c>
      <c r="C15" s="116"/>
      <c r="D15" s="115"/>
      <c r="E15" s="115"/>
      <c r="F15" s="115"/>
      <c r="G15" s="115"/>
      <c r="H15" s="119">
        <v>-59825.27</v>
      </c>
      <c r="I15" s="120"/>
      <c r="J15" s="119">
        <v>0</v>
      </c>
      <c r="K15" s="120"/>
      <c r="L15" s="119">
        <v>0</v>
      </c>
      <c r="M15" s="120"/>
      <c r="N15" s="120">
        <v>0</v>
      </c>
    </row>
    <row r="16" spans="1:15" ht="24.6" customHeight="1" x14ac:dyDescent="0.45">
      <c r="A16" s="115"/>
      <c r="B16" s="116" t="s">
        <v>180</v>
      </c>
      <c r="C16" s="116"/>
      <c r="D16" s="115"/>
      <c r="E16" s="115"/>
      <c r="F16" s="115"/>
      <c r="G16" s="115"/>
    </row>
    <row r="17" spans="1:14" ht="24.6" customHeight="1" x14ac:dyDescent="0.45">
      <c r="A17" s="115"/>
      <c r="B17" s="121" t="s">
        <v>181</v>
      </c>
      <c r="C17" s="116"/>
      <c r="D17" s="115"/>
      <c r="E17" s="115"/>
      <c r="F17" s="115"/>
      <c r="G17" s="115"/>
      <c r="H17" s="119">
        <v>5241.43</v>
      </c>
      <c r="I17" s="120"/>
      <c r="J17" s="119">
        <v>96711.9</v>
      </c>
      <c r="K17" s="120"/>
      <c r="L17" s="119">
        <v>0</v>
      </c>
      <c r="M17" s="120"/>
      <c r="N17" s="120">
        <v>0</v>
      </c>
    </row>
    <row r="18" spans="1:14" ht="24.6" customHeight="1" x14ac:dyDescent="0.45">
      <c r="A18" s="115"/>
      <c r="B18" s="116" t="s">
        <v>104</v>
      </c>
      <c r="C18" s="116"/>
      <c r="D18" s="115"/>
      <c r="E18" s="115"/>
      <c r="F18" s="115"/>
      <c r="G18" s="115"/>
      <c r="H18" s="119">
        <v>-5824620.7199999997</v>
      </c>
      <c r="I18" s="120"/>
      <c r="J18" s="119">
        <v>-12525173.18</v>
      </c>
      <c r="K18" s="120"/>
      <c r="L18" s="119">
        <v>0</v>
      </c>
      <c r="M18" s="120"/>
      <c r="N18" s="120">
        <v>0</v>
      </c>
    </row>
    <row r="19" spans="1:14" ht="24.6" customHeight="1" x14ac:dyDescent="0.45">
      <c r="A19" s="115"/>
      <c r="B19" s="116" t="s">
        <v>182</v>
      </c>
      <c r="C19" s="116"/>
      <c r="D19" s="115"/>
      <c r="E19" s="115"/>
      <c r="F19" s="115"/>
      <c r="G19" s="115"/>
      <c r="H19" s="119">
        <v>40941504.719999999</v>
      </c>
      <c r="I19" s="120"/>
      <c r="J19" s="119">
        <v>41151042.969999954</v>
      </c>
      <c r="K19" s="120"/>
      <c r="L19" s="119">
        <v>17980406.940000001</v>
      </c>
      <c r="M19" s="120"/>
      <c r="N19" s="120">
        <v>18658219.879999999</v>
      </c>
    </row>
    <row r="20" spans="1:14" ht="24.6" customHeight="1" x14ac:dyDescent="0.45">
      <c r="A20" s="115"/>
      <c r="B20" s="116" t="s">
        <v>183</v>
      </c>
      <c r="C20" s="116"/>
      <c r="D20" s="115"/>
      <c r="E20" s="115"/>
      <c r="F20" s="115"/>
      <c r="G20" s="115"/>
      <c r="H20" s="119">
        <v>-236075.72</v>
      </c>
      <c r="I20" s="120"/>
      <c r="J20" s="119">
        <v>-10305263.279999999</v>
      </c>
      <c r="K20" s="120"/>
      <c r="L20" s="119">
        <v>0</v>
      </c>
      <c r="M20" s="120"/>
      <c r="N20" s="120">
        <v>0</v>
      </c>
    </row>
    <row r="21" spans="1:14" ht="24.6" customHeight="1" x14ac:dyDescent="0.45">
      <c r="A21" s="115"/>
      <c r="B21" s="116" t="s">
        <v>184</v>
      </c>
      <c r="C21" s="116"/>
      <c r="D21" s="115"/>
      <c r="E21" s="115"/>
      <c r="F21" s="115"/>
      <c r="G21" s="115"/>
      <c r="H21" s="119">
        <v>-91353.44</v>
      </c>
      <c r="I21" s="120"/>
      <c r="J21" s="119">
        <v>-667309.56000000006</v>
      </c>
      <c r="K21" s="120"/>
      <c r="L21" s="119">
        <v>-89503.28</v>
      </c>
      <c r="M21" s="120"/>
      <c r="N21" s="120">
        <v>-661274.68000000005</v>
      </c>
    </row>
    <row r="22" spans="1:14" ht="24.6" customHeight="1" x14ac:dyDescent="0.45">
      <c r="A22" s="115"/>
      <c r="B22" s="116" t="s">
        <v>185</v>
      </c>
      <c r="C22" s="116"/>
      <c r="D22" s="115"/>
      <c r="E22" s="115"/>
      <c r="F22" s="115"/>
      <c r="G22" s="115"/>
      <c r="H22" s="119">
        <v>476758.24000000022</v>
      </c>
      <c r="I22" s="120"/>
      <c r="J22" s="119">
        <v>927465.79</v>
      </c>
      <c r="K22" s="120"/>
      <c r="L22" s="119">
        <v>27811.599999999999</v>
      </c>
      <c r="M22" s="120"/>
      <c r="N22" s="119">
        <v>31439.05</v>
      </c>
    </row>
    <row r="23" spans="1:14" ht="24.6" customHeight="1" x14ac:dyDescent="0.45">
      <c r="A23" s="115"/>
      <c r="B23" s="116" t="s">
        <v>186</v>
      </c>
      <c r="C23" s="116"/>
      <c r="D23" s="115"/>
      <c r="E23" s="115"/>
      <c r="F23" s="115"/>
      <c r="G23" s="115"/>
      <c r="H23" s="119">
        <v>724281.45</v>
      </c>
      <c r="I23" s="120"/>
      <c r="J23" s="119">
        <v>1947508.04</v>
      </c>
      <c r="K23" s="120"/>
      <c r="L23" s="119">
        <v>0</v>
      </c>
      <c r="M23" s="120"/>
      <c r="N23" s="119">
        <v>0</v>
      </c>
    </row>
    <row r="24" spans="1:14" ht="24.6" customHeight="1" x14ac:dyDescent="0.45">
      <c r="A24" s="115"/>
      <c r="B24" s="116" t="s">
        <v>187</v>
      </c>
      <c r="C24" s="116"/>
      <c r="D24" s="115"/>
      <c r="E24" s="115"/>
      <c r="F24" s="115"/>
      <c r="G24" s="115"/>
      <c r="H24" s="119">
        <v>0</v>
      </c>
      <c r="I24" s="120"/>
      <c r="J24" s="119">
        <v>-955298.49</v>
      </c>
      <c r="K24" s="120"/>
      <c r="L24" s="119">
        <v>0</v>
      </c>
      <c r="M24" s="120"/>
      <c r="N24" s="119">
        <v>-955298.49</v>
      </c>
    </row>
    <row r="25" spans="1:14" ht="24.6" customHeight="1" x14ac:dyDescent="0.45">
      <c r="A25" s="115"/>
      <c r="B25" s="116" t="s">
        <v>188</v>
      </c>
      <c r="C25" s="116"/>
      <c r="D25" s="115"/>
      <c r="E25" s="115"/>
      <c r="F25" s="115"/>
      <c r="G25" s="115"/>
      <c r="H25" s="119">
        <v>1940813.5999999978</v>
      </c>
      <c r="I25" s="120"/>
      <c r="J25" s="119">
        <v>1973484.679999996</v>
      </c>
      <c r="K25" s="120"/>
      <c r="L25" s="119">
        <v>1333379.429999996</v>
      </c>
      <c r="M25" s="120"/>
      <c r="N25" s="120">
        <v>1356804</v>
      </c>
    </row>
    <row r="26" spans="1:14" ht="24.6" customHeight="1" x14ac:dyDescent="0.45">
      <c r="A26" s="115"/>
      <c r="B26" s="116" t="s">
        <v>189</v>
      </c>
      <c r="C26" s="116"/>
      <c r="D26" s="115"/>
      <c r="E26" s="115"/>
      <c r="F26" s="115"/>
      <c r="G26" s="115"/>
      <c r="H26" s="119">
        <v>0</v>
      </c>
      <c r="I26" s="120"/>
      <c r="J26" s="119">
        <v>0</v>
      </c>
      <c r="K26" s="120"/>
      <c r="L26" s="119">
        <v>-12599276.4</v>
      </c>
      <c r="M26" s="120"/>
      <c r="N26" s="120">
        <v>-10499397</v>
      </c>
    </row>
    <row r="27" spans="1:14" ht="24.6" customHeight="1" x14ac:dyDescent="0.45">
      <c r="A27" s="115"/>
      <c r="B27" s="6" t="s">
        <v>190</v>
      </c>
      <c r="C27" s="116"/>
      <c r="D27" s="115"/>
      <c r="E27" s="115"/>
      <c r="F27" s="115"/>
      <c r="G27" s="115"/>
      <c r="H27" s="119">
        <v>36458722.280000001</v>
      </c>
      <c r="I27" s="120"/>
      <c r="J27" s="122">
        <v>34894974.449999996</v>
      </c>
      <c r="K27" s="120"/>
      <c r="L27" s="122">
        <v>25491401.240000002</v>
      </c>
      <c r="M27" s="120"/>
      <c r="N27" s="122">
        <v>23801109.710000001</v>
      </c>
    </row>
    <row r="28" spans="1:14" ht="24.6" customHeight="1" x14ac:dyDescent="0.45">
      <c r="A28" s="115"/>
      <c r="C28" s="116"/>
      <c r="D28" s="115"/>
      <c r="E28" s="115"/>
      <c r="F28" s="115"/>
      <c r="G28" s="115"/>
      <c r="H28" s="123">
        <f>SUM(H9:H27)</f>
        <v>72837661.23999998</v>
      </c>
      <c r="I28" s="119">
        <f>SUM(I9:I27)</f>
        <v>0</v>
      </c>
      <c r="J28" s="119">
        <f>SUM(J9:J27)</f>
        <v>107417337.82999986</v>
      </c>
      <c r="K28" s="119">
        <f>SUM(K9:K27)</f>
        <v>0</v>
      </c>
      <c r="L28" s="119">
        <f>SUM(L9:L27)</f>
        <v>59425064.559999958</v>
      </c>
      <c r="M28" s="119"/>
      <c r="N28" s="119">
        <f>SUM(N9:N27)</f>
        <v>110685425.93000013</v>
      </c>
    </row>
    <row r="29" spans="1:14" ht="24.6" customHeight="1" x14ac:dyDescent="0.45">
      <c r="A29" s="118" t="s">
        <v>191</v>
      </c>
      <c r="C29" s="116"/>
      <c r="D29" s="115"/>
      <c r="E29" s="115"/>
      <c r="F29" s="115"/>
      <c r="G29" s="115"/>
      <c r="H29" s="119"/>
      <c r="I29" s="120"/>
      <c r="J29" s="119"/>
      <c r="K29" s="120"/>
      <c r="L29" s="120"/>
      <c r="M29" s="120"/>
      <c r="N29" s="120"/>
    </row>
    <row r="30" spans="1:14" s="161" customFormat="1" ht="24.6" customHeight="1" x14ac:dyDescent="0.45">
      <c r="A30" s="156" t="s">
        <v>192</v>
      </c>
      <c r="B30" s="157"/>
      <c r="C30" s="156"/>
      <c r="D30" s="158"/>
      <c r="E30" s="159"/>
      <c r="F30" s="159"/>
      <c r="G30" s="159"/>
      <c r="H30" s="160"/>
      <c r="I30" s="160"/>
      <c r="J30" s="160"/>
      <c r="K30" s="160"/>
      <c r="L30" s="160"/>
      <c r="M30" s="160"/>
      <c r="N30" s="160"/>
    </row>
    <row r="31" spans="1:14" ht="24.6" customHeight="1" x14ac:dyDescent="0.45">
      <c r="A31" s="115"/>
      <c r="B31" s="116" t="s">
        <v>193</v>
      </c>
      <c r="C31" s="116"/>
      <c r="D31" s="115"/>
      <c r="E31" s="115"/>
      <c r="F31" s="115"/>
      <c r="G31" s="115"/>
      <c r="H31" s="120">
        <v>-8184541.0599999996</v>
      </c>
      <c r="I31" s="120"/>
      <c r="J31" s="120">
        <v>52886363.019999951</v>
      </c>
      <c r="K31" s="120"/>
      <c r="L31" s="120">
        <v>-3496991.2300000042</v>
      </c>
      <c r="M31" s="120"/>
      <c r="N31" s="120">
        <v>61242249.149999976</v>
      </c>
    </row>
    <row r="32" spans="1:14" ht="24.6" customHeight="1" x14ac:dyDescent="0.45">
      <c r="A32" s="115"/>
      <c r="B32" s="116" t="s">
        <v>194</v>
      </c>
      <c r="C32" s="116"/>
      <c r="D32" s="115"/>
      <c r="E32" s="115"/>
      <c r="F32" s="115"/>
      <c r="G32" s="115"/>
      <c r="H32" s="120">
        <v>-31055016.120000001</v>
      </c>
      <c r="I32" s="120"/>
      <c r="J32" s="120">
        <v>-68317346.180000007</v>
      </c>
      <c r="K32" s="120"/>
      <c r="L32" s="120">
        <v>-3343868.04</v>
      </c>
      <c r="M32" s="120"/>
      <c r="N32" s="120">
        <v>8982656.7599999998</v>
      </c>
    </row>
    <row r="33" spans="1:17" ht="24.6" customHeight="1" x14ac:dyDescent="0.45">
      <c r="A33" s="115"/>
      <c r="B33" s="116" t="s">
        <v>195</v>
      </c>
      <c r="C33" s="116"/>
      <c r="D33" s="115"/>
      <c r="E33" s="115"/>
      <c r="F33" s="115"/>
      <c r="G33" s="115"/>
      <c r="H33" s="120">
        <v>-3806395.43</v>
      </c>
      <c r="I33" s="120"/>
      <c r="J33" s="120">
        <v>-2744077.26</v>
      </c>
      <c r="K33" s="120"/>
      <c r="L33" s="120">
        <v>0</v>
      </c>
      <c r="M33" s="120"/>
      <c r="N33" s="120">
        <v>-2803.74</v>
      </c>
    </row>
    <row r="34" spans="1:17" ht="24.6" customHeight="1" x14ac:dyDescent="0.45">
      <c r="A34" s="115"/>
      <c r="B34" s="116"/>
      <c r="C34" s="116"/>
      <c r="D34" s="115"/>
      <c r="E34" s="115"/>
      <c r="F34" s="115"/>
      <c r="G34" s="115"/>
      <c r="H34" s="115"/>
      <c r="I34" s="115"/>
      <c r="J34" s="115"/>
      <c r="K34" s="115"/>
      <c r="L34" s="115"/>
      <c r="M34" s="115"/>
      <c r="N34" s="115"/>
    </row>
    <row r="35" spans="1:17" ht="24.6" customHeight="1" x14ac:dyDescent="0.45">
      <c r="A35" s="1" t="s">
        <v>37</v>
      </c>
      <c r="B35" s="116"/>
      <c r="C35" s="116"/>
      <c r="D35" s="115"/>
      <c r="E35" s="115"/>
      <c r="F35" s="115"/>
      <c r="G35" s="115"/>
      <c r="I35" s="115"/>
      <c r="J35" s="115"/>
      <c r="K35" s="115"/>
      <c r="L35" s="115"/>
      <c r="M35" s="115"/>
      <c r="N35" s="115"/>
    </row>
    <row r="36" spans="1:17" ht="24.6" customHeight="1" x14ac:dyDescent="0.45">
      <c r="A36" s="1"/>
      <c r="B36" s="116"/>
      <c r="C36" s="116"/>
      <c r="D36" s="115"/>
      <c r="E36" s="115"/>
      <c r="F36" s="115"/>
      <c r="G36" s="115"/>
      <c r="I36" s="115"/>
      <c r="J36" s="115"/>
      <c r="K36" s="115"/>
      <c r="L36" s="115"/>
      <c r="M36" s="115"/>
      <c r="N36" s="115"/>
    </row>
    <row r="37" spans="1:17" ht="24.6" customHeight="1" x14ac:dyDescent="0.45">
      <c r="A37" s="1"/>
      <c r="B37" s="116"/>
      <c r="C37" s="116"/>
      <c r="D37" s="115"/>
      <c r="E37" s="115"/>
      <c r="F37" s="115"/>
      <c r="G37" s="115"/>
      <c r="I37" s="115"/>
      <c r="J37" s="115"/>
      <c r="K37" s="115"/>
      <c r="L37" s="115"/>
      <c r="M37" s="115"/>
      <c r="N37" s="115"/>
    </row>
    <row r="38" spans="1:17" s="124" customFormat="1" ht="24.6" customHeight="1" x14ac:dyDescent="0.45">
      <c r="D38" s="2" t="s">
        <v>196</v>
      </c>
      <c r="E38" s="2"/>
      <c r="Q38" s="2"/>
    </row>
    <row r="39" spans="1:17" s="2" customFormat="1" ht="24.6" customHeight="1" x14ac:dyDescent="0.45">
      <c r="A39" s="1"/>
      <c r="B39" s="4"/>
      <c r="D39" s="4" t="s">
        <v>197</v>
      </c>
      <c r="E39" s="4"/>
      <c r="F39" s="4"/>
      <c r="G39" s="4"/>
      <c r="H39" s="4"/>
      <c r="I39" s="4"/>
      <c r="J39" s="4"/>
      <c r="K39" s="4"/>
      <c r="L39" s="4"/>
      <c r="M39" s="4"/>
      <c r="Q39" s="124"/>
    </row>
    <row r="40" spans="1:17" ht="25.5" customHeight="1" x14ac:dyDescent="0.45">
      <c r="A40" s="155" t="s">
        <v>40</v>
      </c>
      <c r="B40" s="155"/>
      <c r="C40" s="155"/>
      <c r="D40" s="155"/>
      <c r="E40" s="155"/>
      <c r="F40" s="155"/>
      <c r="G40" s="155"/>
      <c r="H40" s="155"/>
      <c r="I40" s="155"/>
      <c r="J40" s="155"/>
      <c r="K40" s="155"/>
      <c r="L40" s="155"/>
      <c r="M40" s="155"/>
      <c r="N40" s="155"/>
    </row>
    <row r="41" spans="1:17" ht="25.5" customHeight="1" x14ac:dyDescent="0.45">
      <c r="A41" s="152" t="s">
        <v>0</v>
      </c>
      <c r="B41" s="152"/>
      <c r="C41" s="152"/>
      <c r="D41" s="152"/>
      <c r="E41" s="152"/>
      <c r="F41" s="152"/>
      <c r="G41" s="152"/>
      <c r="H41" s="152"/>
      <c r="I41" s="152"/>
      <c r="J41" s="152"/>
      <c r="K41" s="152"/>
      <c r="L41" s="152"/>
      <c r="M41" s="152"/>
      <c r="N41" s="152"/>
    </row>
    <row r="42" spans="1:17" ht="25.5" customHeight="1" x14ac:dyDescent="0.45">
      <c r="A42" s="153" t="s">
        <v>198</v>
      </c>
      <c r="B42" s="153"/>
      <c r="C42" s="153"/>
      <c r="D42" s="153"/>
      <c r="E42" s="153"/>
      <c r="F42" s="153"/>
      <c r="G42" s="153"/>
      <c r="H42" s="153"/>
      <c r="I42" s="153"/>
      <c r="J42" s="153"/>
      <c r="K42" s="153"/>
      <c r="L42" s="153"/>
      <c r="M42" s="153"/>
      <c r="N42" s="153"/>
    </row>
    <row r="43" spans="1:17" ht="25.5" customHeight="1" x14ac:dyDescent="0.45">
      <c r="A43" s="152" t="s">
        <v>245</v>
      </c>
      <c r="B43" s="152"/>
      <c r="C43" s="152"/>
      <c r="D43" s="152"/>
      <c r="E43" s="152"/>
      <c r="F43" s="152"/>
      <c r="G43" s="152"/>
      <c r="H43" s="152"/>
      <c r="I43" s="152"/>
      <c r="J43" s="152"/>
      <c r="K43" s="152"/>
      <c r="L43" s="152"/>
      <c r="M43" s="152"/>
      <c r="N43" s="152"/>
      <c r="O43" s="115"/>
    </row>
    <row r="44" spans="1:17" ht="25.5" customHeight="1" x14ac:dyDescent="0.45">
      <c r="A44" s="152" t="s">
        <v>91</v>
      </c>
      <c r="B44" s="152"/>
      <c r="C44" s="152"/>
      <c r="D44" s="152"/>
      <c r="E44" s="152"/>
      <c r="F44" s="152"/>
      <c r="G44" s="152"/>
      <c r="H44" s="152"/>
      <c r="I44" s="152"/>
      <c r="J44" s="152"/>
      <c r="K44" s="152"/>
      <c r="L44" s="152"/>
      <c r="M44" s="152"/>
      <c r="N44" s="152"/>
      <c r="O44" s="115"/>
    </row>
    <row r="45" spans="1:17" ht="25.5" customHeight="1" x14ac:dyDescent="0.45">
      <c r="A45" s="114"/>
      <c r="B45" s="114"/>
      <c r="C45" s="114"/>
      <c r="D45" s="114"/>
      <c r="E45" s="114"/>
      <c r="F45" s="114"/>
      <c r="G45" s="114"/>
      <c r="H45" s="114"/>
      <c r="I45" s="114"/>
      <c r="J45" s="114"/>
      <c r="K45" s="114"/>
      <c r="L45" s="114"/>
      <c r="M45" s="114"/>
      <c r="N45" s="114"/>
    </row>
    <row r="46" spans="1:17" ht="25.5" customHeight="1" x14ac:dyDescent="0.45">
      <c r="A46" s="114"/>
      <c r="B46" s="114"/>
      <c r="C46" s="114"/>
      <c r="D46" s="114"/>
      <c r="E46" s="114"/>
      <c r="F46" s="114"/>
      <c r="G46" s="114"/>
      <c r="H46" s="154" t="s">
        <v>2</v>
      </c>
      <c r="I46" s="154"/>
      <c r="J46" s="154"/>
      <c r="K46" s="114"/>
      <c r="L46" s="154" t="s">
        <v>167</v>
      </c>
      <c r="M46" s="154"/>
      <c r="N46" s="154"/>
    </row>
    <row r="47" spans="1:17" ht="25.5" customHeight="1" x14ac:dyDescent="0.45">
      <c r="A47" s="116"/>
      <c r="B47" s="115"/>
      <c r="C47" s="115"/>
      <c r="D47" s="115"/>
      <c r="E47" s="115"/>
      <c r="F47" s="7"/>
      <c r="G47" s="7"/>
      <c r="H47" s="8" t="s">
        <v>92</v>
      </c>
      <c r="I47" s="8">
        <v>2551</v>
      </c>
      <c r="J47" s="8" t="s">
        <v>93</v>
      </c>
      <c r="K47" s="117">
        <v>2551</v>
      </c>
      <c r="L47" s="8" t="s">
        <v>92</v>
      </c>
      <c r="M47" s="8">
        <v>2551</v>
      </c>
      <c r="N47" s="8" t="s">
        <v>93</v>
      </c>
    </row>
    <row r="48" spans="1:17" ht="25.5" customHeight="1" x14ac:dyDescent="0.45">
      <c r="A48" s="118" t="s">
        <v>199</v>
      </c>
      <c r="C48" s="116"/>
      <c r="D48" s="115"/>
      <c r="E48" s="115"/>
      <c r="F48" s="115"/>
      <c r="G48" s="115"/>
      <c r="H48" s="119"/>
      <c r="I48" s="120"/>
      <c r="J48" s="120"/>
      <c r="K48" s="120"/>
      <c r="L48" s="120"/>
      <c r="M48" s="120"/>
      <c r="N48" s="120"/>
    </row>
    <row r="49" spans="1:21" ht="25.5" customHeight="1" x14ac:dyDescent="0.45">
      <c r="A49" s="115" t="s">
        <v>200</v>
      </c>
      <c r="C49" s="116"/>
      <c r="D49" s="115"/>
      <c r="E49" s="115"/>
      <c r="F49" s="115"/>
      <c r="G49" s="115"/>
      <c r="H49" s="119"/>
      <c r="I49" s="120"/>
      <c r="J49" s="120"/>
      <c r="K49" s="120"/>
      <c r="L49" s="120"/>
      <c r="M49" s="120"/>
      <c r="N49" s="120"/>
    </row>
    <row r="50" spans="1:21" ht="25.5" customHeight="1" x14ac:dyDescent="0.45">
      <c r="A50" s="115"/>
      <c r="B50" s="116" t="s">
        <v>201</v>
      </c>
      <c r="C50" s="116"/>
      <c r="D50" s="115"/>
      <c r="E50" s="115"/>
      <c r="F50" s="115"/>
      <c r="G50" s="115"/>
      <c r="H50" s="119">
        <v>-8087146.0499999998</v>
      </c>
      <c r="I50" s="120"/>
      <c r="J50" s="120">
        <v>-34419832.730000019</v>
      </c>
      <c r="K50" s="120"/>
      <c r="L50" s="120">
        <v>2823543.49</v>
      </c>
      <c r="M50" s="120"/>
      <c r="N50" s="120">
        <v>-27489562.040000021</v>
      </c>
    </row>
    <row r="51" spans="1:21" ht="25.5" customHeight="1" x14ac:dyDescent="0.45">
      <c r="A51" s="115"/>
      <c r="B51" s="116" t="s">
        <v>202</v>
      </c>
      <c r="C51" s="116"/>
      <c r="D51" s="115"/>
      <c r="E51" s="115"/>
      <c r="F51" s="115"/>
      <c r="G51" s="115"/>
      <c r="H51" s="126">
        <v>56162</v>
      </c>
      <c r="I51" s="120"/>
      <c r="J51" s="126">
        <v>326820</v>
      </c>
      <c r="K51" s="120"/>
      <c r="L51" s="126">
        <v>0</v>
      </c>
      <c r="M51" s="120"/>
      <c r="N51" s="126">
        <v>0</v>
      </c>
    </row>
    <row r="52" spans="1:21" ht="25.5" customHeight="1" x14ac:dyDescent="0.45">
      <c r="A52" s="127" t="s">
        <v>203</v>
      </c>
      <c r="C52" s="116"/>
      <c r="D52" s="115"/>
      <c r="E52" s="115"/>
      <c r="F52" s="115"/>
      <c r="G52" s="115"/>
      <c r="H52" s="120">
        <f>SUM(H28:H51)</f>
        <v>21760724.579999972</v>
      </c>
      <c r="I52" s="120"/>
      <c r="J52" s="120">
        <f>SUM(J28:J51)</f>
        <v>55149264.679999784</v>
      </c>
      <c r="K52" s="120"/>
      <c r="L52" s="120">
        <f>SUM(L28:L51)</f>
        <v>55407748.779999956</v>
      </c>
      <c r="M52" s="120"/>
      <c r="N52" s="120">
        <f>SUM(N28:N51)</f>
        <v>153417966.06000006</v>
      </c>
      <c r="R52" s="2"/>
    </row>
    <row r="53" spans="1:21" ht="25.5" customHeight="1" x14ac:dyDescent="0.45">
      <c r="A53" s="116"/>
      <c r="B53" s="6" t="s">
        <v>204</v>
      </c>
      <c r="C53" s="116"/>
      <c r="D53" s="115"/>
      <c r="E53" s="115"/>
      <c r="F53" s="115"/>
      <c r="G53" s="115"/>
      <c r="H53" s="120">
        <v>-2657614</v>
      </c>
      <c r="I53" s="120"/>
      <c r="J53" s="120">
        <v>-1226107</v>
      </c>
      <c r="K53" s="120"/>
      <c r="L53" s="120">
        <v>-2325614</v>
      </c>
      <c r="M53" s="120"/>
      <c r="N53" s="120">
        <v>-1226107</v>
      </c>
    </row>
    <row r="54" spans="1:21" ht="25.5" customHeight="1" x14ac:dyDescent="0.45">
      <c r="B54" s="6" t="s">
        <v>205</v>
      </c>
      <c r="C54" s="116"/>
      <c r="D54" s="115"/>
      <c r="E54" s="115"/>
      <c r="F54" s="115"/>
      <c r="G54" s="115"/>
      <c r="H54" s="119">
        <v>-36868885.800000027</v>
      </c>
      <c r="I54" s="120"/>
      <c r="J54" s="128">
        <v>-31296109.019999992</v>
      </c>
      <c r="K54" s="120"/>
      <c r="L54" s="120">
        <v>-22953060.990000024</v>
      </c>
      <c r="M54" s="120"/>
      <c r="N54" s="120">
        <v>-17486757.16</v>
      </c>
      <c r="R54" s="2"/>
    </row>
    <row r="55" spans="1:21" ht="25.5" customHeight="1" x14ac:dyDescent="0.45">
      <c r="B55" s="6" t="s">
        <v>206</v>
      </c>
      <c r="C55" s="116"/>
      <c r="D55" s="115"/>
      <c r="E55" s="115"/>
      <c r="F55" s="115"/>
      <c r="G55" s="115"/>
      <c r="H55" s="119">
        <v>8563143.6799999997</v>
      </c>
      <c r="I55" s="120"/>
      <c r="J55" s="128">
        <v>5263282.72</v>
      </c>
      <c r="K55" s="120"/>
      <c r="L55" s="120">
        <v>0</v>
      </c>
      <c r="M55" s="120"/>
      <c r="N55" s="120">
        <v>0</v>
      </c>
      <c r="S55" s="2"/>
    </row>
    <row r="56" spans="1:21" ht="25.5" customHeight="1" x14ac:dyDescent="0.45">
      <c r="B56" s="6" t="s">
        <v>207</v>
      </c>
      <c r="H56" s="119">
        <v>-10122450.439999998</v>
      </c>
      <c r="I56" s="120"/>
      <c r="J56" s="128">
        <v>-35807472.690000005</v>
      </c>
      <c r="K56" s="120"/>
      <c r="L56" s="126">
        <v>-5115556.049999998</v>
      </c>
      <c r="M56" s="120"/>
      <c r="N56" s="126">
        <v>-29649258.719999999</v>
      </c>
      <c r="S56" s="2"/>
      <c r="U56" s="129"/>
    </row>
    <row r="57" spans="1:21" ht="25.5" customHeight="1" x14ac:dyDescent="0.45">
      <c r="A57" s="118" t="s">
        <v>208</v>
      </c>
      <c r="B57" s="116"/>
      <c r="C57" s="116"/>
      <c r="D57" s="115"/>
      <c r="E57" s="115"/>
      <c r="F57" s="115"/>
      <c r="G57" s="115"/>
      <c r="H57" s="130">
        <f>H52+H53+H54+H56+H55</f>
        <v>-19325081.980000053</v>
      </c>
      <c r="I57" s="120"/>
      <c r="J57" s="130">
        <f>J52+J53+J54+J56+J55</f>
        <v>-7917141.3100002138</v>
      </c>
      <c r="K57" s="120"/>
      <c r="L57" s="130">
        <f>L52+L53+L54+L56</f>
        <v>25013517.739999935</v>
      </c>
      <c r="M57" s="120"/>
      <c r="N57" s="130">
        <f>N52+N53+N54+N56+N55</f>
        <v>105055843.18000007</v>
      </c>
      <c r="R57" s="2"/>
    </row>
    <row r="58" spans="1:21" ht="25.5" customHeight="1" x14ac:dyDescent="0.45">
      <c r="A58" s="118" t="s">
        <v>209</v>
      </c>
      <c r="B58" s="116"/>
      <c r="C58" s="116"/>
      <c r="D58" s="115"/>
      <c r="E58" s="115"/>
      <c r="F58" s="115"/>
      <c r="G58" s="115"/>
      <c r="H58" s="119"/>
      <c r="I58" s="120"/>
      <c r="J58" s="119"/>
      <c r="K58" s="120"/>
      <c r="L58" s="120"/>
      <c r="M58" s="120"/>
      <c r="N58" s="120"/>
      <c r="P58" s="2"/>
    </row>
    <row r="59" spans="1:21" ht="25.5" customHeight="1" x14ac:dyDescent="0.45">
      <c r="A59" s="118"/>
      <c r="B59" s="116" t="s">
        <v>210</v>
      </c>
      <c r="C59" s="116"/>
      <c r="D59" s="115"/>
      <c r="E59" s="115"/>
      <c r="F59" s="115"/>
      <c r="G59" s="115"/>
      <c r="H59" s="119">
        <v>368586.17</v>
      </c>
      <c r="I59" s="120"/>
      <c r="J59" s="119">
        <v>0</v>
      </c>
      <c r="K59" s="120"/>
      <c r="L59" s="120">
        <v>0</v>
      </c>
      <c r="M59" s="120"/>
      <c r="N59" s="120">
        <v>0</v>
      </c>
    </row>
    <row r="60" spans="1:21" ht="25.5" customHeight="1" x14ac:dyDescent="0.45">
      <c r="A60" s="115"/>
      <c r="B60" s="116" t="s">
        <v>211</v>
      </c>
      <c r="C60" s="116"/>
      <c r="D60" s="115"/>
      <c r="E60" s="115"/>
      <c r="F60" s="115"/>
      <c r="G60" s="115"/>
      <c r="H60" s="119">
        <v>0</v>
      </c>
      <c r="I60" s="120"/>
      <c r="J60" s="119">
        <v>0</v>
      </c>
      <c r="K60" s="120"/>
      <c r="L60" s="120">
        <v>0</v>
      </c>
      <c r="M60" s="120"/>
      <c r="N60" s="120">
        <v>1515100000</v>
      </c>
      <c r="Q60" s="2"/>
    </row>
    <row r="61" spans="1:21" ht="25.5" customHeight="1" x14ac:dyDescent="0.45">
      <c r="A61" s="115"/>
      <c r="B61" s="116" t="s">
        <v>212</v>
      </c>
      <c r="C61" s="116"/>
      <c r="D61" s="115"/>
      <c r="E61" s="115"/>
      <c r="F61" s="115"/>
      <c r="G61" s="115"/>
      <c r="H61" s="119">
        <v>0</v>
      </c>
      <c r="I61" s="120"/>
      <c r="J61" s="119">
        <v>0</v>
      </c>
      <c r="K61" s="120"/>
      <c r="L61" s="120">
        <v>-74000000</v>
      </c>
      <c r="M61" s="120"/>
      <c r="N61" s="120">
        <v>-196500000</v>
      </c>
    </row>
    <row r="62" spans="1:21" ht="25.5" customHeight="1" x14ac:dyDescent="0.45">
      <c r="A62" s="115"/>
      <c r="B62" s="116" t="s">
        <v>213</v>
      </c>
      <c r="C62" s="116"/>
      <c r="D62" s="115"/>
      <c r="E62" s="115"/>
      <c r="F62" s="115"/>
      <c r="G62" s="115"/>
      <c r="H62" s="119">
        <v>0</v>
      </c>
      <c r="I62" s="120"/>
      <c r="J62" s="119">
        <v>0</v>
      </c>
      <c r="K62" s="120"/>
      <c r="L62" s="120">
        <v>0</v>
      </c>
      <c r="M62" s="120"/>
      <c r="N62" s="120">
        <v>-1429400000</v>
      </c>
    </row>
    <row r="63" spans="1:21" ht="25.5" customHeight="1" x14ac:dyDescent="0.45">
      <c r="A63" s="115"/>
      <c r="B63" s="116" t="s">
        <v>214</v>
      </c>
      <c r="C63" s="116"/>
      <c r="D63" s="115"/>
      <c r="E63" s="115"/>
      <c r="F63" s="115"/>
      <c r="G63" s="115"/>
      <c r="H63" s="119">
        <v>0</v>
      </c>
      <c r="I63" s="120"/>
      <c r="J63" s="119">
        <v>0</v>
      </c>
      <c r="K63" s="120"/>
      <c r="L63" s="120">
        <v>12599276.4</v>
      </c>
      <c r="M63" s="120"/>
      <c r="N63" s="120">
        <v>10499397</v>
      </c>
    </row>
    <row r="64" spans="1:21" ht="25.5" customHeight="1" x14ac:dyDescent="0.45">
      <c r="A64" s="115"/>
      <c r="B64" s="116" t="s">
        <v>215</v>
      </c>
      <c r="C64" s="116"/>
      <c r="D64" s="115"/>
      <c r="E64" s="115"/>
      <c r="F64" s="115"/>
      <c r="G64" s="115"/>
      <c r="H64" s="119">
        <v>1629840</v>
      </c>
      <c r="I64" s="120"/>
      <c r="J64" s="119">
        <v>13500000</v>
      </c>
      <c r="K64" s="120"/>
      <c r="L64" s="120">
        <v>0</v>
      </c>
      <c r="M64" s="120"/>
      <c r="N64" s="120">
        <v>0</v>
      </c>
    </row>
    <row r="65" spans="1:17" ht="25.5" customHeight="1" x14ac:dyDescent="0.45">
      <c r="A65" s="115"/>
      <c r="B65" s="116" t="s">
        <v>216</v>
      </c>
      <c r="C65" s="116"/>
      <c r="D65" s="115"/>
      <c r="E65" s="115"/>
      <c r="F65" s="115"/>
      <c r="G65" s="115"/>
      <c r="H65" s="119">
        <v>-63228</v>
      </c>
      <c r="I65" s="120"/>
      <c r="J65" s="119">
        <v>0</v>
      </c>
      <c r="K65" s="120"/>
      <c r="L65" s="120">
        <v>0</v>
      </c>
      <c r="M65" s="120"/>
      <c r="N65" s="120">
        <v>0</v>
      </c>
    </row>
    <row r="66" spans="1:17" ht="25.5" customHeight="1" x14ac:dyDescent="0.45">
      <c r="A66" s="115"/>
      <c r="B66" s="116" t="s">
        <v>217</v>
      </c>
      <c r="C66" s="116"/>
      <c r="D66" s="115"/>
      <c r="E66" s="115"/>
      <c r="F66" s="115"/>
      <c r="G66" s="115"/>
      <c r="H66" s="120">
        <v>119869.16</v>
      </c>
      <c r="I66" s="120"/>
      <c r="J66" s="119">
        <v>1429140.1900000002</v>
      </c>
      <c r="K66" s="120"/>
      <c r="L66" s="120">
        <v>1539300.54</v>
      </c>
      <c r="M66" s="120"/>
      <c r="N66" s="120">
        <v>1422598.1300000001</v>
      </c>
      <c r="P66" s="2"/>
    </row>
    <row r="67" spans="1:17" ht="25.5" customHeight="1" x14ac:dyDescent="0.45">
      <c r="A67" s="115"/>
      <c r="B67" s="116" t="s">
        <v>218</v>
      </c>
      <c r="C67" s="116"/>
      <c r="D67" s="115"/>
      <c r="E67" s="115"/>
      <c r="F67" s="115"/>
      <c r="G67" s="115"/>
      <c r="H67" s="119">
        <v>-8859076.9299999997</v>
      </c>
      <c r="I67" s="120"/>
      <c r="J67" s="120">
        <v>-19376954.030000001</v>
      </c>
      <c r="K67" s="120"/>
      <c r="L67" s="120">
        <v>-5228081.0999999996</v>
      </c>
      <c r="M67" s="120"/>
      <c r="N67" s="120">
        <v>-7586775.7199999997</v>
      </c>
    </row>
    <row r="68" spans="1:17" ht="25.5" customHeight="1" x14ac:dyDescent="0.45">
      <c r="A68" s="115"/>
      <c r="B68" s="116" t="s">
        <v>219</v>
      </c>
      <c r="C68" s="116"/>
      <c r="D68" s="115"/>
      <c r="E68" s="115"/>
      <c r="F68" s="115"/>
      <c r="G68" s="115"/>
      <c r="H68" s="119">
        <v>0</v>
      </c>
      <c r="I68" s="120"/>
      <c r="J68" s="120">
        <v>-1179587.2100000009</v>
      </c>
      <c r="K68" s="120"/>
      <c r="L68" s="120">
        <v>0</v>
      </c>
      <c r="M68" s="120"/>
      <c r="N68" s="120">
        <v>-16000</v>
      </c>
      <c r="Q68" s="2"/>
    </row>
    <row r="69" spans="1:17" ht="25.5" customHeight="1" x14ac:dyDescent="0.45">
      <c r="A69" s="118" t="s">
        <v>220</v>
      </c>
      <c r="B69" s="116"/>
      <c r="C69" s="116"/>
      <c r="D69" s="115"/>
      <c r="E69" s="115"/>
      <c r="F69" s="115"/>
      <c r="G69" s="115"/>
      <c r="H69" s="130">
        <f>SUM(H59:H68)</f>
        <v>-6804009.5999999996</v>
      </c>
      <c r="I69" s="120"/>
      <c r="J69" s="130">
        <f>SUM(J59:J68)</f>
        <v>-5627401.0500000026</v>
      </c>
      <c r="K69" s="120"/>
      <c r="L69" s="130">
        <f>SUM(L59:L68)</f>
        <v>-65089504.160000004</v>
      </c>
      <c r="M69" s="120"/>
      <c r="N69" s="130">
        <f>SUM(N59:N68)</f>
        <v>-106480780.59</v>
      </c>
    </row>
    <row r="70" spans="1:17" ht="25.5" customHeight="1" x14ac:dyDescent="0.45">
      <c r="A70" s="118"/>
      <c r="B70" s="116"/>
      <c r="C70" s="116"/>
      <c r="D70" s="115"/>
      <c r="E70" s="115"/>
      <c r="F70" s="115"/>
      <c r="G70" s="115"/>
      <c r="H70" s="120"/>
      <c r="I70" s="120"/>
      <c r="J70" s="120"/>
      <c r="K70" s="120"/>
      <c r="L70" s="120"/>
      <c r="M70" s="120"/>
      <c r="N70" s="120"/>
    </row>
    <row r="71" spans="1:17" ht="25.5" customHeight="1" x14ac:dyDescent="0.45">
      <c r="A71" s="118"/>
      <c r="B71" s="116"/>
      <c r="C71" s="116"/>
      <c r="D71" s="115"/>
      <c r="E71" s="115"/>
      <c r="F71" s="115"/>
      <c r="G71" s="115"/>
      <c r="H71" s="120"/>
      <c r="I71" s="120"/>
      <c r="J71" s="120"/>
      <c r="K71" s="120"/>
      <c r="L71" s="120"/>
      <c r="M71" s="120"/>
      <c r="N71" s="120"/>
    </row>
    <row r="72" spans="1:17" ht="25.5" customHeight="1" x14ac:dyDescent="0.45">
      <c r="A72" s="10" t="s">
        <v>37</v>
      </c>
      <c r="B72" s="116"/>
      <c r="C72" s="116"/>
      <c r="D72" s="115"/>
      <c r="E72" s="115"/>
      <c r="F72" s="115"/>
      <c r="G72" s="115"/>
      <c r="H72" s="120"/>
      <c r="I72" s="120"/>
      <c r="J72" s="120"/>
      <c r="K72" s="120"/>
      <c r="L72" s="120"/>
      <c r="M72" s="120"/>
      <c r="N72" s="120"/>
    </row>
    <row r="73" spans="1:17" ht="25.5" customHeight="1" x14ac:dyDescent="0.45">
      <c r="A73" s="118"/>
      <c r="B73" s="116"/>
      <c r="C73" s="116"/>
      <c r="D73" s="115"/>
      <c r="E73" s="115"/>
      <c r="F73" s="115"/>
      <c r="G73" s="115"/>
      <c r="H73" s="120"/>
      <c r="I73" s="120"/>
      <c r="J73" s="120"/>
      <c r="K73" s="120"/>
      <c r="L73" s="120"/>
      <c r="M73" s="120"/>
      <c r="N73" s="120"/>
    </row>
    <row r="74" spans="1:17" ht="25.5" customHeight="1" x14ac:dyDescent="0.45">
      <c r="A74" s="118"/>
      <c r="B74" s="116"/>
      <c r="C74" s="116"/>
      <c r="D74" s="115"/>
      <c r="E74" s="115"/>
      <c r="F74" s="115"/>
      <c r="G74" s="115"/>
      <c r="H74" s="120"/>
      <c r="I74" s="120"/>
      <c r="J74" s="120"/>
      <c r="K74" s="120"/>
      <c r="L74" s="120"/>
      <c r="M74" s="120"/>
      <c r="N74" s="120"/>
    </row>
    <row r="75" spans="1:17" s="124" customFormat="1" ht="25.5" customHeight="1" x14ac:dyDescent="0.45">
      <c r="D75" s="2" t="s">
        <v>196</v>
      </c>
      <c r="E75" s="2"/>
    </row>
    <row r="76" spans="1:17" s="2" customFormat="1" ht="25.5" customHeight="1" x14ac:dyDescent="0.45">
      <c r="A76" s="1"/>
      <c r="B76" s="4"/>
      <c r="D76" s="4" t="s">
        <v>197</v>
      </c>
      <c r="E76" s="4"/>
      <c r="F76" s="4"/>
      <c r="G76" s="4"/>
      <c r="H76" s="4"/>
      <c r="I76" s="4"/>
      <c r="J76" s="4"/>
      <c r="K76" s="4"/>
      <c r="L76" s="4"/>
      <c r="M76" s="4"/>
    </row>
    <row r="77" spans="1:17" s="2" customFormat="1" ht="25.5" customHeight="1" x14ac:dyDescent="0.45">
      <c r="A77" s="1"/>
      <c r="B77" s="4"/>
      <c r="D77" s="4"/>
      <c r="E77" s="4"/>
      <c r="F77" s="4"/>
      <c r="G77" s="4"/>
      <c r="H77" s="4"/>
      <c r="I77" s="4"/>
      <c r="J77" s="4"/>
      <c r="K77" s="4"/>
      <c r="L77" s="4"/>
      <c r="M77" s="4"/>
    </row>
    <row r="78" spans="1:17" ht="23.1" customHeight="1" x14ac:dyDescent="0.45">
      <c r="A78" s="155" t="s">
        <v>70</v>
      </c>
      <c r="B78" s="155"/>
      <c r="C78" s="155"/>
      <c r="D78" s="155"/>
      <c r="E78" s="155"/>
      <c r="F78" s="155"/>
      <c r="G78" s="155"/>
      <c r="H78" s="155"/>
      <c r="I78" s="155"/>
      <c r="J78" s="155"/>
      <c r="K78" s="155"/>
      <c r="L78" s="155"/>
      <c r="M78" s="155"/>
      <c r="N78" s="155"/>
    </row>
    <row r="79" spans="1:17" ht="23.1" customHeight="1" x14ac:dyDescent="0.45">
      <c r="A79" s="152" t="s">
        <v>0</v>
      </c>
      <c r="B79" s="152"/>
      <c r="C79" s="152"/>
      <c r="D79" s="152"/>
      <c r="E79" s="152"/>
      <c r="F79" s="152"/>
      <c r="G79" s="152"/>
      <c r="H79" s="152"/>
      <c r="I79" s="152"/>
      <c r="J79" s="152"/>
      <c r="K79" s="152"/>
      <c r="L79" s="152"/>
      <c r="M79" s="152"/>
      <c r="N79" s="152"/>
    </row>
    <row r="80" spans="1:17" ht="23.1" customHeight="1" x14ac:dyDescent="0.45">
      <c r="A80" s="153" t="s">
        <v>198</v>
      </c>
      <c r="B80" s="153"/>
      <c r="C80" s="153"/>
      <c r="D80" s="153"/>
      <c r="E80" s="153"/>
      <c r="F80" s="153"/>
      <c r="G80" s="153"/>
      <c r="H80" s="153"/>
      <c r="I80" s="153"/>
      <c r="J80" s="153"/>
      <c r="K80" s="153"/>
      <c r="L80" s="153"/>
      <c r="M80" s="153"/>
      <c r="N80" s="153"/>
    </row>
    <row r="81" spans="1:15" ht="23.1" customHeight="1" x14ac:dyDescent="0.45">
      <c r="A81" s="152" t="s">
        <v>245</v>
      </c>
      <c r="B81" s="152"/>
      <c r="C81" s="152"/>
      <c r="D81" s="152"/>
      <c r="E81" s="152"/>
      <c r="F81" s="152"/>
      <c r="G81" s="152"/>
      <c r="H81" s="152"/>
      <c r="I81" s="152"/>
      <c r="J81" s="152"/>
      <c r="K81" s="152"/>
      <c r="L81" s="152"/>
      <c r="M81" s="152"/>
      <c r="N81" s="152"/>
      <c r="O81" s="115"/>
    </row>
    <row r="82" spans="1:15" ht="23.1" customHeight="1" x14ac:dyDescent="0.45">
      <c r="A82" s="152" t="s">
        <v>91</v>
      </c>
      <c r="B82" s="152"/>
      <c r="C82" s="152"/>
      <c r="D82" s="152"/>
      <c r="E82" s="152"/>
      <c r="F82" s="152"/>
      <c r="G82" s="152"/>
      <c r="H82" s="152"/>
      <c r="I82" s="152"/>
      <c r="J82" s="152"/>
      <c r="K82" s="152"/>
      <c r="L82" s="152"/>
      <c r="M82" s="152"/>
      <c r="N82" s="152"/>
      <c r="O82" s="115"/>
    </row>
    <row r="83" spans="1:15" ht="23.1" customHeight="1" x14ac:dyDescent="0.45">
      <c r="A83" s="114"/>
      <c r="B83" s="114"/>
      <c r="C83" s="114"/>
      <c r="D83" s="114"/>
      <c r="E83" s="114"/>
      <c r="F83" s="114"/>
      <c r="G83" s="114"/>
      <c r="H83" s="114"/>
      <c r="I83" s="114"/>
      <c r="J83" s="114"/>
      <c r="K83" s="114"/>
      <c r="L83" s="114"/>
      <c r="M83" s="114"/>
      <c r="N83" s="114"/>
    </row>
    <row r="84" spans="1:15" ht="23.1" customHeight="1" x14ac:dyDescent="0.45">
      <c r="A84" s="114"/>
      <c r="B84" s="114"/>
      <c r="C84" s="114"/>
      <c r="D84" s="114"/>
      <c r="E84" s="114"/>
      <c r="F84" s="114"/>
      <c r="G84" s="114"/>
      <c r="H84" s="154" t="s">
        <v>2</v>
      </c>
      <c r="I84" s="154"/>
      <c r="J84" s="154"/>
      <c r="K84" s="114"/>
      <c r="L84" s="154" t="s">
        <v>167</v>
      </c>
      <c r="M84" s="154"/>
      <c r="N84" s="154"/>
    </row>
    <row r="85" spans="1:15" ht="23.1" customHeight="1" x14ac:dyDescent="0.45">
      <c r="A85" s="116"/>
      <c r="B85" s="115"/>
      <c r="C85" s="115"/>
      <c r="D85" s="115"/>
      <c r="E85" s="115"/>
      <c r="F85" s="7"/>
      <c r="G85" s="7"/>
      <c r="H85" s="8" t="s">
        <v>92</v>
      </c>
      <c r="I85" s="8">
        <v>2551</v>
      </c>
      <c r="J85" s="8" t="s">
        <v>93</v>
      </c>
      <c r="K85" s="117">
        <v>2551</v>
      </c>
      <c r="L85" s="8" t="s">
        <v>92</v>
      </c>
      <c r="M85" s="8">
        <v>2551</v>
      </c>
      <c r="N85" s="8" t="s">
        <v>93</v>
      </c>
    </row>
    <row r="86" spans="1:15" ht="23.1" customHeight="1" x14ac:dyDescent="0.45">
      <c r="A86" s="118" t="s">
        <v>221</v>
      </c>
      <c r="B86" s="116"/>
      <c r="C86" s="116"/>
      <c r="D86" s="115"/>
      <c r="E86" s="115"/>
      <c r="F86" s="115"/>
      <c r="G86" s="115"/>
      <c r="H86" s="119"/>
      <c r="I86" s="120"/>
      <c r="J86" s="119"/>
      <c r="K86" s="120"/>
      <c r="L86" s="120"/>
      <c r="M86" s="120"/>
      <c r="N86" s="120"/>
    </row>
    <row r="87" spans="1:15" ht="23.1" customHeight="1" x14ac:dyDescent="0.45">
      <c r="A87" s="115"/>
      <c r="B87" s="116" t="s">
        <v>222</v>
      </c>
      <c r="C87" s="116"/>
      <c r="D87" s="115"/>
      <c r="E87" s="115"/>
      <c r="F87" s="115"/>
      <c r="G87" s="115"/>
      <c r="H87" s="119"/>
      <c r="I87" s="120"/>
      <c r="K87" s="120"/>
      <c r="L87" s="120"/>
      <c r="M87" s="120"/>
      <c r="N87" s="119"/>
    </row>
    <row r="88" spans="1:15" ht="23.1" customHeight="1" x14ac:dyDescent="0.45">
      <c r="A88" s="115"/>
      <c r="B88" s="116" t="s">
        <v>223</v>
      </c>
      <c r="C88" s="116"/>
      <c r="D88" s="115"/>
      <c r="E88" s="115"/>
      <c r="F88" s="115"/>
      <c r="G88" s="115"/>
      <c r="H88" s="119">
        <v>71052754.700000018</v>
      </c>
      <c r="I88" s="120"/>
      <c r="J88" s="119">
        <v>99222097.859999999</v>
      </c>
      <c r="K88" s="120"/>
      <c r="L88" s="120">
        <v>71052754.700000018</v>
      </c>
      <c r="M88" s="120"/>
      <c r="N88" s="120">
        <v>99222097.859999999</v>
      </c>
    </row>
    <row r="89" spans="1:15" ht="23.1" customHeight="1" x14ac:dyDescent="0.45">
      <c r="A89" s="115"/>
      <c r="B89" s="116" t="s">
        <v>224</v>
      </c>
      <c r="C89" s="116"/>
      <c r="D89" s="115"/>
      <c r="E89" s="115"/>
      <c r="F89" s="115"/>
      <c r="G89" s="115"/>
      <c r="H89" s="119">
        <v>0</v>
      </c>
      <c r="I89" s="120"/>
      <c r="J89" s="119">
        <v>100000000</v>
      </c>
      <c r="K89" s="120"/>
      <c r="L89" s="120">
        <v>0</v>
      </c>
      <c r="M89" s="120"/>
      <c r="N89" s="120">
        <v>100000000</v>
      </c>
    </row>
    <row r="90" spans="1:15" ht="23.1" customHeight="1" x14ac:dyDescent="0.45">
      <c r="A90" s="115"/>
      <c r="B90" s="116" t="s">
        <v>225</v>
      </c>
      <c r="C90" s="116"/>
      <c r="D90" s="115"/>
      <c r="E90" s="115"/>
      <c r="F90" s="115"/>
      <c r="G90" s="115"/>
      <c r="H90" s="119">
        <v>0</v>
      </c>
      <c r="I90" s="120"/>
      <c r="J90" s="119">
        <v>-100000000</v>
      </c>
      <c r="K90" s="120"/>
      <c r="L90" s="120">
        <v>0</v>
      </c>
      <c r="M90" s="120"/>
      <c r="N90" s="120">
        <v>-100000000</v>
      </c>
    </row>
    <row r="91" spans="1:15" ht="23.1" customHeight="1" x14ac:dyDescent="0.45">
      <c r="A91" s="115"/>
      <c r="B91" s="6" t="s">
        <v>226</v>
      </c>
      <c r="C91" s="116"/>
      <c r="D91" s="115"/>
      <c r="E91" s="115"/>
      <c r="F91" s="115"/>
      <c r="G91" s="115"/>
      <c r="H91" s="119">
        <v>0</v>
      </c>
      <c r="I91" s="120"/>
      <c r="J91" s="119">
        <v>40764324.090000004</v>
      </c>
      <c r="K91" s="120"/>
      <c r="L91" s="120">
        <v>0</v>
      </c>
      <c r="M91" s="120"/>
      <c r="N91" s="120">
        <v>0</v>
      </c>
    </row>
    <row r="92" spans="1:15" ht="23.1" customHeight="1" x14ac:dyDescent="0.45">
      <c r="A92" s="115"/>
      <c r="B92" s="6" t="s">
        <v>227</v>
      </c>
      <c r="C92" s="116"/>
      <c r="D92" s="115"/>
      <c r="E92" s="115"/>
      <c r="F92" s="115"/>
      <c r="G92" s="115"/>
      <c r="H92" s="119">
        <v>-30000000</v>
      </c>
      <c r="I92" s="120"/>
      <c r="J92" s="119">
        <v>-41585500</v>
      </c>
      <c r="K92" s="120"/>
      <c r="L92" s="120">
        <v>0</v>
      </c>
      <c r="M92" s="120"/>
      <c r="N92" s="120">
        <v>0</v>
      </c>
    </row>
    <row r="93" spans="1:15" ht="23.1" customHeight="1" x14ac:dyDescent="0.45">
      <c r="A93" s="115"/>
      <c r="B93" s="116" t="s">
        <v>228</v>
      </c>
      <c r="C93" s="116"/>
      <c r="D93" s="115"/>
      <c r="E93" s="115"/>
      <c r="F93" s="115"/>
      <c r="G93" s="115"/>
      <c r="H93" s="119">
        <v>-774364.7</v>
      </c>
      <c r="I93" s="120"/>
      <c r="J93" s="119">
        <v>-739615.8200000003</v>
      </c>
      <c r="K93" s="120"/>
      <c r="L93" s="120">
        <v>0</v>
      </c>
      <c r="M93" s="120"/>
      <c r="N93" s="120">
        <v>0</v>
      </c>
    </row>
    <row r="94" spans="1:15" ht="23.1" customHeight="1" x14ac:dyDescent="0.45">
      <c r="A94" s="115"/>
      <c r="B94" s="116" t="s">
        <v>229</v>
      </c>
      <c r="C94" s="116"/>
      <c r="D94" s="115"/>
      <c r="E94" s="115"/>
      <c r="F94" s="115"/>
      <c r="G94" s="115"/>
      <c r="H94" s="119">
        <v>384713000</v>
      </c>
      <c r="I94" s="120"/>
      <c r="J94" s="119">
        <v>0</v>
      </c>
      <c r="K94" s="120"/>
      <c r="L94" s="120">
        <v>384713000</v>
      </c>
      <c r="M94" s="120"/>
      <c r="N94" s="120">
        <v>0</v>
      </c>
    </row>
    <row r="95" spans="1:15" ht="23.1" customHeight="1" x14ac:dyDescent="0.45">
      <c r="A95" s="115"/>
      <c r="B95" s="116" t="s">
        <v>230</v>
      </c>
      <c r="C95" s="116"/>
      <c r="D95" s="115"/>
      <c r="E95" s="115"/>
      <c r="F95" s="115"/>
      <c r="G95" s="115"/>
      <c r="H95" s="119">
        <v>-400000000</v>
      </c>
      <c r="I95" s="120"/>
      <c r="J95" s="119">
        <v>0</v>
      </c>
      <c r="K95" s="120"/>
      <c r="L95" s="120">
        <v>-400000000</v>
      </c>
      <c r="M95" s="120"/>
      <c r="N95" s="120">
        <v>0</v>
      </c>
    </row>
    <row r="96" spans="1:15" ht="23.1" customHeight="1" x14ac:dyDescent="0.45">
      <c r="A96" s="115"/>
      <c r="B96" s="116" t="s">
        <v>231</v>
      </c>
      <c r="C96" s="116"/>
      <c r="D96" s="115"/>
      <c r="E96" s="115"/>
      <c r="F96" s="115"/>
      <c r="G96" s="115"/>
      <c r="H96" s="119">
        <v>0</v>
      </c>
      <c r="I96" s="120"/>
      <c r="J96" s="119">
        <v>12600000</v>
      </c>
      <c r="K96" s="120"/>
      <c r="L96" s="120">
        <v>0</v>
      </c>
      <c r="M96" s="120"/>
      <c r="N96" s="120">
        <v>0</v>
      </c>
    </row>
    <row r="97" spans="1:19" ht="23.1" customHeight="1" x14ac:dyDescent="0.45">
      <c r="A97" s="115"/>
      <c r="B97" s="116" t="s">
        <v>232</v>
      </c>
      <c r="C97" s="116"/>
      <c r="D97" s="115"/>
      <c r="E97" s="115"/>
      <c r="F97" s="115"/>
      <c r="G97" s="115"/>
      <c r="H97" s="119">
        <v>-14813107.57</v>
      </c>
      <c r="I97" s="120"/>
      <c r="J97" s="119">
        <v>-107727089.73999999</v>
      </c>
      <c r="K97" s="120"/>
      <c r="L97" s="120">
        <v>-14812383.970000001</v>
      </c>
      <c r="M97" s="120"/>
      <c r="N97" s="120">
        <v>-107726486.73999999</v>
      </c>
    </row>
    <row r="98" spans="1:19" ht="23.1" customHeight="1" x14ac:dyDescent="0.45">
      <c r="A98" s="118" t="s">
        <v>233</v>
      </c>
      <c r="B98" s="116"/>
      <c r="C98" s="116"/>
      <c r="D98" s="115"/>
      <c r="E98" s="115"/>
      <c r="F98" s="115"/>
      <c r="G98" s="115"/>
      <c r="H98" s="130">
        <f>SUM(H88:H97)</f>
        <v>10178282.43</v>
      </c>
      <c r="I98" s="120"/>
      <c r="J98" s="130">
        <f>SUM(J88:J97)</f>
        <v>2534216.3900000304</v>
      </c>
      <c r="K98" s="120"/>
      <c r="L98" s="130">
        <f>SUM(L88:L97)</f>
        <v>40953370.730000049</v>
      </c>
      <c r="M98" s="120"/>
      <c r="N98" s="130">
        <f>SUM(N88:N97)</f>
        <v>-8504388.8799999803</v>
      </c>
    </row>
    <row r="99" spans="1:19" ht="23.1" customHeight="1" x14ac:dyDescent="0.45">
      <c r="A99" s="118" t="s">
        <v>234</v>
      </c>
      <c r="B99" s="116"/>
      <c r="C99" s="116"/>
      <c r="D99" s="115"/>
      <c r="E99" s="115"/>
      <c r="F99" s="115"/>
      <c r="G99" s="115"/>
      <c r="H99" s="120">
        <f>H98+H69+H57</f>
        <v>-15950809.150000053</v>
      </c>
      <c r="I99" s="120"/>
      <c r="J99" s="120">
        <f>J98+J69+J57</f>
        <v>-11010325.970000185</v>
      </c>
      <c r="K99" s="120"/>
      <c r="L99" s="120">
        <f>L98+L69+L57</f>
        <v>877384.30999998003</v>
      </c>
      <c r="M99" s="120"/>
      <c r="N99" s="120">
        <f>N98+N69+N57</f>
        <v>-9929326.2899999171</v>
      </c>
    </row>
    <row r="100" spans="1:19" ht="23.1" customHeight="1" x14ac:dyDescent="0.45">
      <c r="A100" s="115" t="s">
        <v>235</v>
      </c>
      <c r="B100" s="116"/>
      <c r="C100" s="116"/>
      <c r="D100" s="115"/>
      <c r="E100" s="115"/>
      <c r="F100" s="115"/>
      <c r="G100" s="115"/>
      <c r="H100" s="119">
        <v>74328820.969999999</v>
      </c>
      <c r="I100" s="120"/>
      <c r="J100" s="119">
        <v>70249609.350000009</v>
      </c>
      <c r="K100" s="120"/>
      <c r="L100" s="120">
        <v>27103188.41</v>
      </c>
      <c r="M100" s="120"/>
      <c r="N100" s="120">
        <v>40441466.140000001</v>
      </c>
    </row>
    <row r="101" spans="1:19" ht="23.1" customHeight="1" thickBot="1" x14ac:dyDescent="0.5">
      <c r="A101" s="131" t="s">
        <v>236</v>
      </c>
      <c r="B101" s="116"/>
      <c r="C101" s="116"/>
      <c r="D101" s="115"/>
      <c r="E101" s="115"/>
      <c r="F101" s="125"/>
      <c r="G101" s="125"/>
      <c r="H101" s="132">
        <f>SUM(H99:H100)</f>
        <v>58378011.819999948</v>
      </c>
      <c r="I101" s="120"/>
      <c r="J101" s="132">
        <f>SUM(J99:J100)</f>
        <v>59239283.379999824</v>
      </c>
      <c r="K101" s="120"/>
      <c r="L101" s="132">
        <f>SUM(L99:L100)</f>
        <v>27980572.71999998</v>
      </c>
      <c r="M101" s="120"/>
      <c r="N101" s="132">
        <f>SUM(N99:N100)</f>
        <v>30512139.850000083</v>
      </c>
    </row>
    <row r="102" spans="1:19" ht="23.1" customHeight="1" thickTop="1" x14ac:dyDescent="0.45">
      <c r="A102" s="133"/>
      <c r="B102" s="116"/>
      <c r="C102" s="116"/>
      <c r="D102" s="115"/>
      <c r="E102" s="115"/>
      <c r="F102" s="115"/>
      <c r="G102" s="115"/>
      <c r="H102" s="120"/>
      <c r="I102" s="120"/>
      <c r="J102" s="120"/>
      <c r="K102" s="120"/>
      <c r="L102" s="120"/>
      <c r="M102" s="120"/>
      <c r="N102" s="120"/>
      <c r="P102" s="134">
        <f>H101-BS!G11</f>
        <v>0</v>
      </c>
      <c r="Q102" s="134">
        <f>L101-BS!K11</f>
        <v>0</v>
      </c>
      <c r="S102" s="134"/>
    </row>
    <row r="103" spans="1:19" ht="23.1" customHeight="1" x14ac:dyDescent="0.45">
      <c r="A103" s="135" t="s">
        <v>237</v>
      </c>
      <c r="B103" s="116"/>
      <c r="C103" s="116"/>
      <c r="D103" s="115"/>
      <c r="E103" s="115"/>
      <c r="F103" s="115"/>
      <c r="G103" s="115"/>
      <c r="I103" s="120"/>
      <c r="J103" s="120"/>
      <c r="K103" s="120"/>
      <c r="L103" s="120"/>
      <c r="M103" s="120"/>
      <c r="N103" s="120"/>
      <c r="P103" s="134"/>
      <c r="Q103" s="134"/>
    </row>
    <row r="104" spans="1:19" ht="23.1" customHeight="1" x14ac:dyDescent="0.45">
      <c r="A104" s="136" t="s">
        <v>256</v>
      </c>
      <c r="B104" s="116"/>
      <c r="C104" s="116"/>
      <c r="D104" s="115"/>
      <c r="E104" s="115"/>
      <c r="F104" s="115"/>
      <c r="G104" s="115"/>
      <c r="H104" s="120"/>
      <c r="I104" s="120"/>
      <c r="J104" s="120"/>
      <c r="K104" s="120"/>
      <c r="L104" s="120"/>
      <c r="M104" s="120"/>
      <c r="N104" s="120"/>
    </row>
    <row r="105" spans="1:19" ht="23.1" customHeight="1" x14ac:dyDescent="0.45">
      <c r="A105" s="136"/>
      <c r="B105" s="116" t="s">
        <v>238</v>
      </c>
      <c r="C105" s="116"/>
      <c r="D105" s="115"/>
      <c r="E105" s="115"/>
      <c r="F105" s="115"/>
      <c r="G105" s="115"/>
      <c r="H105" s="120">
        <v>0</v>
      </c>
      <c r="I105" s="120"/>
      <c r="J105" s="120">
        <v>68261547.140000001</v>
      </c>
      <c r="K105" s="120"/>
      <c r="L105" s="120">
        <v>0</v>
      </c>
      <c r="M105" s="120"/>
      <c r="N105" s="120">
        <v>0</v>
      </c>
    </row>
    <row r="106" spans="1:19" ht="23.1" customHeight="1" x14ac:dyDescent="0.45">
      <c r="A106" s="136"/>
      <c r="B106" s="116" t="s">
        <v>259</v>
      </c>
      <c r="C106" s="116"/>
      <c r="D106" s="115"/>
      <c r="E106" s="115"/>
      <c r="F106" s="115"/>
      <c r="G106" s="115"/>
    </row>
    <row r="107" spans="1:19" ht="23.1" customHeight="1" x14ac:dyDescent="0.45">
      <c r="A107" s="136"/>
      <c r="B107" s="140" t="s">
        <v>260</v>
      </c>
      <c r="C107" s="116"/>
      <c r="D107" s="115"/>
      <c r="E107" s="115"/>
      <c r="F107" s="115"/>
      <c r="G107" s="115"/>
      <c r="H107" s="120">
        <v>1421300.54</v>
      </c>
      <c r="I107" s="120"/>
      <c r="J107" s="120">
        <v>0</v>
      </c>
      <c r="K107" s="120"/>
      <c r="L107" s="120">
        <v>0</v>
      </c>
      <c r="M107" s="120"/>
      <c r="N107" s="120">
        <v>0</v>
      </c>
    </row>
    <row r="108" spans="1:19" ht="23.1" customHeight="1" x14ac:dyDescent="0.45">
      <c r="A108" s="136"/>
      <c r="B108" s="116" t="s">
        <v>239</v>
      </c>
      <c r="C108" s="116"/>
      <c r="D108" s="115"/>
      <c r="E108" s="115"/>
      <c r="F108" s="115"/>
      <c r="G108" s="115"/>
      <c r="H108" s="120">
        <v>0</v>
      </c>
      <c r="I108" s="120"/>
      <c r="J108" s="120">
        <v>1483125</v>
      </c>
      <c r="K108" s="120"/>
      <c r="L108" s="120">
        <v>0</v>
      </c>
      <c r="M108" s="120"/>
      <c r="N108" s="120">
        <v>0</v>
      </c>
    </row>
    <row r="109" spans="1:19" ht="23.1" customHeight="1" x14ac:dyDescent="0.45">
      <c r="A109" s="133"/>
      <c r="B109" s="116" t="s">
        <v>188</v>
      </c>
      <c r="C109" s="116"/>
      <c r="D109" s="115"/>
      <c r="E109" s="115"/>
      <c r="F109" s="115"/>
      <c r="G109" s="115"/>
      <c r="H109" s="120"/>
      <c r="I109" s="120"/>
      <c r="J109" s="120"/>
      <c r="K109" s="120"/>
      <c r="L109" s="120"/>
      <c r="M109" s="120"/>
      <c r="N109" s="120"/>
    </row>
    <row r="110" spans="1:19" ht="23.1" customHeight="1" x14ac:dyDescent="0.45">
      <c r="A110" s="133"/>
      <c r="B110" s="121" t="s">
        <v>240</v>
      </c>
      <c r="C110" s="137"/>
      <c r="D110" s="115"/>
      <c r="E110" s="115"/>
      <c r="F110" s="115"/>
      <c r="G110" s="115"/>
      <c r="H110" s="119">
        <v>-2878855.43</v>
      </c>
      <c r="J110" s="120">
        <v>0</v>
      </c>
      <c r="K110" s="120"/>
      <c r="L110" s="119">
        <v>-2566696.4700000002</v>
      </c>
      <c r="M110" s="120"/>
      <c r="N110" s="120">
        <v>0</v>
      </c>
    </row>
    <row r="111" spans="1:19" ht="23.1" customHeight="1" x14ac:dyDescent="0.45">
      <c r="A111" s="133"/>
      <c r="B111" s="138" t="s">
        <v>241</v>
      </c>
      <c r="F111" s="115"/>
      <c r="G111" s="115"/>
      <c r="H111" s="119">
        <v>3061970.1399999997</v>
      </c>
      <c r="I111" s="119"/>
      <c r="J111" s="119">
        <v>2804514.8</v>
      </c>
      <c r="K111" s="119"/>
      <c r="L111" s="119">
        <v>0</v>
      </c>
      <c r="M111" s="119"/>
      <c r="N111" s="119">
        <v>0</v>
      </c>
    </row>
    <row r="112" spans="1:19" ht="23.1" customHeight="1" x14ac:dyDescent="0.45">
      <c r="A112" s="133"/>
      <c r="B112" s="138" t="s">
        <v>257</v>
      </c>
      <c r="F112" s="115"/>
      <c r="G112" s="115"/>
      <c r="H112" s="119"/>
      <c r="I112" s="119"/>
      <c r="J112" s="119"/>
      <c r="K112" s="119"/>
      <c r="L112" s="119"/>
      <c r="M112" s="119"/>
      <c r="N112" s="119"/>
    </row>
    <row r="113" spans="1:14" ht="23.1" customHeight="1" x14ac:dyDescent="0.45">
      <c r="B113" s="139" t="s">
        <v>258</v>
      </c>
      <c r="H113" s="6">
        <v>3326023.06</v>
      </c>
      <c r="J113" s="6">
        <v>784747.23</v>
      </c>
      <c r="L113" s="6">
        <v>0</v>
      </c>
      <c r="N113" s="6">
        <v>0</v>
      </c>
    </row>
    <row r="114" spans="1:14" ht="23.1" customHeight="1" x14ac:dyDescent="0.45">
      <c r="B114" s="139"/>
    </row>
    <row r="115" spans="1:14" ht="23.1" customHeight="1" x14ac:dyDescent="0.45">
      <c r="A115" s="10" t="s">
        <v>37</v>
      </c>
      <c r="B115" s="116"/>
      <c r="C115" s="116"/>
      <c r="D115" s="115"/>
      <c r="E115" s="115"/>
      <c r="F115" s="115"/>
      <c r="G115" s="115"/>
      <c r="H115" s="115"/>
      <c r="I115" s="115"/>
      <c r="J115" s="115"/>
      <c r="K115" s="115"/>
      <c r="L115" s="115"/>
      <c r="M115" s="115"/>
      <c r="N115" s="115"/>
    </row>
    <row r="116" spans="1:14" ht="23.1" customHeight="1" x14ac:dyDescent="0.45">
      <c r="A116" s="10"/>
      <c r="B116" s="116"/>
      <c r="C116" s="116"/>
      <c r="D116" s="115"/>
      <c r="E116" s="115"/>
      <c r="F116" s="115"/>
      <c r="G116" s="115"/>
      <c r="H116" s="115"/>
      <c r="I116" s="115"/>
      <c r="J116" s="115"/>
      <c r="K116" s="115"/>
      <c r="L116" s="115"/>
      <c r="M116" s="115"/>
      <c r="N116" s="115"/>
    </row>
    <row r="117" spans="1:14" ht="23.1" customHeight="1" x14ac:dyDescent="0.45">
      <c r="A117" s="10"/>
      <c r="B117" s="116"/>
      <c r="C117" s="116"/>
      <c r="D117" s="115"/>
      <c r="E117" s="115"/>
      <c r="F117" s="115"/>
      <c r="G117" s="115"/>
      <c r="H117" s="115"/>
      <c r="I117" s="115"/>
      <c r="J117" s="115"/>
      <c r="K117" s="115"/>
      <c r="L117" s="115"/>
      <c r="M117" s="115"/>
      <c r="N117" s="115"/>
    </row>
    <row r="118" spans="1:14" s="124" customFormat="1" ht="23.1" customHeight="1" x14ac:dyDescent="0.45">
      <c r="C118" s="2"/>
      <c r="D118" s="2" t="s">
        <v>196</v>
      </c>
      <c r="E118" s="2"/>
    </row>
    <row r="119" spans="1:14" s="2" customFormat="1" ht="23.1" customHeight="1" x14ac:dyDescent="0.45">
      <c r="A119" s="1"/>
      <c r="B119" s="4"/>
      <c r="C119" s="4"/>
      <c r="D119" s="4" t="s">
        <v>197</v>
      </c>
      <c r="E119" s="4"/>
      <c r="F119" s="4"/>
      <c r="G119" s="4"/>
      <c r="H119" s="4"/>
      <c r="I119" s="4"/>
      <c r="J119" s="4"/>
      <c r="K119" s="4"/>
      <c r="L119" s="4"/>
      <c r="M119" s="4"/>
    </row>
  </sheetData>
  <mergeCells count="20">
    <mergeCell ref="H84:J84"/>
    <mergeCell ref="L84:N84"/>
    <mergeCell ref="A78:N78"/>
    <mergeCell ref="A79:N79"/>
    <mergeCell ref="A80:N80"/>
    <mergeCell ref="A81:N81"/>
    <mergeCell ref="A82:N82"/>
    <mergeCell ref="A40:N40"/>
    <mergeCell ref="A42:N42"/>
    <mergeCell ref="L46:N46"/>
    <mergeCell ref="A41:N41"/>
    <mergeCell ref="H46:J46"/>
    <mergeCell ref="A43:N43"/>
    <mergeCell ref="A44:N44"/>
    <mergeCell ref="A1:N1"/>
    <mergeCell ref="A2:N2"/>
    <mergeCell ref="H6:J6"/>
    <mergeCell ref="L6:N6"/>
    <mergeCell ref="A3:N3"/>
    <mergeCell ref="A4:N4"/>
  </mergeCells>
  <phoneticPr fontId="7" type="noConversion"/>
  <pageMargins left="0.78740157480314965" right="0.19685039370078741" top="0.59055118110236227" bottom="0.33" header="0.39370078740157483" footer="0.4"/>
  <pageSetup paperSize="9" scale="85" orientation="portrait" r:id="rId1"/>
  <headerFooter scaleWithDoc="0"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29c13081-e791-41dd-b8f7-56898e4671a3" xsi:nil="true"/>
    <Preparer_x0020_Sign_x002d_off xmlns="29c13081-e791-41dd-b8f7-56898e4671a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0F993A968396F4C9ADB5537C7DD9284" ma:contentTypeVersion="5" ma:contentTypeDescription="Create a new document." ma:contentTypeScope="" ma:versionID="6aad847932d7121e1642db66080c152b">
  <xsd:schema xmlns:xsd="http://www.w3.org/2001/XMLSchema" xmlns:xs="http://www.w3.org/2001/XMLSchema" xmlns:p="http://schemas.microsoft.com/office/2006/metadata/properties" xmlns:ns2="29c13081-e791-41dd-b8f7-56898e4671a3" targetNamespace="http://schemas.microsoft.com/office/2006/metadata/properties" ma:root="true" ma:fieldsID="c08ce8495b26d5bef7592c41da801bc7" ns2:_="">
    <xsd:import namespace="29c13081-e791-41dd-b8f7-56898e4671a3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c13081-e791-41dd-b8f7-56898e4671a3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C270911-5ACF-4561-A84C-2E861FDF239B}">
  <ds:schemaRefs>
    <ds:schemaRef ds:uri="http://purl.org/dc/elements/1.1/"/>
    <ds:schemaRef ds:uri="29c13081-e791-41dd-b8f7-56898e4671a3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http://purl.org/dc/dcmitype/"/>
    <ds:schemaRef ds:uri="http://purl.org/dc/terms/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FDF9BC80-B570-4A39-A62F-B60D4F191DC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9c13081-e791-41dd-b8f7-56898e4671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9EF592E-A6FD-4E9E-A4F3-61C20B54845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3</vt:i4>
      </vt:variant>
    </vt:vector>
  </HeadingPairs>
  <TitlesOfParts>
    <vt:vector size="9" baseType="lpstr">
      <vt:lpstr>BS</vt:lpstr>
      <vt:lpstr>PL (3)</vt:lpstr>
      <vt:lpstr>PL (9)</vt:lpstr>
      <vt:lpstr>งบเปลี่ยนแปลงรวม</vt:lpstr>
      <vt:lpstr>งบเฉพาะกิจการ</vt:lpstr>
      <vt:lpstr>กระแสเงินสด</vt:lpstr>
      <vt:lpstr>BS!Print_Area</vt:lpstr>
      <vt:lpstr>กระแสเงินสด!Print_Area</vt:lpstr>
      <vt:lpstr>งบเฉพาะกิจการ!Print_Area</vt:lpstr>
    </vt:vector>
  </TitlesOfParts>
  <Manager/>
  <Company>DIA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DIA</dc:creator>
  <cp:keywords/>
  <dc:description/>
  <cp:lastModifiedBy>User3 Lastname</cp:lastModifiedBy>
  <cp:revision/>
  <cp:lastPrinted>2025-11-11T04:22:42Z</cp:lastPrinted>
  <dcterms:created xsi:type="dcterms:W3CDTF">1998-10-22T15:15:08Z</dcterms:created>
  <dcterms:modified xsi:type="dcterms:W3CDTF">2025-11-11T04:22:43Z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0x01010000F993A968396F4C9ADB5537C7DD9284</vt:lpwstr>
  </property>
</Properties>
</file>