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wphuvanaporn\Desktop\SNC Q3 Set\"/>
    </mc:Choice>
  </mc:AlternateContent>
  <xr:revisionPtr revIDLastSave="0" documentId="13_ncr:1_{9285EC1B-AEBB-473A-8230-6B0EB32464D7}" xr6:coauthVersionLast="47" xr6:coauthVersionMax="47" xr10:uidLastSave="{00000000-0000-0000-0000-000000000000}"/>
  <bookViews>
    <workbookView xWindow="28692" yWindow="-108" windowWidth="24216" windowHeight="12996" tabRatio="734" activeTab="1" xr2:uid="{F49A1465-D048-4121-A756-93E214953BAC}"/>
  </bookViews>
  <sheets>
    <sheet name="FS 3-5" sheetId="1" r:id="rId1"/>
    <sheet name="PL 6-7 (3mth)" sheetId="19" r:id="rId2"/>
    <sheet name="PL 8-9 (9mth)" sheetId="22" r:id="rId3"/>
    <sheet name="CH-Conso 67" sheetId="20" r:id="rId4"/>
    <sheet name="CH-Conso 68" sheetId="17" r:id="rId5"/>
    <sheet name="CH Seperate 67" sheetId="21" r:id="rId6"/>
    <sheet name="CH-Seperate 68" sheetId="18" r:id="rId7"/>
    <sheet name="Cash flow 15-17" sheetId="13" r:id="rId8"/>
  </sheets>
  <definedNames>
    <definedName name="\0">#REF!</definedName>
    <definedName name="\a" localSheetId="7">'Cash flow 15-17'!#REF!</definedName>
    <definedName name="\a" localSheetId="5">#REF!</definedName>
    <definedName name="\a" localSheetId="3">#REF!</definedName>
    <definedName name="\a" localSheetId="4">#REF!</definedName>
    <definedName name="\a" localSheetId="1">'PL 6-7 (3mth)'!#REF!</definedName>
    <definedName name="\a" localSheetId="2">'PL 8-9 (9mth)'!#REF!</definedName>
    <definedName name="\a">'FS 3-5'!#REF!</definedName>
    <definedName name="\c" localSheetId="7">'Cash flow 15-17'!#REF!</definedName>
    <definedName name="\c" localSheetId="5">#REF!</definedName>
    <definedName name="\c" localSheetId="3">#REF!</definedName>
    <definedName name="\c" localSheetId="4">#REF!</definedName>
    <definedName name="\c" localSheetId="1">'PL 6-7 (3mth)'!#REF!</definedName>
    <definedName name="\c" localSheetId="2">'PL 8-9 (9mth)'!#REF!</definedName>
    <definedName name="\c">'FS 3-5'!#REF!</definedName>
    <definedName name="\d" localSheetId="7">'Cash flow 15-17'!#REF!</definedName>
    <definedName name="\d" localSheetId="5">#REF!</definedName>
    <definedName name="\d" localSheetId="3">#REF!</definedName>
    <definedName name="\d" localSheetId="4">#REF!</definedName>
    <definedName name="\d" localSheetId="1">'PL 6-7 (3mth)'!#REF!</definedName>
    <definedName name="\d" localSheetId="2">'PL 8-9 (9mth)'!#REF!</definedName>
    <definedName name="\d">'FS 3-5'!#REF!</definedName>
    <definedName name="\t">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#REF!</definedName>
    <definedName name="_____SCB2">#REF!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#REF!</definedName>
    <definedName name="___SCB2">#REF!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#REF!</definedName>
    <definedName name="__SCB2">#REF!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#REF!</definedName>
    <definedName name="_xlnm._FilterDatabase" localSheetId="7" hidden="1">'Cash flow 15-17'!$A$63:$C$85</definedName>
    <definedName name="_xlnm._FilterDatabase" localSheetId="4" hidden="1">'CH-Conso 68'!$P$16:$P$19</definedName>
    <definedName name="_xlnm._FilterDatabase" localSheetId="6" hidden="1">'CH-Seperate 68'!$N$17:$N$19</definedName>
    <definedName name="_xlnm._FilterDatabase" localSheetId="0" hidden="1">'FS 3-5'!$J$95:$J$102</definedName>
    <definedName name="_xlnm._FilterDatabase" localSheetId="1" hidden="1">'PL 6-7 (3mth)'!#REF!</definedName>
    <definedName name="_xlnm._FilterDatabase" localSheetId="2" hidden="1">'PL 8-9 (9mth)'!#REF!</definedName>
    <definedName name="_Key1" hidden="1">#REF!</definedName>
    <definedName name="_kkk1" hidden="1">#REF!</definedName>
    <definedName name="_lit1">#REF!</definedName>
    <definedName name="_lit2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Order1" hidden="1">255</definedName>
    <definedName name="_Regression_Int" localSheetId="7" hidden="1">1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SCB1">#REF!</definedName>
    <definedName name="_SCB2">#REF!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#REF!</definedName>
    <definedName name="a">#REF!</definedName>
    <definedName name="AA" hidden="1">#REF!</definedName>
    <definedName name="aaa" localSheetId="5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5" hidden="1">{"conso",#N/A,FALSE,"cash flow"}</definedName>
    <definedName name="aaaaa" hidden="1">{"conso",#N/A,FALSE,"cash flow"}</definedName>
    <definedName name="aaaaaa">#REF!</definedName>
    <definedName name="ACC_RESP_SIGN">#REF!,#REF!</definedName>
    <definedName name="ACCTG_RATE_BASE">#REF!</definedName>
    <definedName name="ana">#REF!</definedName>
    <definedName name="Ana_U_5">#REF!</definedName>
    <definedName name="aqaq" localSheetId="5" hidden="1">{"cashflow",#N/A,FALSE,"cash flow"}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#REF!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1_1">#REF!</definedName>
    <definedName name="BBL_22">#REF!</definedName>
    <definedName name="BBL_23">#REF!</definedName>
    <definedName name="BBL_24">#REF!</definedName>
    <definedName name="BBL_25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1">#REF!</definedName>
    <definedName name="BBL_32">#REF!</definedName>
    <definedName name="BBL_33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5">#REF!</definedName>
    <definedName name="BBL_6">#REF!</definedName>
    <definedName name="BBL_7">#REF!</definedName>
    <definedName name="BBL_8">#REF!</definedName>
    <definedName name="BBL_9">#REF!</definedName>
    <definedName name="bend">#REF!</definedName>
    <definedName name="BLOW4502">#REF!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ta">#REF!</definedName>
    <definedName name="data_table">#REF!</definedName>
    <definedName name="data1">#REF!</definedName>
    <definedName name="_xlnm.Database">#REF!</definedName>
    <definedName name="DATE">#REF!</definedName>
    <definedName name="date_13">#REF!</definedName>
    <definedName name="Date2">#REF!</definedName>
    <definedName name="Datee">#REF!</definedName>
    <definedName name="dd" localSheetId="5" hidden="1">{"conso",#N/A,FALSE,"cash flow"}</definedName>
    <definedName name="dd" hidden="1">{"conso",#N/A,FALSE,"cash flow"}</definedName>
    <definedName name="ddddd">#REF!</definedName>
    <definedName name="dec">#REF!</definedName>
    <definedName name="dede" localSheetId="5" hidden="1">{"conso",#N/A,FALSE,"cash flow"}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3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#REF!</definedName>
    <definedName name="dflt7_23">#REF!</definedName>
    <definedName name="dflt7_24">#REF!</definedName>
    <definedName name="dflt7_25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1">#REF!</definedName>
    <definedName name="dflt7_32">#REF!</definedName>
    <definedName name="dflt7_33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irector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#REF!</definedName>
    <definedName name="DL_SET_21">#REF!</definedName>
    <definedName name="DM_SET">#REF!</definedName>
    <definedName name="DM_SET_21">#REF!</definedName>
    <definedName name="dssf">#REF!</definedName>
    <definedName name="e">#REF!</definedName>
    <definedName name="EDIT_DT">#REF!,#REF!</definedName>
    <definedName name="ee">#REF!</definedName>
    <definedName name="eiuyop">#REF!</definedName>
    <definedName name="eqq" localSheetId="5" hidden="1">{"cashflow",#N/A,FALSE,"cash flow"}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localSheetId="5" hidden="1">{"cashflow",#N/A,FALSE,"cash flow"}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#REF!</definedName>
    <definedName name="Excel_BuiltIn_Print_Area_23_1">#REF!</definedName>
    <definedName name="Excel_BuiltIn_Print_Area_24_1_1_1_1_1_1_1">#REF!</definedName>
    <definedName name="Excel_BuiltIn_Print_Area_26_1">#REF!</definedName>
    <definedName name="Excel_BuiltIn_Print_Area_27_1">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#REF!</definedName>
    <definedName name="Excel_BuiltIn_Print_Area_32_1_39">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#REF!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#REF!</definedName>
    <definedName name="GW">#REF!</definedName>
    <definedName name="h">#REF!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1_1">#REF!</definedName>
    <definedName name="HSCB_22">#REF!</definedName>
    <definedName name="HSCB_23">#REF!</definedName>
    <definedName name="HSCB_24">#REF!</definedName>
    <definedName name="HSCB_25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1">#REF!</definedName>
    <definedName name="HSCB_32">#REF!</definedName>
    <definedName name="HSCB_33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6">#REF!</definedName>
    <definedName name="HSCB_7">#REF!</definedName>
    <definedName name="HSCB_8">#REF!</definedName>
    <definedName name="HSCB_9">#REF!</definedName>
    <definedName name="ht">#REF!</definedName>
    <definedName name="HTML_CodePage" hidden="1">874</definedName>
    <definedName name="HTML_Control" localSheetId="5" hidden="1">{"'FLATTA (2)'!$A$1:$AZ$25"}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#REF!</definedName>
    <definedName name="june">#REF!</definedName>
    <definedName name="k">#REF!</definedName>
    <definedName name="kaa">#REF!</definedName>
    <definedName name="key" hidden="1">#REF!</definedName>
    <definedName name="KHJGDFGFHGHJ" localSheetId="5" hidden="1">{"cashflow",#N/A,FALSE,"cash flow"}</definedName>
    <definedName name="KHJGDFGFHGHJ" hidden="1">{"cashflow",#N/A,FALSE,"cash flow"}</definedName>
    <definedName name="KIO">#REF!</definedName>
    <definedName name="KIOP">#REF!</definedName>
    <definedName name="KIUY">#REF!</definedName>
    <definedName name="KLO">#REF!</definedName>
    <definedName name="l">#REF!</definedName>
    <definedName name="LGArea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#REF!</definedName>
    <definedName name="Loan_13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yiu">#REF!</definedName>
    <definedName name="main">#REF!</definedName>
    <definedName name="main_21">#REF!</definedName>
    <definedName name="mat">#REF!</definedName>
    <definedName name="materialcode">#REF!</definedName>
    <definedName name="materialdata">#REF!</definedName>
    <definedName name="may">#REF!</definedName>
    <definedName name="mc">#REF!</definedName>
    <definedName name="member">"$#REF!.$A$2:$D$31"</definedName>
    <definedName name="MmExcelLinker_07D55AD7_6346_4C7E_BF1F_870A73D2F918" localSheetId="5">Log #REF!</definedName>
    <definedName name="MmExcelLinker_07D55AD7_6346_4C7E_BF1F_870A73D2F918" localSheetId="2">Log #REF!</definedName>
    <definedName name="MmExcelLinker_07D55AD7_6346_4C7E_BF1F_870A73D2F918">Log #REF!</definedName>
    <definedName name="MmExcelLinker_42821290_D8E6_4442_972C_F63ADCE94F49" localSheetId="5">Forcast&amp;Confirm order Jan #REF!</definedName>
    <definedName name="MmExcelLinker_42821290_D8E6_4442_972C_F63ADCE94F49" localSheetId="2">Forcast&amp;Confirm order Jan #REF!</definedName>
    <definedName name="MmExcelLinker_42821290_D8E6_4442_972C_F63ADCE94F49">Forcast&amp;Confirm order Jan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#REF!</definedName>
    <definedName name="NCode">#REF!</definedName>
    <definedName name="nee">#REF!</definedName>
    <definedName name="newb">#REF!</definedName>
    <definedName name="nnnn">"$#REF!.$#REF!$#REF!"</definedName>
    <definedName name="nov">#REF!</definedName>
    <definedName name="NOW">#REF!</definedName>
    <definedName name="nu" localSheetId="5" hidden="1">{"cashflow",#N/A,FALSE,"cash flow"}</definedName>
    <definedName name="nu" hidden="1">{"cashflow",#N/A,FALSE,"cash flow"}</definedName>
    <definedName name="nuc">#REF!</definedName>
    <definedName name="nuch">#REF!</definedName>
    <definedName name="oct">#REF!</definedName>
    <definedName name="oeiur">#REF!</definedName>
    <definedName name="oh">#REF!</definedName>
    <definedName name="oh_21">#REF!</definedName>
    <definedName name="OH_SET">#REF!</definedName>
    <definedName name="OH_SET_21">#REF!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#REF!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7">'Cash flow 15-17'!$A$1:$I$141</definedName>
    <definedName name="_xlnm.Print_Area" localSheetId="5">'CH Seperate 67'!$B$1:$R$26</definedName>
    <definedName name="_xlnm.Print_Area" localSheetId="3">'CH-Conso 67'!$A$1:$Z$34</definedName>
    <definedName name="_xlnm.Print_Area" localSheetId="4">'CH-Conso 68'!$B$1:$AD$37</definedName>
    <definedName name="_xlnm.Print_Area" localSheetId="6">'CH-Seperate 68'!$B$1:$X$29</definedName>
    <definedName name="_xlnm.Print_Area" localSheetId="0">'FS 3-5'!$A$1:$J$105</definedName>
    <definedName name="_xlnm.Print_Area" localSheetId="1">'PL 6-7 (3mth)'!$A$1:$J$83</definedName>
    <definedName name="_xlnm.Print_Area" localSheetId="2">'PL 8-9 (9mth)'!$A$1:$J$83</definedName>
    <definedName name="_xlnm.Print_Area">#REF!</definedName>
    <definedName name="Print_Area_MI" localSheetId="7">'Cash flow 15-17'!#REF!</definedName>
    <definedName name="Print_Area_MI" localSheetId="1">'PL 6-7 (3mth)'!#REF!</definedName>
    <definedName name="Print_Area_MI" localSheetId="2">'PL 8-9 (9mth)'!#REF!</definedName>
    <definedName name="Print_Area_MI">'FS 3-5'!$A$60:$J$88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#REF!</definedName>
    <definedName name="Print_Titles_M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5" hidden="1">{"conso",#N/A,FALSE,"cash flow"}</definedName>
    <definedName name="q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>#REF!</definedName>
    <definedName name="qqqqq" localSheetId="5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uitpay">#REF!</definedName>
    <definedName name="qwqwq" localSheetId="5" hidden="1">{"cashflow",#N/A,FALSE,"cash flow"}</definedName>
    <definedName name="qwqwq" hidden="1">{"cashflow",#N/A,FALSE,"cash flow"}</definedName>
    <definedName name="RANK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localSheetId="5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hidden="1">{"conso",#N/A,FALSE,"cash flow"}</definedName>
    <definedName name="reval_acc_name">#REF!</definedName>
    <definedName name="RM">#REF!</definedName>
    <definedName name="RM_QTY">#REF!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#REF!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1_1">#REF!</definedName>
    <definedName name="SCB_22">#REF!</definedName>
    <definedName name="SCB_23">#REF!</definedName>
    <definedName name="SCB_24">#REF!</definedName>
    <definedName name="SCB_25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1">#REF!</definedName>
    <definedName name="SCB_32">#REF!</definedName>
    <definedName name="SCB_33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6">#REF!</definedName>
    <definedName name="SCB_7">#REF!</definedName>
    <definedName name="SCB_8">#REF!</definedName>
    <definedName name="SCB_9">#REF!</definedName>
    <definedName name="scoretable">#REF!</definedName>
    <definedName name="SD">#REF!</definedName>
    <definedName name="sdsd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#REF!</definedName>
    <definedName name="SER">#REF!</definedName>
    <definedName name="sff">#REF!</definedName>
    <definedName name="shear">#REF!</definedName>
    <definedName name="SHEET">#REF!</definedName>
    <definedName name="SheetArea">#REF!</definedName>
    <definedName name="Short">#REF!</definedName>
    <definedName name="Short_13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#REF!</definedName>
    <definedName name="SUB_SYS_NAME">#REF!</definedName>
    <definedName name="SUM_LCL_ESC">#REF!</definedName>
    <definedName name="SUM_REC_USD">#REF!</definedName>
    <definedName name="Supplier">#REF!</definedName>
    <definedName name="TB">#REF!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localSheetId="5" hidden="1">{"cashflow",#N/A,FALSE,"cash flow"}</definedName>
    <definedName name="wqwqw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wqq" localSheetId="5" hidden="1">{"cashflow",#N/A,FALSE,"cash flow"}</definedName>
    <definedName name="wwqq" hidden="1">{"cashflow",#N/A,FALSE,"cash flow"}</definedName>
    <definedName name="www.">#REF!</definedName>
    <definedName name="www..">#REF!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z" localSheetId="5" hidden="1">{"cashflow",#N/A,FALSE,"cash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#REF!</definedName>
    <definedName name="ช__อ_1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localSheetId="5" hidden="1">{"conso",#N/A,FALSE,"cash flow"}</definedName>
    <definedName name="ลูกหนี้" hidden="1">{"conso",#N/A,FALSE,"cash flow"}</definedName>
    <definedName name="ลูกหนี้1" localSheetId="5" hidden="1">{"conso",#N/A,FALSE,"cash flow"}</definedName>
    <definedName name="ลูกหนี้1" hidden="1">{"conso",#N/A,FALSE,"cash flow"}</definedName>
    <definedName name="ลูกหนี้เงินตรา.." localSheetId="5" hidden="1">{"conso",#N/A,FALSE,"cash flow"}</definedName>
    <definedName name="ลูกหนี้เงินตรา.." hidden="1">{"conso",#N/A,FALSE,"cash flow"}</definedName>
    <definedName name="ลูกหนี้เงินตรา0509" localSheetId="5" hidden="1">{"cashflow",#N/A,FALSE,"cash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13" l="1"/>
  <c r="G72" i="13"/>
  <c r="K16" i="1"/>
  <c r="K47" i="1"/>
  <c r="K59" i="1"/>
  <c r="I112" i="13" l="1"/>
  <c r="E112" i="13"/>
  <c r="F11" i="22"/>
  <c r="F22" i="22"/>
  <c r="C74" i="13" l="1"/>
  <c r="C49" i="13"/>
  <c r="F72" i="1"/>
  <c r="C109" i="13" l="1"/>
  <c r="C112" i="13" s="1"/>
  <c r="AD18" i="17"/>
  <c r="R25" i="17" l="1"/>
  <c r="J19" i="1" l="1"/>
  <c r="G116" i="13"/>
  <c r="C116" i="13"/>
  <c r="J12" i="22"/>
  <c r="J24" i="22" s="1"/>
  <c r="J28" i="22" s="1"/>
  <c r="J30" i="22" s="1"/>
  <c r="F12" i="22"/>
  <c r="F24" i="22" s="1"/>
  <c r="F28" i="22" s="1"/>
  <c r="F30" i="22" s="1"/>
  <c r="J12" i="19"/>
  <c r="J24" i="19" s="1"/>
  <c r="J28" i="19" s="1"/>
  <c r="J30" i="19" s="1"/>
  <c r="F12" i="19"/>
  <c r="F24" i="19" s="1"/>
  <c r="F28" i="19" s="1"/>
  <c r="F30" i="19" s="1"/>
  <c r="F72" i="19" s="1"/>
  <c r="J67" i="22" l="1"/>
  <c r="H67" i="22"/>
  <c r="F67" i="22"/>
  <c r="D67" i="22"/>
  <c r="H56" i="22"/>
  <c r="D56" i="22"/>
  <c r="J47" i="22"/>
  <c r="H47" i="22"/>
  <c r="F47" i="22"/>
  <c r="H68" i="22" l="1"/>
  <c r="J68" i="22"/>
  <c r="F68" i="22"/>
  <c r="J69" i="22"/>
  <c r="J77" i="22" s="1"/>
  <c r="J79" i="22" s="1"/>
  <c r="J72" i="22"/>
  <c r="F69" i="22"/>
  <c r="F77" i="22" s="1"/>
  <c r="F79" i="22" s="1"/>
  <c r="F72" i="22"/>
  <c r="F74" i="22" l="1"/>
  <c r="F81" i="22"/>
  <c r="J81" i="22"/>
  <c r="J74" i="22"/>
  <c r="X12" i="18"/>
  <c r="T19" i="18"/>
  <c r="J19" i="18"/>
  <c r="H19" i="18"/>
  <c r="F19" i="18"/>
  <c r="R33" i="17"/>
  <c r="AB19" i="17"/>
  <c r="Z18" i="17"/>
  <c r="X17" i="17" l="1"/>
  <c r="J19" i="17"/>
  <c r="H19" i="17"/>
  <c r="F19" i="17"/>
  <c r="X18" i="17"/>
  <c r="N25" i="17"/>
  <c r="F19" i="1" l="1"/>
  <c r="J47" i="19" l="1"/>
  <c r="X23" i="17" l="1"/>
  <c r="T29" i="20" l="1"/>
  <c r="T16" i="20"/>
  <c r="V16" i="20" s="1"/>
  <c r="Z16" i="20" s="1"/>
  <c r="T11" i="20"/>
  <c r="X24" i="17"/>
  <c r="Z24" i="17" s="1"/>
  <c r="AD24" i="17" s="1"/>
  <c r="X31" i="17"/>
  <c r="J26" i="21" l="1"/>
  <c r="H26" i="21"/>
  <c r="F26" i="21"/>
  <c r="O23" i="21"/>
  <c r="O26" i="21" s="1"/>
  <c r="H18" i="21"/>
  <c r="F18" i="21"/>
  <c r="L18" i="21"/>
  <c r="R12" i="21"/>
  <c r="R31" i="20"/>
  <c r="X24" i="20"/>
  <c r="T24" i="20"/>
  <c r="R24" i="20"/>
  <c r="P24" i="20"/>
  <c r="N24" i="20"/>
  <c r="L24" i="20"/>
  <c r="L26" i="20" s="1"/>
  <c r="L34" i="20" s="1"/>
  <c r="H24" i="20"/>
  <c r="F24" i="20"/>
  <c r="J24" i="20"/>
  <c r="J26" i="20" s="1"/>
  <c r="J34" i="20" s="1"/>
  <c r="V21" i="20"/>
  <c r="Z21" i="20" s="1"/>
  <c r="X17" i="20"/>
  <c r="T17" i="20"/>
  <c r="R17" i="20"/>
  <c r="P17" i="20"/>
  <c r="N17" i="20"/>
  <c r="H17" i="20"/>
  <c r="F17" i="20"/>
  <c r="Z17" i="20"/>
  <c r="V17" i="20"/>
  <c r="V11" i="20"/>
  <c r="Z11" i="20" s="1"/>
  <c r="F26" i="20" l="1"/>
  <c r="F34" i="20" s="1"/>
  <c r="H26" i="20"/>
  <c r="H34" i="20" s="1"/>
  <c r="X26" i="20"/>
  <c r="N26" i="20"/>
  <c r="R26" i="20"/>
  <c r="R34" i="20" s="1"/>
  <c r="P26" i="20"/>
  <c r="T26" i="20"/>
  <c r="R17" i="21"/>
  <c r="R18" i="21" s="1"/>
  <c r="R22" i="21"/>
  <c r="V23" i="20"/>
  <c r="Z23" i="20" s="1"/>
  <c r="Z24" i="20" s="1"/>
  <c r="Z26" i="20" s="1"/>
  <c r="Z34" i="20" s="1"/>
  <c r="X31" i="20"/>
  <c r="X34" i="20" s="1"/>
  <c r="X11" i="17"/>
  <c r="Z11" i="17" s="1"/>
  <c r="J67" i="19"/>
  <c r="J68" i="19" s="1"/>
  <c r="H67" i="19"/>
  <c r="F67" i="19"/>
  <c r="H56" i="19"/>
  <c r="D56" i="19"/>
  <c r="H47" i="19"/>
  <c r="F47" i="19"/>
  <c r="AD11" i="17" l="1"/>
  <c r="F68" i="19"/>
  <c r="F69" i="19" s="1"/>
  <c r="F77" i="19" s="1"/>
  <c r="J72" i="19"/>
  <c r="V24" i="20"/>
  <c r="V26" i="20" s="1"/>
  <c r="H68" i="19"/>
  <c r="J69" i="19"/>
  <c r="F81" i="19" l="1"/>
  <c r="F74" i="19"/>
  <c r="J81" i="19"/>
  <c r="J74" i="19"/>
  <c r="J77" i="19" l="1"/>
  <c r="F79" i="19"/>
  <c r="L23" i="21"/>
  <c r="L26" i="21" s="1"/>
  <c r="R21" i="21"/>
  <c r="R23" i="21" s="1"/>
  <c r="R26" i="21" s="1"/>
  <c r="J79" i="19" l="1"/>
  <c r="X24" i="18"/>
  <c r="T25" i="18"/>
  <c r="F33" i="17" l="1"/>
  <c r="H33" i="17"/>
  <c r="J33" i="17"/>
  <c r="I83" i="13" l="1"/>
  <c r="E83" i="13"/>
  <c r="E109" i="13" l="1"/>
  <c r="I109" i="13"/>
  <c r="R25" i="18"/>
  <c r="V23" i="18"/>
  <c r="V25" i="18" s="1"/>
  <c r="R19" i="18"/>
  <c r="V17" i="18"/>
  <c r="V19" i="18" s="1"/>
  <c r="X25" i="17"/>
  <c r="X27" i="17" s="1"/>
  <c r="V25" i="17"/>
  <c r="V27" i="17" s="1"/>
  <c r="T25" i="17"/>
  <c r="P25" i="17"/>
  <c r="L25" i="17"/>
  <c r="L27" i="17" s="1"/>
  <c r="L36" i="17" s="1"/>
  <c r="H25" i="17"/>
  <c r="F25" i="17"/>
  <c r="T19" i="17"/>
  <c r="Z16" i="17"/>
  <c r="AD16" i="17" s="1"/>
  <c r="T27" i="17" l="1"/>
  <c r="F27" i="17"/>
  <c r="F36" i="17" s="1"/>
  <c r="H27" i="17"/>
  <c r="H36" i="17" s="1"/>
  <c r="J73" i="1" l="1"/>
  <c r="F60" i="1"/>
  <c r="J60" i="1"/>
  <c r="F33" i="1"/>
  <c r="J33" i="1"/>
  <c r="J35" i="1" l="1"/>
  <c r="F35" i="1"/>
  <c r="J75" i="1"/>
  <c r="F100" i="1" l="1"/>
  <c r="F102" i="1" l="1"/>
  <c r="R28" i="18"/>
  <c r="F73" i="1"/>
  <c r="F75" i="1" l="1"/>
  <c r="V28" i="18"/>
  <c r="A84" i="13" l="1"/>
  <c r="A38" i="1"/>
  <c r="A78" i="1"/>
  <c r="T28" i="18" l="1"/>
  <c r="J28" i="18" l="1"/>
  <c r="H28" i="18" l="1"/>
  <c r="J100" i="1" l="1"/>
  <c r="J102" i="1" l="1"/>
  <c r="F28" i="18"/>
  <c r="J104" i="1" l="1"/>
  <c r="F104" i="1"/>
  <c r="V29" i="20" l="1"/>
  <c r="N31" i="20"/>
  <c r="N34" i="20" s="1"/>
  <c r="T30" i="20"/>
  <c r="P31" i="20"/>
  <c r="P34" i="20" s="1"/>
  <c r="V30" i="20" l="1"/>
  <c r="Z30" i="20" s="1"/>
  <c r="T31" i="20"/>
  <c r="T34" i="20" s="1"/>
  <c r="Z29" i="20"/>
  <c r="V31" i="20" l="1"/>
  <c r="V34" i="20" s="1"/>
  <c r="Z31" i="20"/>
  <c r="V33" i="17"/>
  <c r="V36" i="17" s="1"/>
  <c r="D67" i="19" l="1"/>
  <c r="Z23" i="17" l="1"/>
  <c r="Z25" i="17" s="1"/>
  <c r="J25" i="17"/>
  <c r="J27" i="17" s="1"/>
  <c r="J36" i="17" s="1"/>
  <c r="I36" i="13" l="1"/>
  <c r="E36" i="13"/>
  <c r="E58" i="13" l="1"/>
  <c r="I58" i="13"/>
  <c r="I60" i="13" l="1"/>
  <c r="E60" i="13"/>
  <c r="I115" i="13" l="1"/>
  <c r="E115" i="13"/>
  <c r="E117" i="13" l="1"/>
  <c r="I117" i="13"/>
  <c r="AD25" i="17" l="1"/>
  <c r="AB23" i="17"/>
  <c r="AB25" i="17" s="1"/>
  <c r="AB27" i="17" s="1"/>
  <c r="P17" i="17" l="1"/>
  <c r="L17" i="18"/>
  <c r="N19" i="17"/>
  <c r="N27" i="17" s="1"/>
  <c r="N36" i="17" s="1"/>
  <c r="N17" i="18" l="1"/>
  <c r="L19" i="18"/>
  <c r="L28" i="18" s="1"/>
  <c r="R17" i="17"/>
  <c r="P19" i="17"/>
  <c r="P27" i="17" s="1"/>
  <c r="P17" i="18" l="1"/>
  <c r="P19" i="18" s="1"/>
  <c r="P28" i="18" s="1"/>
  <c r="N19" i="18"/>
  <c r="X17" i="18"/>
  <c r="X19" i="18" s="1"/>
  <c r="R19" i="17"/>
  <c r="R27" i="17" s="1"/>
  <c r="R36" i="17" s="1"/>
  <c r="Z17" i="17"/>
  <c r="AD17" i="17" l="1"/>
  <c r="AD19" i="17" s="1"/>
  <c r="AD27" i="17" s="1"/>
  <c r="Z19" i="17"/>
  <c r="Z27" i="17" s="1"/>
  <c r="D47" i="22" l="1"/>
  <c r="D68" i="22" l="1"/>
  <c r="T32" i="17"/>
  <c r="D47" i="19" l="1"/>
  <c r="X32" i="17"/>
  <c r="T33" i="17"/>
  <c r="T36" i="17" s="1"/>
  <c r="Z32" i="17" l="1"/>
  <c r="AD32" i="17" s="1"/>
  <c r="X33" i="17"/>
  <c r="X36" i="17" s="1"/>
  <c r="D68" i="19"/>
  <c r="H60" i="1" l="1"/>
  <c r="H12" i="22" l="1"/>
  <c r="H19" i="1" l="1"/>
  <c r="H73" i="1" l="1"/>
  <c r="H12" i="19"/>
  <c r="H75" i="1" l="1"/>
  <c r="H33" i="1"/>
  <c r="H35" i="1" l="1"/>
  <c r="H24" i="22" l="1"/>
  <c r="H28" i="22" s="1"/>
  <c r="H30" i="22" s="1"/>
  <c r="H72" i="22" l="1"/>
  <c r="N23" i="18"/>
  <c r="H69" i="22"/>
  <c r="H77" i="22" s="1"/>
  <c r="H79" i="22" s="1"/>
  <c r="X23" i="18" l="1"/>
  <c r="X25" i="18" s="1"/>
  <c r="X28" i="18" s="1"/>
  <c r="N25" i="18"/>
  <c r="N28" i="18" s="1"/>
  <c r="H24" i="19"/>
  <c r="H74" i="22"/>
  <c r="H81" i="22"/>
  <c r="H28" i="19" l="1"/>
  <c r="H30" i="19" l="1"/>
  <c r="H100" i="1" l="1"/>
  <c r="H69" i="19"/>
  <c r="H72" i="19"/>
  <c r="H74" i="19" l="1"/>
  <c r="H81" i="19"/>
  <c r="H102" i="1"/>
  <c r="H77" i="19"/>
  <c r="H104" i="1" l="1"/>
  <c r="H79" i="19"/>
  <c r="AB31" i="17" l="1"/>
  <c r="AB33" i="17" l="1"/>
  <c r="AB36" i="17" s="1"/>
  <c r="D33" i="1" l="1"/>
  <c r="D73" i="1" l="1"/>
  <c r="D60" i="1" l="1"/>
  <c r="D12" i="22"/>
  <c r="D24" i="22" s="1"/>
  <c r="D28" i="22" s="1"/>
  <c r="D30" i="22" s="1"/>
  <c r="D19" i="1" l="1"/>
  <c r="D75" i="1"/>
  <c r="D72" i="22"/>
  <c r="D69" i="22"/>
  <c r="D77" i="22" s="1"/>
  <c r="D79" i="22" s="1"/>
  <c r="D12" i="19" l="1"/>
  <c r="D35" i="1"/>
  <c r="D74" i="22"/>
  <c r="P31" i="17"/>
  <c r="D81" i="22"/>
  <c r="Z31" i="17" l="1"/>
  <c r="P33" i="17"/>
  <c r="P36" i="17" s="1"/>
  <c r="D24" i="19"/>
  <c r="D28" i="19" l="1"/>
  <c r="Z33" i="17"/>
  <c r="Z36" i="17" s="1"/>
  <c r="AD31" i="17"/>
  <c r="AD33" i="17" s="1"/>
  <c r="AD36" i="17" s="1"/>
  <c r="D30" i="19" l="1"/>
  <c r="D100" i="1" l="1"/>
  <c r="D102" i="1" s="1"/>
  <c r="D104" i="1" s="1"/>
  <c r="D72" i="19"/>
  <c r="D69" i="19"/>
  <c r="D77" i="19" s="1"/>
  <c r="D81" i="19" l="1"/>
  <c r="D74" i="19"/>
  <c r="D79" i="19" l="1"/>
  <c r="G83" i="13" l="1"/>
  <c r="G109" i="13"/>
  <c r="G36" i="13" l="1"/>
  <c r="G58" i="13" l="1"/>
  <c r="G60" i="13" l="1"/>
  <c r="G112" i="13" s="1"/>
  <c r="G115" i="13" l="1"/>
  <c r="C83" i="13" l="1"/>
  <c r="G117" i="13"/>
  <c r="C36" i="13" l="1"/>
  <c r="C115" i="13" l="1"/>
  <c r="C58" i="13"/>
  <c r="C60" i="13" s="1"/>
  <c r="C117" i="13" l="1"/>
</calcChain>
</file>

<file path=xl/sharedStrings.xml><?xml version="1.0" encoding="utf-8"?>
<sst xmlns="http://schemas.openxmlformats.org/spreadsheetml/2006/main" count="676" uniqueCount="302">
  <si>
    <t>บริษัท เอส เอ็น ซี ฟอร์เมอร์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</si>
  <si>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</si>
  <si>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</si>
  <si>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</si>
  <si>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</si>
  <si>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</si>
  <si>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2568</t>
  </si>
  <si>
    <t>2567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</si>
  <si>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</si>
  <si>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</si>
  <si>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</si>
  <si>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</si>
  <si>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</si>
  <si>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</si>
  <si>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</si>
  <si>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3</t>
  </si>
  <si>
    <t>ลูกหนี้หมุนเวียนอื่น</t>
  </si>
  <si>
    <t>4</t>
  </si>
  <si>
    <t>เงินให้กู้ยืมระยะสั้นแก่กิจการที่เกี่ยวข้องกัน</t>
  </si>
  <si>
    <t>2</t>
  </si>
  <si>
    <t>สินค้าคงเหลือ</t>
  </si>
  <si>
    <t>5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</si>
  <si>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</si>
  <si>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</si>
  <si>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</si>
  <si>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</si>
  <si>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6</t>
  </si>
  <si>
    <t>รวมสินทรัพย์หมุนเวียน</t>
  </si>
  <si>
    <t>สินทรัพย์ทางการเงินไม่หมุนเวียนอื่น</t>
  </si>
  <si>
    <t>เงินลงทุนในบริษัทย่อย</t>
  </si>
  <si>
    <t>7</t>
  </si>
  <si>
    <t>เงินลงทุนในบริษัทร่วม</t>
  </si>
  <si>
    <t>อสังหาริมทรัพย์เพื่อการลงทุน</t>
  </si>
  <si>
    <t>8</t>
  </si>
  <si>
    <t>ที่ดิน อาคารและอุปกรณ์</t>
  </si>
  <si>
    <t>9, 11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</si>
  <si>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</si>
  <si>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</si>
  <si>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สิทธิในการให้บริการจากข้อตกลงสัมปทานระหว่างก่อสร้าง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</si>
  <si>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</si>
  <si>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</si>
  <si>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11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</si>
  <si>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</si>
  <si>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</si>
  <si>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</si>
  <si>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</si>
  <si>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</si>
  <si>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</si>
  <si>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</si>
  <si>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10</t>
  </si>
  <si>
    <t>เงินปันผลค้างจ่าย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</si>
  <si>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</si>
  <si>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</si>
  <si>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</si>
  <si>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</si>
  <si>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</si>
  <si>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</si>
  <si>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</si>
  <si>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</si>
  <si>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</t>
  </si>
  <si>
    <t>14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</si>
  <si>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</si>
  <si>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</si>
  <si>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</si>
  <si>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</si>
  <si>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</si>
  <si>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</si>
  <si>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</si>
  <si>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</si>
  <si>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</si>
  <si>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</si>
  <si>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</si>
  <si>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</si>
  <si>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</si>
  <si>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</si>
  <si>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</si>
  <si>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</si>
  <si>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</si>
  <si>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</si>
  <si>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</si>
  <si>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</si>
  <si>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</si>
  <si>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</si>
  <si>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</si>
  <si>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</si>
  <si>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</si>
  <si>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</si>
  <si>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</si>
  <si>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</si>
  <si>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12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</si>
  <si>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</si>
  <si>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</si>
  <si>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</si>
  <si>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</si>
  <si>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</si>
  <si>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</si>
  <si>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</si>
  <si>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</si>
  <si>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</t>
  </si>
  <si>
    <t>วันที่ 30 กันยายน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</si>
  <si>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</si>
  <si>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</si>
  <si>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</si>
  <si>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</si>
  <si>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 xml:space="preserve">ผลกำไรจากการจำหน่ายสินทรัพย์ที่ถือไว้เพื่อขาย </t>
  </si>
  <si>
    <t>ผลกำไรจากอัตราแลกเปลี่ยนเงินตราต่างประเทศสุทธิ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</si>
  <si>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</si>
  <si>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</si>
  <si>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</si>
  <si>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</si>
  <si>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ผลขาดทุนจากอัตราแลกเปลี่ยนเงินตราต่างประเทศสุทธิ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</si>
  <si>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</si>
  <si>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</si>
  <si>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กำไร (ขาดทุน) 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</si>
  <si>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</si>
  <si>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</si>
  <si>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</si>
  <si>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</si>
  <si>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</si>
  <si>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</si>
  <si>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</si>
  <si>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</si>
  <si>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ผลขาดทุนจากการป้องกันความเสี่ยงกระแสเงินสด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</si>
  <si>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</si>
  <si>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</si>
  <si>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</si>
  <si>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ผลกำไร (ขาดทุน) จากการป้องกันความเสี่ยงกระแสเงินสด</t>
  </si>
  <si>
    <t>24</t>
  </si>
  <si>
    <t>รายการที่จะไม่ถูกจัดประเภทใหม่ไว้ในกำไร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</si>
  <si>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</si>
  <si>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</si>
  <si>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</si>
  <si>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</si>
  <si>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19</t>
  </si>
  <si>
    <t>ภาษีเงินได้ของรายการที่จะไม่ถูกจัดประเภทใหม่</t>
  </si>
  <si>
    <t>23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</si>
  <si>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</si>
  <si>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</si>
  <si>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</si>
  <si>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</si>
  <si>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</si>
  <si>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</si>
  <si>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</si>
  <si>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</si>
  <si>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ขาดทุนจากการดำเนินงานที่ยกเลิก</t>
  </si>
  <si>
    <t xml:space="preserve">สำหรับงวดเก้าเดือนสิ้นสุด  </t>
  </si>
  <si>
    <t>13</t>
  </si>
  <si>
    <t>กำไรจากกิจกรรมดำเนินงาน</t>
  </si>
  <si>
    <t>ค่าใช้จ่ายภาษีเงินได้</t>
  </si>
  <si>
    <t xml:space="preserve">กำไรจากการจำหน่ายสินทรัพย์ที่ถือไว้เพื่อขาย </t>
  </si>
  <si>
    <t>งบการเปลี่ยนแปลงส่วนของผู้ถือหุ้น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</si>
  <si>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</si>
  <si>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</si>
  <si>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>ทุน</t>
  </si>
  <si>
    <t>ส่วนเกิน</t>
  </si>
  <si>
    <t>สำรองการป้องกัน</t>
  </si>
  <si>
    <t>สำรอง</t>
  </si>
  <si>
    <t>รวมองค์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</si>
  <si>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</si>
  <si>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</si>
  <si>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</si>
  <si>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</si>
  <si>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</si>
  <si>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ความเสี่ยง</t>
  </si>
  <si>
    <t>การเปลี่ยนแปลง</t>
  </si>
  <si>
    <t>ประกอบอื่นของ</t>
  </si>
  <si>
    <t>รวมส่วนของ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</si>
  <si>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</si>
  <si>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</si>
  <si>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</si>
  <si>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</si>
  <si>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</si>
  <si>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</si>
  <si>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กระแสเงินสด</t>
  </si>
  <si>
    <t>ในมูลค่ายุติธรรม</t>
  </si>
  <si>
    <t>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</si>
  <si>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</si>
  <si>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</si>
  <si>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</si>
  <si>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</si>
  <si>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</si>
  <si>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</si>
  <si>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 เพิ่มหุ้นสามัญ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</si>
  <si>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</si>
  <si>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</si>
  <si>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</si>
  <si>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</si>
  <si>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</si>
  <si>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</si>
  <si>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</si>
  <si>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</si>
  <si>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</si>
  <si>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กำไรหรือขาดทุน</t>
  </si>
  <si>
    <t xml:space="preserve">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</si>
  <si>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</si>
  <si>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</si>
  <si>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30 กันยายน 2567</t>
  </si>
  <si>
    <t>หุ้นทุน</t>
  </si>
  <si>
    <t>ซื้อคืน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</si>
  <si>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</si>
  <si>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</si>
  <si>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 xml:space="preserve">   เงินทุนที่ได้รับจากผู้ถือหุ้นและการจัดสรรส่วนทุนให้ผู้ถือหุ้นของบริษัทใหญ่
       </t>
  </si>
  <si>
    <t xml:space="preserve">   เพิ่มหุ้นสามัญ</t>
  </si>
  <si>
    <t>20</t>
  </si>
  <si>
    <t xml:space="preserve">   เงินปันผลให้ผู้ถือหุ้นของบริษัท</t>
  </si>
  <si>
    <t xml:space="preserve">   การซื้อหุ้นทุนซื้อคืน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</si>
  <si>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</si>
  <si>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บริษัทย่อยเลิกกิจการ</t>
  </si>
  <si>
    <t>ยอดคงเหลือ ณ วันที่ 30 กันยายน 2568</t>
  </si>
  <si>
    <t>รวมส่วน</t>
  </si>
  <si>
    <t>ของผู้ถือหุ้น</t>
  </si>
  <si>
    <t>ยอดคงเหลือ ณ วันที่  30 กันยายน 2568</t>
  </si>
  <si>
    <t>งบกระแสเงินสด (ไม่ได้ตรวจสอบ)</t>
  </si>
  <si>
    <t xml:space="preserve">งบการเงินรวม </t>
  </si>
  <si>
    <t>สำหรับงวดเก้าเดือนสิ้นสุด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</si>
  <si>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</si>
  <si>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</si>
  <si>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</si>
  <si>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</si>
  <si>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</si>
  <si>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</si>
  <si>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กำไรจากอัตราแลกเปลี่ยนที่ยังไม่เกิดขึ้น</t>
  </si>
  <si>
    <t>การปรับมูลค่ายุติธรรมของสัญญาซื้อขายเงินตราต่างประเทศ</t>
  </si>
  <si>
    <t>ขาดทุนจากการปรับมูลค่ายุติธรรมของสัญญา</t>
  </si>
  <si>
    <t xml:space="preserve">    ซื้อขายเงินตราต่างประเทศ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</si>
  <si>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</si>
  <si>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</si>
  <si>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</si>
  <si>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</si>
  <si>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(กำไร) ขาดทุนจากการจำหน่ายที่ดิน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</si>
  <si>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</si>
  <si>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</si>
  <si>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กำไรจากการจำหน่ายอสังหาริมทรัพย์เพื่อการลงทุน</t>
  </si>
  <si>
    <t>ผลต่างจากการปรับปรุงสัญญาเช่า</t>
  </si>
  <si>
    <t>ค่าตัดจำหน่ายค่าใช้จ่ายในการออกหุ้นกู้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</si>
  <si>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</si>
  <si>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</si>
  <si>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</si>
  <si>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เจ้าหนี้ไม่หมุนเวียนอื่น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</si>
  <si>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</si>
  <si>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</si>
  <si>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</si>
  <si>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</si>
  <si>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</si>
  <si>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เงินสดจ่ายเพื่อเพิ่มสินทรัพย์ทางการเงินไม่หมุนเวียนที่มีข้อจำกัดในการใช้</t>
  </si>
  <si>
    <t>เงินสดรับจากการเพิ่มทุนของส่วนได้เสียที่ไม่มีอำนาจควบคุม</t>
  </si>
  <si>
    <t>เงินสดจ่ายเพื่อซื้อ/เพิ่มทุนในบริษัทย่อย</t>
  </si>
  <si>
    <t>เงินสดจ่ายเพื่อซื้อตราสารทุนของกิจการอื่น</t>
  </si>
  <si>
    <t>เงินสดรับจากการขายสินทรัพย์ที่ถือไว้เพื่อขาย</t>
  </si>
  <si>
    <t>เงินมัดจำจ่ายเพื่อซื้ออสังหาริมทรัพย์เพื่อการลงทุน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</si>
  <si>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</si>
  <si>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</si>
  <si>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</si>
  <si>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</si>
  <si>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</si>
  <si>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 xml:space="preserve">   ระหว่างก่อสร้าง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</si>
  <si>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</si>
  <si>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</si>
  <si>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</si>
  <si>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</si>
  <si>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</si>
  <si>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</si>
  <si>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จากการเปลี่ยนแปลงส่วนได้เสีย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</si>
  <si>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</si>
  <si>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</si>
  <si>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</si>
  <si>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</si>
  <si>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เงินสดรับเพื่อชำระเงินกู้ยืมระยะยาวจากสถาบันการเงิน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</si>
  <si>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</si>
  <si>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</si>
  <si>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</si>
  <si>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</si>
  <si>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</si>
  <si>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เงินปันผลจ่ายให้ผู้ถือหุ้นของบริษัท</t>
  </si>
  <si>
    <t>เงินสดจ่ายจากการซื้อหุ้นทุนซื้อคืน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</si>
  <si>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</si>
  <si>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</si>
  <si>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</si>
  <si>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</si>
  <si>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</si>
  <si>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</si>
  <si>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</si>
  <si>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</si>
  <si>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รายการที่มิใช่เงินสดที่มีสาระสำคัญ</t>
  </si>
  <si>
    <t>การเปลี่ยนแปลงในหนี้สินจากการซื้ออสังหาริมทรัพย์เพื่อการลงทุน</t>
  </si>
  <si>
    <t>การเปลี่ยนแปลงในหนี้สินจากการสร้างอาคารและซื้ออุปกรณ์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</si>
  <si>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</si>
  <si>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</si>
  <si>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</si>
  <si>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อาคารและอุปกรณ์ไปเป็นสินทรัพย์ไม่มีตัวตน</t>
  </si>
  <si>
    <t>การเปลี่ยนแปลงหนี้สินจากการสร้างและซื้อสิทธิในการให้บริการ</t>
  </si>
  <si>
    <t xml:space="preserve">   จากข้อตกลงสัมปทานระหว่างก่อสร้าง</t>
  </si>
  <si>
    <t>โอนอสังหาริมทรัพย์เพื่อการลงทุนไปเป็นต้นทุนในการพัฒนาอสังหาริมทรัพย์</t>
  </si>
  <si>
    <t>โอนสินทรัพย์สิทธิการใช้ไปเป็นที่ดิน อาคาร และอุปกรณ์</t>
  </si>
  <si>
    <t>โอนที่ดิน อาคาร และอุปกรณ์ไปเป็นสินทรัพย์หมุนเวียนที่ถือไว้เพื่อขาย</t>
  </si>
  <si>
    <t>โอนที่ดิน อาคาร และอุปกรณ์ไปเป็นต้นทุนในการพัฒนาอสังหาริมทรัพย์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</si>
  <si>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</si>
  <si>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</si>
  <si>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เงินปันผลค้างรับ</t>
  </si>
  <si>
    <t>การเปลี่ยนแปลงในสิทธิในการให้บริการจากข้อตกลงสัมปทาน</t>
  </si>
  <si>
    <t>16</t>
  </si>
  <si>
    <t>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</si>
</sst>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;\(#,##0\)"/>
    <numFmt numFmtId="169" formatCode="0.0%"/>
    <numFmt numFmtId="170" formatCode="_(* #,##0.00000_);_(* \(#,##0.00000\);_(* &quot;-&quot;?????_);_(@_)"/>
    <numFmt numFmtId="171" formatCode="&quot;B1&quot;mmm/yy"/>
    <numFmt numFmtId="172" formatCode="_(* #,##0.0000_);_(* \(#,##0.0000\);_(* &quot;-&quot;??_);_(@_)"/>
    <numFmt numFmtId="173" formatCode="0.000000"/>
    <numFmt numFmtId="174" formatCode="_(* #,##0.0_);_(* \(#,##0.0\);_(* &quot;-&quot;??_);_(@_)"/>
  </numFmts>
  <fonts count="2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37" fontId="0" fillId="0" borderId="0"/>
    <xf numFmtId="4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ill="0" applyBorder="0" applyAlignment="0" applyProtection="0"/>
    <xf numFmtId="0" fontId="1" fillId="0" borderId="0"/>
    <xf numFmtId="40" fontId="2" fillId="0" borderId="0" applyFont="0" applyFill="0" applyBorder="0" applyAlignment="0" applyProtection="0"/>
  </cellStyleXfs>
  <cellXfs count="321">
    <xf numFmtId="37" fontId="0" fillId="0" borderId="0" xfId="0"/>
    <xf numFmtId="40" fontId="8" fillId="0" borderId="0" xfId="1" applyFont="1" applyFill="1" applyBorder="1"/>
    <xf numFmtId="165" fontId="8" fillId="0" borderId="0" xfId="1" applyNumberFormat="1" applyFont="1" applyFill="1" applyBorder="1"/>
    <xf numFmtId="40" fontId="8" fillId="0" borderId="0" xfId="1" applyFont="1" applyFill="1" applyAlignment="1">
      <alignment horizontal="center"/>
    </xf>
    <xf numFmtId="40" fontId="8" fillId="0" borderId="0" xfId="1" applyFont="1" applyFill="1"/>
    <xf numFmtId="49" fontId="10" fillId="0" borderId="0" xfId="10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49" fontId="13" fillId="0" borderId="0" xfId="2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167" fontId="10" fillId="0" borderId="3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right"/>
    </xf>
    <xf numFmtId="167" fontId="10" fillId="0" borderId="0" xfId="2" applyNumberFormat="1" applyFont="1" applyFill="1" applyAlignment="1">
      <alignment horizontal="right"/>
    </xf>
    <xf numFmtId="43" fontId="10" fillId="0" borderId="0" xfId="2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167" fontId="12" fillId="0" borderId="2" xfId="2" applyNumberFormat="1" applyFont="1" applyFill="1" applyBorder="1" applyAlignment="1">
      <alignment horizontal="center"/>
    </xf>
    <xf numFmtId="167" fontId="10" fillId="0" borderId="0" xfId="2" applyNumberFormat="1" applyFont="1" applyFill="1" applyAlignment="1">
      <alignment horizontal="center"/>
    </xf>
    <xf numFmtId="167" fontId="10" fillId="0" borderId="0" xfId="1" applyNumberFormat="1" applyFont="1" applyFill="1" applyBorder="1" applyAlignment="1"/>
    <xf numFmtId="167" fontId="12" fillId="0" borderId="3" xfId="2" applyNumberFormat="1" applyFont="1" applyFill="1" applyBorder="1" applyAlignment="1">
      <alignment horizontal="center"/>
    </xf>
    <xf numFmtId="167" fontId="12" fillId="0" borderId="5" xfId="2" applyNumberFormat="1" applyFont="1" applyFill="1" applyBorder="1" applyAlignment="1">
      <alignment horizontal="center"/>
    </xf>
    <xf numFmtId="40" fontId="12" fillId="0" borderId="0" xfId="1" applyFont="1" applyFill="1"/>
    <xf numFmtId="167" fontId="12" fillId="0" borderId="0" xfId="2" applyNumberFormat="1" applyFont="1" applyFill="1" applyAlignment="1">
      <alignment horizontal="left" wrapText="1"/>
    </xf>
    <xf numFmtId="167" fontId="10" fillId="0" borderId="0" xfId="2" applyNumberFormat="1" applyFont="1" applyFill="1" applyAlignment="1">
      <alignment horizontal="center" vertical="top" wrapText="1"/>
    </xf>
    <xf numFmtId="49" fontId="10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2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/>
    <xf numFmtId="167" fontId="15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Alignment="1">
      <alignment horizontal="center"/>
    </xf>
    <xf numFmtId="167" fontId="13" fillId="0" borderId="0" xfId="2" applyNumberFormat="1" applyFont="1" applyFill="1" applyAlignment="1">
      <alignment horizontal="center"/>
    </xf>
    <xf numFmtId="167" fontId="12" fillId="0" borderId="0" xfId="7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/>
    </xf>
    <xf numFmtId="167" fontId="10" fillId="0" borderId="0" xfId="2" applyNumberFormat="1" applyFont="1" applyFill="1" applyAlignment="1">
      <alignment horizontal="left"/>
    </xf>
    <xf numFmtId="167" fontId="14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/>
    <xf numFmtId="170" fontId="10" fillId="0" borderId="0" xfId="2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0" fillId="0" borderId="0" xfId="2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left" wrapText="1"/>
    </xf>
    <xf numFmtId="167" fontId="10" fillId="0" borderId="0" xfId="7" applyNumberFormat="1" applyFont="1" applyFill="1" applyAlignment="1">
      <alignment horizontal="center" vertical="top" wrapText="1"/>
    </xf>
    <xf numFmtId="49" fontId="10" fillId="0" borderId="0" xfId="7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right"/>
    </xf>
    <xf numFmtId="167" fontId="10" fillId="0" borderId="0" xfId="7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right"/>
    </xf>
    <xf numFmtId="167" fontId="12" fillId="0" borderId="0" xfId="7" applyNumberFormat="1" applyFont="1" applyFill="1" applyAlignment="1"/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center"/>
    </xf>
    <xf numFmtId="167" fontId="10" fillId="0" borderId="0" xfId="7" applyNumberFormat="1" applyFont="1" applyFill="1" applyBorder="1" applyAlignment="1"/>
    <xf numFmtId="167" fontId="13" fillId="0" borderId="0" xfId="7" applyNumberFormat="1" applyFont="1" applyFill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left"/>
    </xf>
    <xf numFmtId="167" fontId="12" fillId="0" borderId="0" xfId="7" applyNumberFormat="1" applyFont="1" applyFill="1" applyAlignment="1">
      <alignment horizontal="left"/>
    </xf>
    <xf numFmtId="49" fontId="13" fillId="0" borderId="0" xfId="7" applyNumberFormat="1" applyFont="1" applyFill="1" applyAlignment="1">
      <alignment horizontal="center"/>
    </xf>
    <xf numFmtId="167" fontId="10" fillId="0" borderId="0" xfId="7" applyNumberFormat="1" applyFont="1" applyFill="1" applyAlignment="1"/>
    <xf numFmtId="170" fontId="10" fillId="0" borderId="0" xfId="7" applyNumberFormat="1" applyFont="1" applyFill="1" applyBorder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167" fontId="12" fillId="0" borderId="1" xfId="7" applyNumberFormat="1" applyFont="1" applyFill="1" applyBorder="1" applyAlignment="1">
      <alignment horizontal="center"/>
    </xf>
    <xf numFmtId="170" fontId="12" fillId="0" borderId="0" xfId="7" applyNumberFormat="1" applyFont="1" applyFill="1" applyBorder="1" applyAlignment="1">
      <alignment horizontal="right"/>
    </xf>
    <xf numFmtId="167" fontId="12" fillId="0" borderId="4" xfId="7" applyNumberFormat="1" applyFont="1" applyFill="1" applyBorder="1" applyAlignment="1">
      <alignment horizontal="right"/>
    </xf>
    <xf numFmtId="49" fontId="8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6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/>
    <xf numFmtId="167" fontId="15" fillId="0" borderId="0" xfId="2" applyNumberFormat="1" applyFont="1" applyFill="1" applyAlignment="1"/>
    <xf numFmtId="167" fontId="15" fillId="0" borderId="0" xfId="2" applyNumberFormat="1" applyFont="1" applyFill="1" applyAlignment="1">
      <alignment horizontal="right"/>
    </xf>
    <xf numFmtId="49" fontId="17" fillId="0" borderId="0" xfId="2" applyNumberFormat="1" applyFont="1" applyFill="1" applyAlignment="1">
      <alignment horizontal="center"/>
    </xf>
    <xf numFmtId="167" fontId="18" fillId="0" borderId="0" xfId="2" applyNumberFormat="1" applyFont="1" applyFill="1" applyAlignment="1">
      <alignment horizontal="left" vertical="center"/>
    </xf>
    <xf numFmtId="167" fontId="15" fillId="0" borderId="0" xfId="2" applyNumberFormat="1" applyFont="1" applyFill="1" applyAlignment="1">
      <alignment horizontal="left" vertical="center"/>
    </xf>
    <xf numFmtId="167" fontId="15" fillId="0" borderId="1" xfId="2" applyNumberFormat="1" applyFont="1" applyFill="1" applyBorder="1" applyAlignment="1">
      <alignment horizontal="right"/>
    </xf>
    <xf numFmtId="167" fontId="16" fillId="0" borderId="2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right"/>
    </xf>
    <xf numFmtId="40" fontId="15" fillId="0" borderId="0" xfId="1" applyFont="1" applyFill="1" applyAlignment="1"/>
    <xf numFmtId="49" fontId="16" fillId="0" borderId="0" xfId="2" applyNumberFormat="1" applyFont="1" applyFill="1" applyAlignment="1">
      <alignment horizontal="center"/>
    </xf>
    <xf numFmtId="167" fontId="16" fillId="0" borderId="3" xfId="2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left" vertical="center"/>
    </xf>
    <xf numFmtId="167" fontId="16" fillId="0" borderId="4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49" fontId="8" fillId="0" borderId="0" xfId="7" applyNumberFormat="1" applyFont="1" applyFill="1" applyAlignment="1">
      <alignment horizontal="center"/>
    </xf>
    <xf numFmtId="167" fontId="8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49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/>
    <xf numFmtId="167" fontId="15" fillId="0" borderId="0" xfId="7" applyNumberFormat="1" applyFont="1" applyFill="1" applyAlignment="1"/>
    <xf numFmtId="167" fontId="17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right"/>
    </xf>
    <xf numFmtId="49" fontId="17" fillId="0" borderId="0" xfId="7" applyNumberFormat="1" applyFont="1" applyFill="1" applyAlignment="1">
      <alignment horizontal="center"/>
    </xf>
    <xf numFmtId="167" fontId="15" fillId="0" borderId="1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right"/>
    </xf>
    <xf numFmtId="167" fontId="16" fillId="0" borderId="1" xfId="7" applyNumberFormat="1" applyFont="1" applyFill="1" applyBorder="1" applyAlignment="1">
      <alignment horizontal="center"/>
    </xf>
    <xf numFmtId="167" fontId="16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left" vertical="center"/>
    </xf>
    <xf numFmtId="167" fontId="16" fillId="0" borderId="1" xfId="7" applyNumberFormat="1" applyFont="1" applyFill="1" applyBorder="1" applyAlignment="1">
      <alignment horizontal="right"/>
    </xf>
    <xf numFmtId="40" fontId="15" fillId="0" borderId="0" xfId="10" applyFont="1" applyFill="1" applyAlignment="1"/>
    <xf numFmtId="49" fontId="16" fillId="0" borderId="0" xfId="7" applyNumberFormat="1" applyFont="1" applyFill="1" applyAlignment="1">
      <alignment horizontal="center"/>
    </xf>
    <xf numFmtId="167" fontId="16" fillId="0" borderId="2" xfId="7" applyNumberFormat="1" applyFont="1" applyFill="1" applyBorder="1" applyAlignment="1">
      <alignment horizontal="center"/>
    </xf>
    <xf numFmtId="167" fontId="16" fillId="0" borderId="3" xfId="7" applyNumberFormat="1" applyFont="1" applyFill="1" applyBorder="1" applyAlignment="1">
      <alignment horizontal="right"/>
    </xf>
    <xf numFmtId="167" fontId="16" fillId="0" borderId="4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9" fontId="8" fillId="0" borderId="0" xfId="6" applyNumberFormat="1" applyFont="1" applyFill="1" applyBorder="1" applyAlignment="1">
      <alignment horizontal="right"/>
    </xf>
    <xf numFmtId="166" fontId="7" fillId="0" borderId="0" xfId="1" applyNumberFormat="1" applyFont="1" applyFill="1" applyBorder="1"/>
    <xf numFmtId="40" fontId="7" fillId="0" borderId="0" xfId="1" applyFont="1" applyFill="1"/>
    <xf numFmtId="40" fontId="7" fillId="0" borderId="0" xfId="1" applyFont="1" applyFill="1" applyBorder="1"/>
    <xf numFmtId="166" fontId="8" fillId="0" borderId="0" xfId="1" applyNumberFormat="1" applyFont="1" applyFill="1" applyAlignment="1">
      <alignment horizontal="center"/>
    </xf>
    <xf numFmtId="0" fontId="10" fillId="0" borderId="0" xfId="1" quotePrefix="1" applyNumberFormat="1" applyFont="1" applyFill="1" applyAlignment="1">
      <alignment horizontal="center"/>
    </xf>
    <xf numFmtId="167" fontId="16" fillId="0" borderId="0" xfId="1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43" fontId="12" fillId="0" borderId="2" xfId="2" applyFont="1" applyFill="1" applyBorder="1" applyAlignment="1">
      <alignment horizontal="center"/>
    </xf>
    <xf numFmtId="167" fontId="12" fillId="0" borderId="2" xfId="7" applyNumberFormat="1" applyFont="1" applyFill="1" applyBorder="1" applyAlignment="1">
      <alignment horizontal="center"/>
    </xf>
    <xf numFmtId="167" fontId="16" fillId="0" borderId="0" xfId="2" applyNumberFormat="1" applyFont="1" applyFill="1" applyAlignment="1">
      <alignment horizontal="right"/>
    </xf>
    <xf numFmtId="41" fontId="8" fillId="0" borderId="0" xfId="1" applyNumberFormat="1" applyFont="1" applyFill="1"/>
    <xf numFmtId="167" fontId="8" fillId="0" borderId="0" xfId="1" applyNumberFormat="1" applyFont="1" applyFill="1" applyAlignment="1">
      <alignment horizontal="right"/>
    </xf>
    <xf numFmtId="10" fontId="8" fillId="0" borderId="0" xfId="6" applyNumberFormat="1" applyFont="1" applyFill="1"/>
    <xf numFmtId="37" fontId="7" fillId="0" borderId="0" xfId="0" quotePrefix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39" fontId="8" fillId="0" borderId="0" xfId="0" applyNumberFormat="1" applyFont="1"/>
    <xf numFmtId="37" fontId="8" fillId="0" borderId="0" xfId="0" applyFont="1"/>
    <xf numFmtId="37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37" fontId="7" fillId="0" borderId="0" xfId="0" applyFont="1"/>
    <xf numFmtId="49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37" fontId="11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43" fontId="8" fillId="0" borderId="0" xfId="0" quotePrefix="1" applyNumberFormat="1" applyFont="1" applyAlignment="1">
      <alignment horizontal="right"/>
    </xf>
    <xf numFmtId="166" fontId="7" fillId="0" borderId="0" xfId="0" applyNumberFormat="1" applyFont="1"/>
    <xf numFmtId="37" fontId="8" fillId="0" borderId="0" xfId="0" applyFont="1" applyAlignment="1">
      <alignment horizontal="left"/>
    </xf>
    <xf numFmtId="167" fontId="8" fillId="0" borderId="0" xfId="0" quotePrefix="1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6" fontId="8" fillId="0" borderId="0" xfId="0" quotePrefix="1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4" xfId="0" applyNumberFormat="1" applyFont="1" applyBorder="1" applyAlignment="1">
      <alignment horizontal="right"/>
    </xf>
    <xf numFmtId="37" fontId="8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0" fontId="8" fillId="0" borderId="0" xfId="0" quotePrefix="1" applyNumberFormat="1" applyFont="1" applyAlignment="1">
      <alignment horizontal="right"/>
    </xf>
    <xf numFmtId="167" fontId="8" fillId="0" borderId="7" xfId="0" quotePrefix="1" applyNumberFormat="1" applyFont="1" applyBorder="1" applyAlignment="1">
      <alignment horizontal="right"/>
    </xf>
    <xf numFmtId="167" fontId="7" fillId="0" borderId="7" xfId="0" quotePrefix="1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37" fontId="8" fillId="0" borderId="0" xfId="0" applyFont="1" applyAlignment="1">
      <alignment vertical="top"/>
    </xf>
    <xf numFmtId="167" fontId="8" fillId="0" borderId="0" xfId="0" applyNumberFormat="1" applyFont="1" applyAlignment="1">
      <alignment horizontal="center"/>
    </xf>
    <xf numFmtId="39" fontId="7" fillId="0" borderId="0" xfId="0" applyNumberFormat="1" applyFont="1"/>
    <xf numFmtId="165" fontId="7" fillId="0" borderId="4" xfId="0" applyNumberFormat="1" applyFont="1" applyBorder="1" applyAlignment="1">
      <alignment horizontal="right"/>
    </xf>
    <xf numFmtId="165" fontId="7" fillId="0" borderId="0" xfId="0" applyNumberFormat="1" applyFont="1"/>
    <xf numFmtId="37" fontId="8" fillId="0" borderId="0" xfId="0" applyFont="1" applyAlignment="1">
      <alignment vertical="center"/>
    </xf>
    <xf numFmtId="166" fontId="7" fillId="0" borderId="6" xfId="0" quotePrefix="1" applyNumberFormat="1" applyFont="1" applyBorder="1" applyAlignment="1">
      <alignment horizontal="center"/>
    </xf>
    <xf numFmtId="165" fontId="7" fillId="0" borderId="6" xfId="0" quotePrefix="1" applyNumberFormat="1" applyFont="1" applyBorder="1" applyAlignment="1">
      <alignment horizontal="center"/>
    </xf>
    <xf numFmtId="0" fontId="15" fillId="0" borderId="0" xfId="5" applyFont="1" applyAlignment="1">
      <alignment horizontal="left"/>
    </xf>
    <xf numFmtId="0" fontId="15" fillId="0" borderId="0" xfId="5" applyFont="1"/>
    <xf numFmtId="0" fontId="7" fillId="0" borderId="0" xfId="5" applyFont="1" applyAlignment="1">
      <alignment horizontal="left" vertical="center"/>
    </xf>
    <xf numFmtId="167" fontId="15" fillId="0" borderId="0" xfId="5" applyNumberFormat="1" applyFont="1"/>
    <xf numFmtId="0" fontId="16" fillId="0" borderId="0" xfId="5" applyFont="1"/>
    <xf numFmtId="167" fontId="16" fillId="0" borderId="0" xfId="5" applyNumberFormat="1" applyFont="1"/>
    <xf numFmtId="167" fontId="15" fillId="0" borderId="0" xfId="2" applyNumberFormat="1" applyFont="1" applyFill="1"/>
    <xf numFmtId="38" fontId="15" fillId="0" borderId="0" xfId="10" applyNumberFormat="1" applyFont="1" applyFill="1"/>
    <xf numFmtId="167" fontId="18" fillId="0" borderId="0" xfId="7" applyNumberFormat="1" applyFont="1" applyFill="1" applyAlignment="1">
      <alignment horizontal="left" vertical="center"/>
    </xf>
    <xf numFmtId="0" fontId="18" fillId="0" borderId="0" xfId="5" applyFont="1"/>
    <xf numFmtId="0" fontId="15" fillId="0" borderId="0" xfId="5" applyFont="1" applyAlignment="1">
      <alignment vertical="center"/>
    </xf>
    <xf numFmtId="43" fontId="15" fillId="0" borderId="0" xfId="5" applyNumberFormat="1" applyFont="1"/>
    <xf numFmtId="174" fontId="15" fillId="0" borderId="0" xfId="5" applyNumberFormat="1" applyFont="1"/>
    <xf numFmtId="43" fontId="15" fillId="0" borderId="0" xfId="2" applyFont="1" applyFill="1"/>
    <xf numFmtId="37" fontId="15" fillId="0" borderId="0" xfId="5" applyNumberFormat="1" applyFont="1"/>
    <xf numFmtId="172" fontId="15" fillId="0" borderId="0" xfId="2" applyNumberFormat="1" applyFont="1" applyFill="1"/>
    <xf numFmtId="0" fontId="7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5" applyFont="1"/>
    <xf numFmtId="167" fontId="12" fillId="0" borderId="0" xfId="5" applyNumberFormat="1" applyFont="1"/>
    <xf numFmtId="167" fontId="10" fillId="0" borderId="0" xfId="2" applyNumberFormat="1" applyFont="1" applyFill="1"/>
    <xf numFmtId="167" fontId="14" fillId="0" borderId="0" xfId="7" applyNumberFormat="1" applyFont="1" applyFill="1" applyAlignment="1">
      <alignment horizontal="left" vertical="center"/>
    </xf>
    <xf numFmtId="167" fontId="10" fillId="0" borderId="0" xfId="7" applyNumberFormat="1" applyFont="1" applyFill="1" applyAlignment="1">
      <alignment horizontal="left" vertical="center"/>
    </xf>
    <xf numFmtId="167" fontId="10" fillId="0" borderId="0" xfId="5" applyNumberFormat="1" applyFont="1"/>
    <xf numFmtId="0" fontId="12" fillId="0" borderId="0" xfId="5" applyFont="1" applyAlignment="1">
      <alignment horizontal="left"/>
    </xf>
    <xf numFmtId="0" fontId="10" fillId="0" borderId="0" xfId="5" applyFont="1" applyAlignment="1">
      <alignment horizontal="center"/>
    </xf>
    <xf numFmtId="37" fontId="8" fillId="0" borderId="0" xfId="0" quotePrefix="1" applyFont="1" applyAlignment="1">
      <alignment horizontal="left"/>
    </xf>
    <xf numFmtId="166" fontId="8" fillId="0" borderId="0" xfId="0" quotePrefix="1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37" fontId="11" fillId="0" borderId="0" xfId="0" quotePrefix="1" applyFont="1" applyAlignment="1">
      <alignment horizontal="left"/>
    </xf>
    <xf numFmtId="167" fontId="7" fillId="0" borderId="1" xfId="0" applyNumberFormat="1" applyFont="1" applyBorder="1" applyAlignment="1">
      <alignment horizontal="right"/>
    </xf>
    <xf numFmtId="37" fontId="9" fillId="0" borderId="0" xfId="0" applyFont="1" applyAlignment="1">
      <alignment horizontal="left"/>
    </xf>
    <xf numFmtId="37" fontId="9" fillId="0" borderId="0" xfId="0" applyFont="1"/>
    <xf numFmtId="0" fontId="8" fillId="0" borderId="0" xfId="0" applyNumberFormat="1" applyFont="1" applyAlignment="1">
      <alignment horizontal="left"/>
    </xf>
    <xf numFmtId="167" fontId="7" fillId="0" borderId="2" xfId="0" applyNumberFormat="1" applyFont="1" applyBorder="1" applyAlignment="1">
      <alignment horizontal="right"/>
    </xf>
    <xf numFmtId="49" fontId="7" fillId="0" borderId="0" xfId="5" applyNumberFormat="1" applyFont="1" applyAlignment="1">
      <alignment horizontal="left" vertical="center"/>
    </xf>
    <xf numFmtId="167" fontId="16" fillId="0" borderId="0" xfId="5" applyNumberFormat="1" applyFont="1" applyAlignment="1">
      <alignment horizontal="right"/>
    </xf>
    <xf numFmtId="167" fontId="15" fillId="0" borderId="0" xfId="5" applyNumberFormat="1" applyFont="1" applyAlignment="1">
      <alignment horizontal="right"/>
    </xf>
    <xf numFmtId="167" fontId="15" fillId="0" borderId="1" xfId="5" applyNumberFormat="1" applyFont="1" applyBorder="1" applyAlignment="1">
      <alignment horizontal="right"/>
    </xf>
    <xf numFmtId="37" fontId="18" fillId="0" borderId="0" xfId="0" applyFont="1"/>
    <xf numFmtId="37" fontId="15" fillId="0" borderId="0" xfId="0" applyFont="1" applyAlignment="1">
      <alignment vertical="center"/>
    </xf>
    <xf numFmtId="172" fontId="15" fillId="0" borderId="0" xfId="5" applyNumberFormat="1" applyFont="1"/>
    <xf numFmtId="173" fontId="15" fillId="0" borderId="0" xfId="5" applyNumberFormat="1" applyFont="1"/>
    <xf numFmtId="37" fontId="10" fillId="0" borderId="0" xfId="0" applyFont="1"/>
    <xf numFmtId="49" fontId="10" fillId="0" borderId="0" xfId="0" quotePrefix="1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7" fontId="14" fillId="0" borderId="0" xfId="0" applyFont="1"/>
    <xf numFmtId="166" fontId="10" fillId="0" borderId="0" xfId="0" applyNumberFormat="1" applyFont="1"/>
    <xf numFmtId="37" fontId="13" fillId="0" borderId="0" xfId="0" applyFont="1" applyAlignment="1">
      <alignment horizontal="left"/>
    </xf>
    <xf numFmtId="37" fontId="10" fillId="0" borderId="0" xfId="0" applyFont="1" applyAlignment="1">
      <alignment horizontal="left"/>
    </xf>
    <xf numFmtId="37" fontId="10" fillId="0" borderId="0" xfId="0" quotePrefix="1" applyFont="1" applyAlignment="1">
      <alignment horizontal="left"/>
    </xf>
    <xf numFmtId="37" fontId="0" fillId="0" borderId="0" xfId="0" quotePrefix="1" applyAlignment="1">
      <alignment horizontal="left"/>
    </xf>
    <xf numFmtId="166" fontId="10" fillId="0" borderId="0" xfId="0" applyNumberFormat="1" applyFont="1" applyAlignment="1">
      <alignment horizontal="center"/>
    </xf>
    <xf numFmtId="37" fontId="13" fillId="0" borderId="0" xfId="0" applyFont="1"/>
    <xf numFmtId="49" fontId="13" fillId="0" borderId="0" xfId="0" quotePrefix="1" applyNumberFormat="1" applyFont="1" applyAlignment="1">
      <alignment horizontal="center"/>
    </xf>
    <xf numFmtId="168" fontId="10" fillId="0" borderId="0" xfId="0" applyNumberFormat="1" applyFont="1"/>
    <xf numFmtId="37" fontId="12" fillId="0" borderId="0" xfId="0" applyFont="1"/>
    <xf numFmtId="0" fontId="12" fillId="0" borderId="0" xfId="0" applyNumberFormat="1" applyFont="1" applyAlignment="1">
      <alignment horizontal="left"/>
    </xf>
    <xf numFmtId="167" fontId="10" fillId="0" borderId="0" xfId="0" applyNumberFormat="1" applyFont="1"/>
    <xf numFmtId="167" fontId="12" fillId="0" borderId="0" xfId="0" applyNumberFormat="1" applyFont="1"/>
    <xf numFmtId="37" fontId="10" fillId="0" borderId="0" xfId="0" quotePrefix="1" applyFont="1"/>
    <xf numFmtId="167" fontId="10" fillId="0" borderId="0" xfId="0" applyNumberFormat="1" applyFont="1" applyAlignment="1">
      <alignment horizontal="right"/>
    </xf>
    <xf numFmtId="167" fontId="10" fillId="0" borderId="1" xfId="0" applyNumberFormat="1" applyFont="1" applyBorder="1"/>
    <xf numFmtId="167" fontId="12" fillId="0" borderId="0" xfId="0" applyNumberFormat="1" applyFont="1" applyAlignment="1">
      <alignment horizontal="right"/>
    </xf>
    <xf numFmtId="41" fontId="12" fillId="0" borderId="0" xfId="0" applyNumberFormat="1" applyFont="1"/>
    <xf numFmtId="39" fontId="0" fillId="0" borderId="0" xfId="0" applyNumberFormat="1"/>
    <xf numFmtId="39" fontId="10" fillId="0" borderId="0" xfId="0" applyNumberFormat="1" applyFont="1"/>
    <xf numFmtId="167" fontId="15" fillId="0" borderId="1" xfId="7" applyNumberFormat="1" applyFont="1" applyFill="1" applyBorder="1" applyAlignment="1">
      <alignment horizontal="center"/>
    </xf>
    <xf numFmtId="40" fontId="8" fillId="0" borderId="0" xfId="1" quotePrefix="1" applyFont="1" applyFill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7" fontId="12" fillId="0" borderId="2" xfId="0" applyNumberFormat="1" applyFont="1" applyBorder="1"/>
    <xf numFmtId="167" fontId="12" fillId="0" borderId="1" xfId="0" applyNumberFormat="1" applyFont="1" applyBorder="1" applyAlignment="1">
      <alignment horizontal="right"/>
    </xf>
    <xf numFmtId="167" fontId="12" fillId="0" borderId="3" xfId="0" applyNumberFormat="1" applyFont="1" applyBorder="1" applyAlignment="1">
      <alignment horizontal="right"/>
    </xf>
    <xf numFmtId="167" fontId="12" fillId="0" borderId="5" xfId="0" applyNumberFormat="1" applyFont="1" applyBorder="1" applyAlignment="1">
      <alignment horizontal="right"/>
    </xf>
    <xf numFmtId="41" fontId="19" fillId="0" borderId="0" xfId="1" applyNumberFormat="1" applyFont="1" applyFill="1"/>
    <xf numFmtId="40" fontId="19" fillId="0" borderId="0" xfId="1" applyFont="1" applyFill="1"/>
    <xf numFmtId="167" fontId="8" fillId="0" borderId="0" xfId="6" applyNumberFormat="1" applyFont="1" applyFill="1" applyBorder="1" applyAlignment="1">
      <alignment horizontal="right"/>
    </xf>
    <xf numFmtId="167" fontId="8" fillId="0" borderId="0" xfId="1" quotePrefix="1" applyNumberFormat="1" applyFont="1" applyFill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right"/>
    </xf>
    <xf numFmtId="167" fontId="7" fillId="0" borderId="3" xfId="0" applyNumberFormat="1" applyFont="1" applyBorder="1" applyAlignment="1">
      <alignment horizontal="right"/>
    </xf>
    <xf numFmtId="167" fontId="8" fillId="0" borderId="1" xfId="1" quotePrefix="1" applyNumberFormat="1" applyFont="1" applyFill="1" applyBorder="1" applyAlignment="1">
      <alignment horizontal="right"/>
    </xf>
    <xf numFmtId="167" fontId="7" fillId="0" borderId="1" xfId="1" quotePrefix="1" applyNumberFormat="1" applyFont="1" applyFill="1" applyBorder="1" applyAlignment="1">
      <alignment horizontal="right"/>
    </xf>
    <xf numFmtId="167" fontId="8" fillId="0" borderId="0" xfId="0" quotePrefix="1" applyNumberFormat="1" applyFont="1" applyAlignment="1">
      <alignment horizontal="center"/>
    </xf>
    <xf numFmtId="167" fontId="9" fillId="0" borderId="0" xfId="0" quotePrefix="1" applyNumberFormat="1" applyFont="1" applyAlignment="1">
      <alignment horizontal="center"/>
    </xf>
    <xf numFmtId="167" fontId="7" fillId="0" borderId="0" xfId="1" quotePrefix="1" applyNumberFormat="1" applyFont="1" applyFill="1" applyBorder="1" applyAlignment="1">
      <alignment horizontal="right"/>
    </xf>
    <xf numFmtId="167" fontId="8" fillId="0" borderId="0" xfId="0" applyNumberFormat="1" applyFont="1"/>
    <xf numFmtId="167" fontId="7" fillId="0" borderId="0" xfId="0" applyNumberFormat="1" applyFont="1"/>
    <xf numFmtId="167" fontId="8" fillId="0" borderId="0" xfId="1" applyNumberFormat="1" applyFont="1" applyFill="1"/>
    <xf numFmtId="167" fontId="8" fillId="0" borderId="0" xfId="0" quotePrefix="1" applyNumberFormat="1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7" fillId="0" borderId="1" xfId="1" applyNumberFormat="1" applyFont="1" applyFill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6" fillId="0" borderId="0" xfId="10" applyNumberFormat="1" applyFont="1" applyFill="1" applyBorder="1" applyAlignment="1">
      <alignment horizontal="center"/>
    </xf>
    <xf numFmtId="167" fontId="15" fillId="0" borderId="0" xfId="10" applyNumberFormat="1" applyFont="1" applyFill="1" applyBorder="1" applyAlignment="1">
      <alignment horizontal="right"/>
    </xf>
    <xf numFmtId="167" fontId="16" fillId="0" borderId="0" xfId="10" applyNumberFormat="1" applyFont="1" applyFill="1" applyBorder="1" applyAlignment="1">
      <alignment horizontal="right"/>
    </xf>
    <xf numFmtId="167" fontId="15" fillId="0" borderId="0" xfId="1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>
      <alignment horizontal="center"/>
    </xf>
    <xf numFmtId="167" fontId="8" fillId="0" borderId="1" xfId="0" quotePrefix="1" applyNumberFormat="1" applyFont="1" applyBorder="1" applyAlignment="1">
      <alignment horizontal="right"/>
    </xf>
    <xf numFmtId="165" fontId="8" fillId="0" borderId="0" xfId="0" quotePrefix="1" applyNumberFormat="1" applyFont="1" applyAlignment="1">
      <alignment horizontal="right"/>
    </xf>
    <xf numFmtId="167" fontId="7" fillId="0" borderId="5" xfId="0" applyNumberFormat="1" applyFont="1" applyBorder="1" applyAlignment="1">
      <alignment horizontal="right"/>
    </xf>
    <xf numFmtId="37" fontId="19" fillId="0" borderId="0" xfId="0" applyFont="1"/>
    <xf numFmtId="39" fontId="19" fillId="0" borderId="0" xfId="0" applyNumberFormat="1" applyFont="1"/>
    <xf numFmtId="37" fontId="19" fillId="0" borderId="0" xfId="0" applyFont="1" applyAlignment="1">
      <alignment horizontal="center"/>
    </xf>
    <xf numFmtId="37" fontId="19" fillId="0" borderId="0" xfId="0" applyFont="1" applyAlignment="1">
      <alignment vertical="top"/>
    </xf>
    <xf numFmtId="37" fontId="20" fillId="0" borderId="0" xfId="0" applyFont="1"/>
    <xf numFmtId="167" fontId="0" fillId="0" borderId="0" xfId="0" applyNumberFormat="1"/>
    <xf numFmtId="10" fontId="8" fillId="0" borderId="0" xfId="6" quotePrefix="1" applyNumberFormat="1" applyFont="1" applyAlignment="1">
      <alignment horizontal="center"/>
    </xf>
    <xf numFmtId="9" fontId="19" fillId="0" borderId="0" xfId="1" applyNumberFormat="1" applyFont="1" applyFill="1"/>
    <xf numFmtId="39" fontId="21" fillId="0" borderId="0" xfId="0" applyNumberFormat="1" applyFont="1"/>
    <xf numFmtId="167" fontId="21" fillId="0" borderId="0" xfId="1" applyNumberFormat="1" applyFont="1" applyFill="1" applyBorder="1" applyAlignment="1">
      <alignment horizontal="center"/>
    </xf>
    <xf numFmtId="41" fontId="21" fillId="0" borderId="0" xfId="1" applyNumberFormat="1" applyFont="1" applyFill="1"/>
    <xf numFmtId="37" fontId="21" fillId="0" borderId="0" xfId="0" applyFont="1"/>
    <xf numFmtId="37" fontId="21" fillId="0" borderId="0" xfId="1" applyNumberFormat="1" applyFont="1" applyFill="1"/>
    <xf numFmtId="9" fontId="21" fillId="0" borderId="0" xfId="1" applyNumberFormat="1" applyFont="1" applyFill="1"/>
    <xf numFmtId="37" fontId="22" fillId="0" borderId="0" xfId="0" applyFont="1"/>
    <xf numFmtId="167" fontId="22" fillId="0" borderId="0" xfId="2" applyNumberFormat="1" applyFont="1" applyFill="1" applyBorder="1" applyAlignment="1">
      <alignment horizontal="center"/>
    </xf>
    <xf numFmtId="37" fontId="23" fillId="0" borderId="0" xfId="0" applyFont="1"/>
    <xf numFmtId="40" fontId="22" fillId="0" borderId="0" xfId="1" applyFont="1"/>
    <xf numFmtId="37" fontId="7" fillId="0" borderId="0" xfId="0" applyFont="1" applyAlignment="1">
      <alignment horizontal="center"/>
    </xf>
    <xf numFmtId="167" fontId="7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0" fillId="0" borderId="0" xfId="0" applyFont="1" applyAlignment="1">
      <alignment horizontal="center" wrapText="1"/>
    </xf>
    <xf numFmtId="167" fontId="16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center"/>
    </xf>
    <xf numFmtId="167" fontId="17" fillId="0" borderId="0" xfId="7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center"/>
    </xf>
    <xf numFmtId="167" fontId="17" fillId="0" borderId="0" xfId="2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37" fontId="13" fillId="0" borderId="0" xfId="0" applyFont="1" applyAlignment="1">
      <alignment horizontal="center"/>
    </xf>
    <xf numFmtId="167" fontId="12" fillId="0" borderId="0" xfId="7" applyNumberFormat="1" applyFont="1" applyFill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Comma 4" xfId="10" xr:uid="{A652BFE5-B7F1-4935-924C-26595B56553F}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6600"/>
      <color rgb="FFFEB2C2"/>
      <color rgb="FF00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25405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25405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25405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25405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25405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25405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25405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34931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34931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34931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34931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34931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34931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1606550</xdr:colOff>
      <xdr:row>106</xdr:row>
      <xdr:rowOff>34931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194434-5C16-4DE4-874C-F232B1BCA15A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B7BF0F-9D59-46F0-AF82-3317A07771FC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2AC28EB-B25C-4D35-82B3-FD4795A9E526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99CA75B-606E-41D8-B85B-6EB1E3C27CCB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3A6561A-FC4F-46C8-9C48-615FE4A548C5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4DDEFE1-B664-479C-9F6B-B9AB2F4957C3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3F3474-DD93-40D7-9C72-17A20E472062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781EFDF-D601-4A45-A4D5-7A09F42555D2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45AC0F9-DD46-49EF-89D5-F6CED20A677F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1186366-5197-470E-B129-59A7DBBEEEBA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7F46A00-C540-4EE6-A904-C80B765498F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5D444B7D-F9D1-41FE-B655-4CA8651A778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E4F5BAA3-6BC3-44FC-813C-BD8E4E677A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FE4699C-2CA0-443C-B3DE-D63CAD7478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62803AB-CA12-4456-BAA1-C9CD52651B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E6F0635-2D98-407E-8CC2-B8E93B239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752A6F4-BBA8-4E85-B1A4-260FBACB3B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5259D813-1114-4392-911C-6D29E1DF9C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ED25801A-A544-46E0-B2CC-C27C693813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BFD8A4C8-27ED-4E83-94DD-B168A015DA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951CF429-064A-4953-AFF5-79E6D650BF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3E90661-DC6B-46F8-BC55-6F6929E9B0EB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65D856A1-8BE1-4BB4-A83F-73BAE24233E1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CD3E0B9-11AF-48B9-A2E8-899726391DD1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FA3C5B22-9707-4B2E-8AD8-5A5455651093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863DF0A2-334B-419B-834C-0EFE0E7D922D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FEF5F939-E315-40BB-A34D-CA93A21DDF89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1606550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FC7F0DDF-F514-42D9-B61B-D4FC761AA686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126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1249680</xdr:colOff>
      <xdr:row>120</xdr:row>
      <xdr:rowOff>152400</xdr:rowOff>
    </xdr:from>
    <xdr:to>
      <xdr:col>0</xdr:col>
      <xdr:colOff>1332230</xdr:colOff>
      <xdr:row>120</xdr:row>
      <xdr:rowOff>196850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249680" y="2852928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82" transitionEvaluation="1" transitionEntry="1"/>
  <dimension ref="A1:S106"/>
  <sheetViews>
    <sheetView view="pageBreakPreview" topLeftCell="A82" zoomScale="80" zoomScaleNormal="70" zoomScaleSheetLayoutView="80" workbookViewId="0">
      <selection activeCell="H94" sqref="H94"/>
    </sheetView>
  </sheetViews>
  <sheetFormatPr defaultColWidth="9.875" defaultRowHeight="22.5" customHeight="1" x14ac:dyDescent="0.6"/>
  <cols>
    <col min="1" max="1" width="56.75" style="138" customWidth="1"/>
    <col min="2" max="2" width="8.875" style="140" customWidth="1"/>
    <col min="3" max="3" width="1" style="138" customWidth="1"/>
    <col min="4" max="4" width="18.75" style="142" customWidth="1"/>
    <col min="5" max="5" width="2" style="138" customWidth="1"/>
    <col min="6" max="6" width="16" style="141" customWidth="1"/>
    <col min="7" max="7" width="2" style="138" customWidth="1"/>
    <col min="8" max="8" width="17.75" style="138" bestFit="1" customWidth="1"/>
    <col min="9" max="9" width="2" style="138" customWidth="1"/>
    <col min="10" max="10" width="15.625" style="138" customWidth="1"/>
    <col min="11" max="11" width="21.75" style="289" customWidth="1"/>
    <col min="12" max="12" width="16.125" style="290" customWidth="1"/>
    <col min="13" max="13" width="1.375" style="290" customWidth="1"/>
    <col min="14" max="14" width="16.125" style="290" customWidth="1"/>
    <col min="15" max="15" width="1.375" style="291" customWidth="1"/>
    <col min="16" max="16" width="16.125" style="291" customWidth="1"/>
    <col min="17" max="17" width="1.375" style="291" customWidth="1"/>
    <col min="18" max="18" width="16.125" style="291" customWidth="1"/>
    <col min="19" max="19" width="13" style="292" bestFit="1" customWidth="1"/>
    <col min="20" max="20" width="12.375" style="138" bestFit="1" customWidth="1"/>
    <col min="21" max="21" width="9.875" style="138"/>
    <col min="22" max="22" width="10.75" style="138" bestFit="1" customWidth="1"/>
    <col min="23" max="23" width="12.625" style="138" bestFit="1" customWidth="1"/>
    <col min="24" max="16384" width="9.875" style="138"/>
  </cols>
  <sheetData>
    <row r="1" spans="1:18" ht="23.4" x14ac:dyDescent="0.6">
      <c r="A1" s="135" t="s">
        <v>0</v>
      </c>
      <c r="B1" s="136"/>
      <c r="C1" s="203"/>
      <c r="D1" s="204"/>
      <c r="E1" s="203"/>
      <c r="F1" s="203"/>
      <c r="G1" s="203"/>
      <c r="H1" s="203"/>
      <c r="I1" s="203"/>
      <c r="J1" s="203"/>
    </row>
    <row r="2" spans="1:18" ht="23.4" x14ac:dyDescent="0.6">
      <c r="A2" s="205" t="s">
        <v>1</v>
      </c>
      <c r="B2" s="136"/>
      <c r="C2" s="203"/>
      <c r="D2" s="204"/>
      <c r="E2" s="203"/>
      <c r="F2" s="203"/>
      <c r="G2" s="203"/>
      <c r="H2" s="203"/>
      <c r="I2" s="203"/>
      <c r="J2" s="203"/>
    </row>
    <row r="3" spans="1:18" ht="22.5" customHeight="1" x14ac:dyDescent="0.6">
      <c r="A3" s="139"/>
      <c r="C3" s="141"/>
      <c r="E3" s="141"/>
      <c r="G3" s="141"/>
      <c r="H3" s="141"/>
      <c r="I3" s="141"/>
      <c r="J3" s="141"/>
    </row>
    <row r="4" spans="1:18" ht="22.5" customHeight="1" x14ac:dyDescent="0.6">
      <c r="A4" s="203"/>
      <c r="B4" s="136"/>
      <c r="C4" s="136"/>
      <c r="D4" s="299" t="s">
        <v>2</v>
      </c>
      <c r="E4" s="299"/>
      <c r="F4" s="299"/>
      <c r="H4" s="299" t="s">
        <v>3</v>
      </c>
      <c r="I4" s="299"/>
      <c r="J4" s="299"/>
    </row>
    <row r="5" spans="1:18" ht="22.5" customHeight="1" x14ac:dyDescent="0.6">
      <c r="A5" s="203"/>
      <c r="B5" s="136"/>
      <c r="C5" s="136"/>
      <c r="D5" s="143" t="s">
        <v>4</v>
      </c>
      <c r="E5" s="206"/>
      <c r="F5" s="143" t="s">
        <v>5</v>
      </c>
      <c r="H5" s="143" t="s">
        <v>4</v>
      </c>
      <c r="I5" s="206"/>
      <c r="J5" s="143" t="s">
        <v>5</v>
      </c>
    </row>
    <row r="6" spans="1:18" ht="22.5" customHeight="1" x14ac:dyDescent="0.6">
      <c r="A6" s="203"/>
      <c r="B6" s="136"/>
      <c r="C6" s="136"/>
      <c r="D6" s="140" t="s">
        <v>6</v>
      </c>
      <c r="E6" s="140"/>
      <c r="F6" s="140" t="s">
        <v>7</v>
      </c>
      <c r="G6" s="140"/>
      <c r="H6" s="140" t="s">
        <v>6</v>
      </c>
      <c r="I6" s="140"/>
      <c r="J6" s="140" t="s">
        <v>7</v>
      </c>
    </row>
    <row r="7" spans="1:18" ht="22.5" customHeight="1" x14ac:dyDescent="0.6">
      <c r="A7" s="144" t="s">
        <v>8</v>
      </c>
      <c r="B7" s="145" t="s">
        <v>9</v>
      </c>
      <c r="C7" s="140"/>
      <c r="D7" s="207" t="s">
        <v>10</v>
      </c>
      <c r="E7" s="140"/>
      <c r="F7" s="140"/>
      <c r="G7" s="140"/>
      <c r="H7" s="207" t="s">
        <v>10</v>
      </c>
      <c r="I7" s="140"/>
      <c r="J7" s="140"/>
    </row>
    <row r="8" spans="1:18" ht="22.5" customHeight="1" x14ac:dyDescent="0.6">
      <c r="C8" s="146"/>
      <c r="D8" s="147"/>
      <c r="E8" s="146"/>
      <c r="F8" s="143"/>
      <c r="G8" s="148" t="s">
        <v>11</v>
      </c>
      <c r="H8" s="143"/>
      <c r="I8" s="146"/>
      <c r="J8" s="143"/>
    </row>
    <row r="9" spans="1:18" ht="22.5" customHeight="1" x14ac:dyDescent="0.6">
      <c r="A9" s="149" t="s">
        <v>12</v>
      </c>
      <c r="C9" s="150"/>
      <c r="E9" s="150"/>
      <c r="F9" s="142"/>
      <c r="G9" s="150"/>
      <c r="H9" s="150"/>
      <c r="I9" s="150"/>
      <c r="J9" s="150"/>
    </row>
    <row r="10" spans="1:18" ht="22.5" customHeight="1" x14ac:dyDescent="0.6">
      <c r="A10" s="138" t="s">
        <v>13</v>
      </c>
      <c r="B10" s="145"/>
      <c r="C10" s="150"/>
      <c r="D10" s="259">
        <v>1052749</v>
      </c>
      <c r="E10" s="266"/>
      <c r="F10" s="259">
        <v>1094290</v>
      </c>
      <c r="G10" s="266"/>
      <c r="H10" s="259">
        <v>223346</v>
      </c>
      <c r="I10" s="266"/>
      <c r="J10" s="259">
        <v>230744</v>
      </c>
      <c r="K10" s="292"/>
      <c r="L10" s="290">
        <v>0</v>
      </c>
      <c r="N10" s="290">
        <v>0</v>
      </c>
      <c r="P10" s="290">
        <v>0</v>
      </c>
      <c r="R10" s="290">
        <v>0</v>
      </c>
    </row>
    <row r="11" spans="1:18" ht="22.5" customHeight="1" x14ac:dyDescent="0.6">
      <c r="A11" s="138" t="s">
        <v>14</v>
      </c>
      <c r="B11" s="145" t="s">
        <v>15</v>
      </c>
      <c r="C11" s="150"/>
      <c r="D11" s="259">
        <v>1089853</v>
      </c>
      <c r="E11" s="266"/>
      <c r="F11" s="259">
        <v>2180350</v>
      </c>
      <c r="G11" s="266"/>
      <c r="H11" s="259">
        <v>27609</v>
      </c>
      <c r="I11" s="266"/>
      <c r="J11" s="259">
        <v>41168</v>
      </c>
      <c r="K11" s="292"/>
      <c r="L11" s="290">
        <v>0</v>
      </c>
      <c r="N11" s="290">
        <v>0</v>
      </c>
      <c r="P11" s="290">
        <v>0</v>
      </c>
      <c r="R11" s="290">
        <v>0</v>
      </c>
    </row>
    <row r="12" spans="1:18" ht="22.5" customHeight="1" x14ac:dyDescent="0.6">
      <c r="A12" s="138" t="s">
        <v>16</v>
      </c>
      <c r="B12" s="145" t="s">
        <v>17</v>
      </c>
      <c r="C12" s="150"/>
      <c r="D12" s="259">
        <v>71600</v>
      </c>
      <c r="E12" s="266"/>
      <c r="F12" s="259">
        <v>51467</v>
      </c>
      <c r="G12" s="266"/>
      <c r="H12" s="259">
        <v>50743</v>
      </c>
      <c r="I12" s="266"/>
      <c r="J12" s="259">
        <v>21496</v>
      </c>
      <c r="K12" s="292"/>
      <c r="L12" s="290">
        <v>0</v>
      </c>
      <c r="N12" s="290">
        <v>0</v>
      </c>
      <c r="P12" s="290">
        <v>0</v>
      </c>
      <c r="R12" s="290">
        <v>0</v>
      </c>
    </row>
    <row r="13" spans="1:18" ht="22.5" customHeight="1" x14ac:dyDescent="0.6">
      <c r="A13" s="138" t="s">
        <v>18</v>
      </c>
      <c r="B13" s="145" t="s">
        <v>19</v>
      </c>
      <c r="C13" s="150"/>
      <c r="D13" s="133">
        <v>0</v>
      </c>
      <c r="E13" s="266"/>
      <c r="F13" s="133">
        <v>0</v>
      </c>
      <c r="G13" s="266"/>
      <c r="H13" s="133">
        <v>586000</v>
      </c>
      <c r="I13" s="266"/>
      <c r="J13" s="259">
        <v>401000</v>
      </c>
      <c r="K13" s="292"/>
      <c r="L13" s="290">
        <v>0</v>
      </c>
      <c r="N13" s="290">
        <v>0</v>
      </c>
      <c r="P13" s="290">
        <v>0</v>
      </c>
      <c r="R13" s="290">
        <v>0</v>
      </c>
    </row>
    <row r="14" spans="1:18" ht="22.5" customHeight="1" x14ac:dyDescent="0.6">
      <c r="A14" s="138" t="s">
        <v>20</v>
      </c>
      <c r="B14" s="145" t="s">
        <v>21</v>
      </c>
      <c r="C14" s="150"/>
      <c r="D14" s="259">
        <v>828748</v>
      </c>
      <c r="E14" s="266"/>
      <c r="F14" s="259">
        <v>1387089</v>
      </c>
      <c r="G14" s="266"/>
      <c r="H14" s="259">
        <v>23775</v>
      </c>
      <c r="I14" s="266"/>
      <c r="J14" s="259">
        <v>13682</v>
      </c>
      <c r="K14" s="292"/>
      <c r="L14" s="290">
        <v>0</v>
      </c>
      <c r="N14" s="290">
        <v>0</v>
      </c>
      <c r="P14" s="290">
        <v>0</v>
      </c>
      <c r="R14" s="290">
        <v>0</v>
      </c>
    </row>
    <row r="15" spans="1:18" ht="22.5" customHeight="1" x14ac:dyDescent="0.6">
      <c r="A15" s="138" t="s">
        <v>22</v>
      </c>
      <c r="B15" s="145"/>
      <c r="C15" s="150"/>
      <c r="D15" s="259">
        <v>1540719</v>
      </c>
      <c r="E15" s="266"/>
      <c r="F15" s="259">
        <v>1150423</v>
      </c>
      <c r="G15" s="266"/>
      <c r="H15" s="155">
        <v>0</v>
      </c>
      <c r="I15" s="266"/>
      <c r="J15" s="155">
        <v>0</v>
      </c>
      <c r="K15" s="292"/>
      <c r="L15" s="290">
        <v>0</v>
      </c>
      <c r="N15" s="290">
        <v>0</v>
      </c>
      <c r="P15" s="290">
        <v>0</v>
      </c>
      <c r="R15" s="290">
        <v>0</v>
      </c>
    </row>
    <row r="16" spans="1:18" ht="22.5" customHeight="1" x14ac:dyDescent="0.6">
      <c r="A16" s="138" t="s">
        <v>23</v>
      </c>
      <c r="B16" s="145"/>
      <c r="C16" s="150"/>
      <c r="D16" s="266">
        <v>90853</v>
      </c>
      <c r="E16" s="266"/>
      <c r="F16" s="259">
        <v>91647</v>
      </c>
      <c r="G16" s="266"/>
      <c r="H16" s="266">
        <v>188</v>
      </c>
      <c r="I16" s="266"/>
      <c r="J16" s="259">
        <v>218</v>
      </c>
      <c r="K16" s="292">
        <f>J16-H16</f>
        <v>30</v>
      </c>
      <c r="L16" s="290">
        <v>0</v>
      </c>
      <c r="N16" s="290">
        <v>0</v>
      </c>
      <c r="P16" s="290">
        <v>0</v>
      </c>
      <c r="R16" s="290">
        <v>0</v>
      </c>
    </row>
    <row r="17" spans="1:18" ht="22.5" customHeight="1" x14ac:dyDescent="0.6">
      <c r="A17" s="138" t="s">
        <v>24</v>
      </c>
      <c r="B17" s="145"/>
      <c r="C17" s="150"/>
      <c r="D17" s="266"/>
      <c r="E17" s="266"/>
      <c r="F17" s="259"/>
      <c r="G17" s="266"/>
      <c r="H17" s="266"/>
      <c r="I17" s="266"/>
      <c r="J17" s="259"/>
      <c r="K17" s="292"/>
      <c r="L17" s="290">
        <v>0</v>
      </c>
      <c r="N17" s="290">
        <v>0</v>
      </c>
      <c r="P17" s="290">
        <v>0</v>
      </c>
      <c r="R17" s="290">
        <v>0</v>
      </c>
    </row>
    <row r="18" spans="1:18" ht="22.5" customHeight="1" x14ac:dyDescent="0.6">
      <c r="A18" s="138" t="s">
        <v>25</v>
      </c>
      <c r="B18" s="145" t="s">
        <v>26</v>
      </c>
      <c r="C18" s="150"/>
      <c r="D18" s="133">
        <v>0</v>
      </c>
      <c r="E18" s="266"/>
      <c r="F18" s="259">
        <v>957157</v>
      </c>
      <c r="G18" s="266"/>
      <c r="H18" s="133">
        <v>0</v>
      </c>
      <c r="I18" s="266"/>
      <c r="J18" s="155">
        <v>0</v>
      </c>
      <c r="K18" s="292"/>
      <c r="L18" s="290">
        <v>0</v>
      </c>
      <c r="N18" s="290">
        <v>0</v>
      </c>
      <c r="P18" s="290">
        <v>0</v>
      </c>
      <c r="R18" s="290">
        <v>0</v>
      </c>
    </row>
    <row r="19" spans="1:18" ht="22.5" customHeight="1" x14ac:dyDescent="0.6">
      <c r="A19" s="139" t="s">
        <v>27</v>
      </c>
      <c r="B19" s="208"/>
      <c r="C19" s="153"/>
      <c r="D19" s="214">
        <f>SUM(D10:D18)</f>
        <v>4674522</v>
      </c>
      <c r="E19" s="267"/>
      <c r="F19" s="214">
        <f>SUM(F10:F18)</f>
        <v>6912423</v>
      </c>
      <c r="G19" s="267"/>
      <c r="H19" s="214">
        <f>SUM(H10:H18)</f>
        <v>911661</v>
      </c>
      <c r="I19" s="267"/>
      <c r="J19" s="214">
        <f>SUM(J10:J18)</f>
        <v>708308</v>
      </c>
      <c r="L19" s="290">
        <v>0</v>
      </c>
      <c r="N19" s="290">
        <v>0</v>
      </c>
      <c r="P19" s="290">
        <v>0</v>
      </c>
      <c r="R19" s="290">
        <v>0</v>
      </c>
    </row>
    <row r="20" spans="1:18" ht="22.5" customHeight="1" x14ac:dyDescent="0.6">
      <c r="A20" s="139"/>
      <c r="B20" s="208"/>
      <c r="C20" s="150"/>
      <c r="D20" s="170"/>
      <c r="E20" s="266"/>
      <c r="F20" s="259"/>
      <c r="G20" s="266"/>
      <c r="H20" s="266"/>
      <c r="I20" s="266"/>
      <c r="J20" s="259"/>
      <c r="L20" s="290">
        <v>0</v>
      </c>
      <c r="N20" s="290">
        <v>0</v>
      </c>
      <c r="P20" s="290">
        <v>0</v>
      </c>
      <c r="R20" s="290">
        <v>0</v>
      </c>
    </row>
    <row r="21" spans="1:18" ht="22.5" customHeight="1" x14ac:dyDescent="0.6">
      <c r="A21" s="149" t="s">
        <v>24</v>
      </c>
      <c r="B21" s="145"/>
      <c r="C21" s="150"/>
      <c r="D21" s="170"/>
      <c r="E21" s="266"/>
      <c r="F21" s="170"/>
      <c r="G21" s="266"/>
      <c r="H21" s="170"/>
      <c r="I21" s="266"/>
      <c r="J21" s="170"/>
      <c r="L21" s="290">
        <v>0</v>
      </c>
      <c r="N21" s="290">
        <v>0</v>
      </c>
      <c r="P21" s="290">
        <v>0</v>
      </c>
      <c r="R21" s="290">
        <v>0</v>
      </c>
    </row>
    <row r="22" spans="1:18" ht="22.5" customHeight="1" x14ac:dyDescent="0.6">
      <c r="A22" s="138" t="s">
        <v>28</v>
      </c>
      <c r="B22" s="145"/>
      <c r="C22" s="150"/>
      <c r="D22" s="259">
        <v>53642</v>
      </c>
      <c r="E22" s="266"/>
      <c r="F22" s="259">
        <v>53642</v>
      </c>
      <c r="G22" s="266"/>
      <c r="H22" s="259">
        <v>53642</v>
      </c>
      <c r="I22" s="266"/>
      <c r="J22" s="259">
        <v>53642</v>
      </c>
      <c r="K22" s="292"/>
      <c r="L22" s="290">
        <v>0</v>
      </c>
      <c r="N22" s="290">
        <v>0</v>
      </c>
      <c r="P22" s="290">
        <v>0</v>
      </c>
      <c r="R22" s="290">
        <v>0</v>
      </c>
    </row>
    <row r="23" spans="1:18" ht="22.5" customHeight="1" x14ac:dyDescent="0.6">
      <c r="A23" s="138" t="s">
        <v>29</v>
      </c>
      <c r="B23" s="145" t="s">
        <v>30</v>
      </c>
      <c r="C23" s="150"/>
      <c r="D23" s="155">
        <v>0</v>
      </c>
      <c r="E23" s="268"/>
      <c r="F23" s="155">
        <v>0</v>
      </c>
      <c r="G23" s="266"/>
      <c r="H23" s="259">
        <v>7896040</v>
      </c>
      <c r="I23" s="266"/>
      <c r="J23" s="259">
        <v>6486358</v>
      </c>
      <c r="K23" s="292"/>
      <c r="L23" s="290">
        <v>0</v>
      </c>
      <c r="N23" s="290">
        <v>0</v>
      </c>
      <c r="P23" s="290">
        <v>0</v>
      </c>
      <c r="R23" s="290">
        <v>0</v>
      </c>
    </row>
    <row r="24" spans="1:18" ht="22.5" hidden="1" customHeight="1" x14ac:dyDescent="0.6">
      <c r="A24" s="138" t="s">
        <v>31</v>
      </c>
      <c r="B24" s="145"/>
      <c r="C24" s="150"/>
      <c r="D24" s="155">
        <v>0</v>
      </c>
      <c r="E24" s="266"/>
      <c r="F24" s="155">
        <v>0</v>
      </c>
      <c r="G24" s="266"/>
      <c r="H24" s="155">
        <v>0</v>
      </c>
      <c r="I24" s="266"/>
      <c r="J24" s="155">
        <v>0</v>
      </c>
      <c r="K24" s="292"/>
      <c r="L24" s="290">
        <v>0</v>
      </c>
      <c r="N24" s="290">
        <v>0</v>
      </c>
      <c r="P24" s="290">
        <v>0</v>
      </c>
      <c r="R24" s="290">
        <v>0</v>
      </c>
    </row>
    <row r="25" spans="1:18" ht="22.5" customHeight="1" x14ac:dyDescent="0.6">
      <c r="A25" s="138" t="s">
        <v>32</v>
      </c>
      <c r="B25" s="145" t="s">
        <v>33</v>
      </c>
      <c r="C25" s="150"/>
      <c r="D25" s="259">
        <v>830416</v>
      </c>
      <c r="E25" s="266"/>
      <c r="F25" s="259">
        <v>691919</v>
      </c>
      <c r="G25" s="266"/>
      <c r="H25" s="155">
        <v>0</v>
      </c>
      <c r="I25" s="266"/>
      <c r="J25" s="155">
        <v>0</v>
      </c>
      <c r="K25" s="292"/>
      <c r="L25" s="290">
        <v>0</v>
      </c>
      <c r="N25" s="290">
        <v>0</v>
      </c>
      <c r="P25" s="290">
        <v>0</v>
      </c>
      <c r="R25" s="290">
        <v>0</v>
      </c>
    </row>
    <row r="26" spans="1:18" ht="22.5" customHeight="1" x14ac:dyDescent="0.6">
      <c r="A26" s="154" t="s">
        <v>34</v>
      </c>
      <c r="B26" s="145" t="s">
        <v>35</v>
      </c>
      <c r="C26" s="150"/>
      <c r="D26" s="259">
        <v>4118054</v>
      </c>
      <c r="E26" s="266"/>
      <c r="F26" s="259">
        <v>5126121</v>
      </c>
      <c r="G26" s="266"/>
      <c r="H26" s="259">
        <v>112999</v>
      </c>
      <c r="I26" s="266"/>
      <c r="J26" s="259">
        <v>121483</v>
      </c>
      <c r="K26" s="292"/>
      <c r="L26" s="290">
        <v>0</v>
      </c>
      <c r="N26" s="290">
        <v>0</v>
      </c>
      <c r="P26" s="290">
        <v>0</v>
      </c>
      <c r="R26" s="290">
        <v>0</v>
      </c>
    </row>
    <row r="27" spans="1:18" ht="22.5" customHeight="1" x14ac:dyDescent="0.6">
      <c r="A27" s="154" t="s">
        <v>36</v>
      </c>
      <c r="B27" s="145"/>
      <c r="C27" s="150"/>
      <c r="D27" s="259">
        <v>124750</v>
      </c>
      <c r="E27" s="266"/>
      <c r="F27" s="259">
        <v>150644</v>
      </c>
      <c r="G27" s="266"/>
      <c r="H27" s="259">
        <v>22238</v>
      </c>
      <c r="I27" s="266"/>
      <c r="J27" s="259">
        <v>26163</v>
      </c>
      <c r="K27" s="292"/>
      <c r="L27" s="290">
        <v>0</v>
      </c>
      <c r="N27" s="290">
        <v>0</v>
      </c>
      <c r="P27" s="290">
        <v>0</v>
      </c>
      <c r="R27" s="290">
        <v>0</v>
      </c>
    </row>
    <row r="28" spans="1:18" ht="22.5" customHeight="1" x14ac:dyDescent="0.6">
      <c r="A28" s="138" t="s">
        <v>37</v>
      </c>
      <c r="B28" s="145"/>
      <c r="C28" s="150"/>
      <c r="D28" s="259">
        <v>29275</v>
      </c>
      <c r="E28" s="266"/>
      <c r="F28" s="259">
        <v>34178</v>
      </c>
      <c r="G28" s="266"/>
      <c r="H28" s="259">
        <v>18010</v>
      </c>
      <c r="I28" s="266"/>
      <c r="J28" s="259">
        <v>20655</v>
      </c>
      <c r="K28" s="292"/>
      <c r="L28" s="290">
        <v>0</v>
      </c>
      <c r="N28" s="290">
        <v>0</v>
      </c>
      <c r="P28" s="290">
        <v>0</v>
      </c>
      <c r="R28" s="290">
        <v>0</v>
      </c>
    </row>
    <row r="29" spans="1:18" ht="22.5" customHeight="1" x14ac:dyDescent="0.6">
      <c r="A29" s="138" t="s">
        <v>38</v>
      </c>
      <c r="B29" s="145"/>
      <c r="C29" s="150"/>
      <c r="D29" s="259">
        <v>763387</v>
      </c>
      <c r="E29" s="266"/>
      <c r="F29" s="259">
        <v>508624</v>
      </c>
      <c r="G29" s="266"/>
      <c r="H29" s="155">
        <v>0</v>
      </c>
      <c r="I29" s="266"/>
      <c r="J29" s="155">
        <v>0</v>
      </c>
      <c r="K29" s="292"/>
      <c r="L29" s="290">
        <v>0</v>
      </c>
      <c r="N29" s="290">
        <v>0</v>
      </c>
      <c r="P29" s="290">
        <v>0</v>
      </c>
      <c r="R29" s="290">
        <v>0</v>
      </c>
    </row>
    <row r="30" spans="1:18" ht="22.5" customHeight="1" x14ac:dyDescent="0.6">
      <c r="A30" s="138" t="s">
        <v>39</v>
      </c>
      <c r="B30" s="145"/>
      <c r="C30" s="150"/>
      <c r="D30" s="259">
        <v>19542</v>
      </c>
      <c r="E30" s="266"/>
      <c r="F30" s="259">
        <v>70094</v>
      </c>
      <c r="G30" s="266"/>
      <c r="H30" s="155">
        <v>0</v>
      </c>
      <c r="I30" s="266"/>
      <c r="J30" s="155">
        <v>0</v>
      </c>
      <c r="K30" s="292"/>
      <c r="L30" s="290">
        <v>0</v>
      </c>
      <c r="N30" s="290">
        <v>0</v>
      </c>
      <c r="P30" s="290">
        <v>0</v>
      </c>
      <c r="R30" s="290">
        <v>0</v>
      </c>
    </row>
    <row r="31" spans="1:18" ht="22.5" customHeight="1" x14ac:dyDescent="0.6">
      <c r="A31" s="138" t="s">
        <v>40</v>
      </c>
      <c r="B31" s="145" t="s">
        <v>41</v>
      </c>
      <c r="C31" s="150"/>
      <c r="D31" s="259">
        <v>409140</v>
      </c>
      <c r="E31" s="266"/>
      <c r="F31" s="259">
        <v>214140</v>
      </c>
      <c r="G31" s="266"/>
      <c r="H31" s="155">
        <v>400000</v>
      </c>
      <c r="I31" s="266"/>
      <c r="J31" s="259">
        <v>200000</v>
      </c>
      <c r="K31" s="292"/>
      <c r="L31" s="290">
        <v>0</v>
      </c>
      <c r="N31" s="290">
        <v>0</v>
      </c>
      <c r="P31" s="290">
        <v>0</v>
      </c>
      <c r="R31" s="290">
        <v>0</v>
      </c>
    </row>
    <row r="32" spans="1:18" ht="22.5" customHeight="1" x14ac:dyDescent="0.6">
      <c r="A32" s="138" t="s">
        <v>42</v>
      </c>
      <c r="B32" s="145"/>
      <c r="C32" s="150"/>
      <c r="D32" s="259">
        <v>223035</v>
      </c>
      <c r="E32" s="266"/>
      <c r="F32" s="259">
        <v>85716</v>
      </c>
      <c r="G32" s="266"/>
      <c r="H32" s="259">
        <v>21508</v>
      </c>
      <c r="I32" s="266"/>
      <c r="J32" s="259">
        <v>20050</v>
      </c>
      <c r="K32" s="292"/>
      <c r="L32" s="290">
        <v>0</v>
      </c>
      <c r="N32" s="290">
        <v>0</v>
      </c>
      <c r="P32" s="290">
        <v>0</v>
      </c>
      <c r="R32" s="290">
        <v>0</v>
      </c>
    </row>
    <row r="33" spans="1:18" ht="22.5" customHeight="1" x14ac:dyDescent="0.6">
      <c r="A33" s="144" t="s">
        <v>43</v>
      </c>
      <c r="B33" s="145"/>
      <c r="C33" s="153"/>
      <c r="D33" s="214">
        <f>SUM(D22:D32)</f>
        <v>6571241</v>
      </c>
      <c r="E33" s="267"/>
      <c r="F33" s="214">
        <f>SUM(F22:F32)</f>
        <v>6935078</v>
      </c>
      <c r="G33" s="267"/>
      <c r="H33" s="214">
        <f>SUM(H22:H32)</f>
        <v>8524437</v>
      </c>
      <c r="I33" s="267"/>
      <c r="J33" s="214">
        <f>SUM(J22:J32)</f>
        <v>6928351</v>
      </c>
      <c r="L33" s="290">
        <v>0</v>
      </c>
      <c r="N33" s="290">
        <v>0</v>
      </c>
      <c r="P33" s="290">
        <v>0</v>
      </c>
      <c r="R33" s="290">
        <v>0</v>
      </c>
    </row>
    <row r="34" spans="1:18" ht="22.5" customHeight="1" x14ac:dyDescent="0.6">
      <c r="A34" s="144"/>
      <c r="C34" s="153"/>
      <c r="D34" s="170"/>
      <c r="E34" s="267"/>
      <c r="F34" s="260"/>
      <c r="G34" s="267"/>
      <c r="H34" s="266"/>
      <c r="I34" s="267"/>
      <c r="J34" s="260"/>
      <c r="L34" s="290">
        <v>0</v>
      </c>
      <c r="N34" s="290">
        <v>0</v>
      </c>
      <c r="P34" s="290">
        <v>0</v>
      </c>
      <c r="R34" s="290">
        <v>0</v>
      </c>
    </row>
    <row r="35" spans="1:18" ht="22.5" customHeight="1" thickBot="1" x14ac:dyDescent="0.65">
      <c r="A35" s="139" t="s">
        <v>44</v>
      </c>
      <c r="B35" s="136"/>
      <c r="C35" s="153"/>
      <c r="D35" s="159">
        <f>D19+D33</f>
        <v>11245763</v>
      </c>
      <c r="E35" s="267"/>
      <c r="F35" s="159">
        <f>F19+F33</f>
        <v>13847501</v>
      </c>
      <c r="G35" s="267"/>
      <c r="H35" s="159">
        <f>H19+H33</f>
        <v>9436098</v>
      </c>
      <c r="I35" s="267"/>
      <c r="J35" s="159">
        <f>J19+J33</f>
        <v>7636659</v>
      </c>
      <c r="L35" s="290">
        <v>0</v>
      </c>
      <c r="N35" s="290">
        <v>0</v>
      </c>
      <c r="P35" s="290">
        <v>0</v>
      </c>
      <c r="R35" s="290">
        <v>0</v>
      </c>
    </row>
    <row r="36" spans="1:18" ht="22.5" customHeight="1" thickTop="1" x14ac:dyDescent="0.6">
      <c r="C36" s="150"/>
      <c r="D36" s="170"/>
      <c r="E36" s="266"/>
      <c r="F36" s="170"/>
      <c r="G36" s="267"/>
      <c r="H36" s="266"/>
      <c r="I36" s="266"/>
      <c r="J36" s="266"/>
    </row>
    <row r="37" spans="1:18" ht="23.4" x14ac:dyDescent="0.6">
      <c r="A37" s="135" t="s">
        <v>0</v>
      </c>
      <c r="B37" s="136"/>
      <c r="C37" s="203"/>
      <c r="D37" s="269"/>
      <c r="E37" s="269"/>
      <c r="F37" s="269"/>
      <c r="G37" s="269"/>
      <c r="H37" s="269"/>
      <c r="I37" s="269"/>
      <c r="J37" s="269"/>
    </row>
    <row r="38" spans="1:18" ht="23.4" x14ac:dyDescent="0.6">
      <c r="A38" s="205" t="str">
        <f>A2</f>
        <v>งบฐานะการเงิน</v>
      </c>
      <c r="B38" s="136"/>
      <c r="C38" s="203"/>
      <c r="D38" s="269"/>
      <c r="E38" s="269"/>
      <c r="F38" s="269"/>
      <c r="G38" s="269"/>
      <c r="H38" s="269"/>
      <c r="I38" s="269"/>
      <c r="J38" s="269"/>
    </row>
    <row r="39" spans="1:18" ht="22.5" customHeight="1" x14ac:dyDescent="0.6">
      <c r="A39" s="139"/>
      <c r="C39" s="141"/>
      <c r="D39" s="170"/>
      <c r="E39" s="170"/>
      <c r="F39" s="170"/>
      <c r="G39" s="170"/>
      <c r="H39" s="170"/>
      <c r="I39" s="170"/>
      <c r="J39" s="170"/>
    </row>
    <row r="40" spans="1:18" ht="22.5" customHeight="1" x14ac:dyDescent="0.6">
      <c r="A40" s="203"/>
      <c r="B40" s="136"/>
      <c r="C40" s="136"/>
      <c r="D40" s="300" t="s">
        <v>2</v>
      </c>
      <c r="E40" s="300"/>
      <c r="F40" s="300"/>
      <c r="G40" s="266"/>
      <c r="H40" s="300" t="s">
        <v>3</v>
      </c>
      <c r="I40" s="300"/>
      <c r="J40" s="300"/>
    </row>
    <row r="41" spans="1:18" ht="22.5" customHeight="1" x14ac:dyDescent="0.6">
      <c r="A41" s="203"/>
      <c r="B41" s="136"/>
      <c r="C41" s="136"/>
      <c r="D41" s="263" t="s">
        <v>4</v>
      </c>
      <c r="E41" s="170"/>
      <c r="F41" s="263" t="s">
        <v>5</v>
      </c>
      <c r="G41" s="266"/>
      <c r="H41" s="263" t="s">
        <v>4</v>
      </c>
      <c r="I41" s="170"/>
      <c r="J41" s="263" t="s">
        <v>5</v>
      </c>
    </row>
    <row r="42" spans="1:18" ht="22.5" customHeight="1" x14ac:dyDescent="0.6">
      <c r="A42" s="203"/>
      <c r="B42" s="136"/>
      <c r="C42" s="136"/>
      <c r="D42" s="170" t="s">
        <v>6</v>
      </c>
      <c r="E42" s="170"/>
      <c r="F42" s="170" t="s">
        <v>7</v>
      </c>
      <c r="G42" s="170"/>
      <c r="H42" s="170" t="s">
        <v>6</v>
      </c>
      <c r="I42" s="170"/>
      <c r="J42" s="170" t="s">
        <v>7</v>
      </c>
    </row>
    <row r="43" spans="1:18" ht="22.5" customHeight="1" x14ac:dyDescent="0.6">
      <c r="A43" s="144" t="s">
        <v>45</v>
      </c>
      <c r="B43" s="145" t="s">
        <v>9</v>
      </c>
      <c r="C43" s="140"/>
      <c r="D43" s="270" t="s">
        <v>10</v>
      </c>
      <c r="E43" s="170"/>
      <c r="F43" s="170"/>
      <c r="G43" s="170"/>
      <c r="H43" s="270" t="s">
        <v>10</v>
      </c>
      <c r="I43" s="170"/>
      <c r="J43" s="170"/>
    </row>
    <row r="44" spans="1:18" ht="22.5" customHeight="1" x14ac:dyDescent="0.6">
      <c r="C44" s="146"/>
      <c r="D44" s="263"/>
      <c r="E44" s="170"/>
      <c r="F44" s="263"/>
      <c r="G44" s="264" t="s">
        <v>11</v>
      </c>
      <c r="H44" s="263"/>
      <c r="I44" s="170"/>
      <c r="J44" s="263"/>
    </row>
    <row r="45" spans="1:18" ht="22.5" customHeight="1" x14ac:dyDescent="0.6">
      <c r="A45" s="149" t="s">
        <v>46</v>
      </c>
      <c r="C45" s="150"/>
      <c r="D45" s="170"/>
      <c r="E45" s="266"/>
      <c r="F45" s="170"/>
      <c r="G45" s="266"/>
      <c r="H45" s="266"/>
      <c r="I45" s="266"/>
      <c r="J45" s="266"/>
    </row>
    <row r="46" spans="1:18" ht="22.5" customHeight="1" x14ac:dyDescent="0.6">
      <c r="A46" s="138" t="s">
        <v>47</v>
      </c>
      <c r="B46" s="145" t="s">
        <v>41</v>
      </c>
      <c r="C46" s="150"/>
      <c r="D46" s="259">
        <v>1387404</v>
      </c>
      <c r="E46" s="266"/>
      <c r="F46" s="259">
        <v>1212134</v>
      </c>
      <c r="G46" s="266"/>
      <c r="H46" s="259">
        <v>700000</v>
      </c>
      <c r="I46" s="266"/>
      <c r="J46" s="259">
        <v>700000</v>
      </c>
      <c r="K46" s="292"/>
      <c r="L46" s="290">
        <v>0</v>
      </c>
      <c r="N46" s="290">
        <v>0</v>
      </c>
      <c r="P46" s="290">
        <v>0</v>
      </c>
      <c r="R46" s="290">
        <v>0</v>
      </c>
    </row>
    <row r="47" spans="1:18" ht="22.5" customHeight="1" x14ac:dyDescent="0.6">
      <c r="A47" s="138" t="s">
        <v>48</v>
      </c>
      <c r="B47" s="145" t="s">
        <v>49</v>
      </c>
      <c r="C47" s="150"/>
      <c r="D47" s="259">
        <v>1731714</v>
      </c>
      <c r="E47" s="266"/>
      <c r="F47" s="259">
        <v>4174055</v>
      </c>
      <c r="G47" s="266"/>
      <c r="H47" s="259">
        <v>221060</v>
      </c>
      <c r="I47" s="266"/>
      <c r="J47" s="259">
        <v>141784</v>
      </c>
      <c r="K47" s="292">
        <f>J47-H47</f>
        <v>-79276</v>
      </c>
      <c r="L47" s="290">
        <v>0</v>
      </c>
      <c r="N47" s="290">
        <v>0</v>
      </c>
      <c r="P47" s="290">
        <v>0</v>
      </c>
      <c r="R47" s="290">
        <v>0</v>
      </c>
    </row>
    <row r="48" spans="1:18" ht="22.5" customHeight="1" x14ac:dyDescent="0.6">
      <c r="A48" s="138" t="s">
        <v>50</v>
      </c>
      <c r="B48" s="145"/>
      <c r="C48" s="150"/>
      <c r="D48" s="259">
        <v>821</v>
      </c>
      <c r="E48" s="266"/>
      <c r="F48" s="259">
        <v>824</v>
      </c>
      <c r="G48" s="266"/>
      <c r="H48" s="259">
        <v>821</v>
      </c>
      <c r="I48" s="266"/>
      <c r="J48" s="259">
        <v>824</v>
      </c>
      <c r="L48" s="290">
        <v>0</v>
      </c>
      <c r="N48" s="290">
        <v>0</v>
      </c>
      <c r="P48" s="290">
        <v>0</v>
      </c>
      <c r="R48" s="290">
        <v>0</v>
      </c>
    </row>
    <row r="49" spans="1:18" ht="22.5" hidden="1" customHeight="1" x14ac:dyDescent="0.6">
      <c r="A49" s="154" t="s">
        <v>51</v>
      </c>
      <c r="B49" s="145"/>
      <c r="C49" s="150"/>
      <c r="D49" s="259">
        <v>0</v>
      </c>
      <c r="E49" s="266"/>
      <c r="F49" s="259">
        <v>0</v>
      </c>
      <c r="G49" s="266"/>
      <c r="H49" s="259">
        <v>0</v>
      </c>
      <c r="I49" s="266"/>
      <c r="J49" s="259">
        <v>0</v>
      </c>
      <c r="L49" s="290">
        <v>0</v>
      </c>
      <c r="N49" s="290">
        <v>0</v>
      </c>
      <c r="P49" s="290">
        <v>0</v>
      </c>
      <c r="R49" s="290">
        <v>0</v>
      </c>
    </row>
    <row r="50" spans="1:18" ht="22.5" customHeight="1" x14ac:dyDescent="0.6">
      <c r="A50" s="138" t="s">
        <v>52</v>
      </c>
      <c r="B50" s="145"/>
      <c r="C50" s="150"/>
      <c r="D50" s="259">
        <v>296789</v>
      </c>
      <c r="E50" s="266"/>
      <c r="F50" s="259">
        <v>239301</v>
      </c>
      <c r="G50" s="266"/>
      <c r="H50" s="259">
        <v>0</v>
      </c>
      <c r="I50" s="266"/>
      <c r="J50" s="155">
        <v>0</v>
      </c>
      <c r="L50" s="290">
        <v>0</v>
      </c>
      <c r="N50" s="290">
        <v>0</v>
      </c>
      <c r="P50" s="290">
        <v>0</v>
      </c>
      <c r="R50" s="290">
        <v>0</v>
      </c>
    </row>
    <row r="51" spans="1:18" ht="22.5" customHeight="1" x14ac:dyDescent="0.6">
      <c r="A51" s="138" t="s">
        <v>53</v>
      </c>
      <c r="B51" s="145" t="s">
        <v>19</v>
      </c>
      <c r="C51" s="150"/>
      <c r="D51" s="155">
        <v>0</v>
      </c>
      <c r="E51" s="266"/>
      <c r="F51" s="155">
        <v>0</v>
      </c>
      <c r="G51" s="266"/>
      <c r="H51" s="155">
        <v>3395000</v>
      </c>
      <c r="I51" s="266"/>
      <c r="J51" s="259">
        <v>1708000</v>
      </c>
      <c r="L51" s="290">
        <v>0</v>
      </c>
      <c r="N51" s="290">
        <v>0</v>
      </c>
      <c r="P51" s="290">
        <v>0</v>
      </c>
      <c r="R51" s="290">
        <v>0</v>
      </c>
    </row>
    <row r="52" spans="1:18" ht="22.5" customHeight="1" x14ac:dyDescent="0.6">
      <c r="A52" s="138" t="s">
        <v>54</v>
      </c>
      <c r="B52" s="145"/>
      <c r="C52" s="150"/>
      <c r="D52" s="259"/>
      <c r="E52" s="266"/>
      <c r="F52" s="259"/>
      <c r="G52" s="266"/>
      <c r="H52" s="259"/>
      <c r="I52" s="266"/>
      <c r="J52" s="259"/>
      <c r="L52" s="290">
        <v>0</v>
      </c>
      <c r="N52" s="290">
        <v>0</v>
      </c>
      <c r="P52" s="290">
        <v>0</v>
      </c>
      <c r="R52" s="290">
        <v>0</v>
      </c>
    </row>
    <row r="53" spans="1:18" ht="22.5" customHeight="1" x14ac:dyDescent="0.6">
      <c r="A53" s="138" t="s">
        <v>55</v>
      </c>
      <c r="B53" s="145" t="s">
        <v>41</v>
      </c>
      <c r="C53" s="150"/>
      <c r="D53" s="259">
        <v>588472</v>
      </c>
      <c r="E53" s="266"/>
      <c r="F53" s="259">
        <v>617085</v>
      </c>
      <c r="G53" s="266"/>
      <c r="H53" s="259">
        <v>0</v>
      </c>
      <c r="I53" s="266"/>
      <c r="J53" s="155">
        <v>0</v>
      </c>
      <c r="L53" s="290">
        <v>0</v>
      </c>
      <c r="N53" s="290">
        <v>0</v>
      </c>
      <c r="P53" s="290">
        <v>0</v>
      </c>
      <c r="R53" s="290">
        <v>0</v>
      </c>
    </row>
    <row r="54" spans="1:18" ht="22.5" customHeight="1" x14ac:dyDescent="0.6">
      <c r="A54" s="138" t="s">
        <v>56</v>
      </c>
      <c r="B54" s="145"/>
      <c r="C54" s="150"/>
      <c r="D54" s="259"/>
      <c r="E54" s="266"/>
      <c r="F54" s="259"/>
      <c r="G54" s="266"/>
      <c r="H54" s="259"/>
      <c r="I54" s="266"/>
      <c r="J54" s="259"/>
      <c r="L54" s="290">
        <v>0</v>
      </c>
      <c r="N54" s="290">
        <v>0</v>
      </c>
      <c r="P54" s="290">
        <v>0</v>
      </c>
      <c r="R54" s="290">
        <v>0</v>
      </c>
    </row>
    <row r="55" spans="1:18" ht="22.5" customHeight="1" x14ac:dyDescent="0.6">
      <c r="A55" s="138" t="s">
        <v>55</v>
      </c>
      <c r="B55" s="145"/>
      <c r="C55" s="150"/>
      <c r="D55" s="259">
        <v>30523</v>
      </c>
      <c r="E55" s="266"/>
      <c r="F55" s="259">
        <v>28929</v>
      </c>
      <c r="G55" s="266"/>
      <c r="H55" s="259">
        <v>5415</v>
      </c>
      <c r="I55" s="266"/>
      <c r="J55" s="259">
        <v>5246</v>
      </c>
      <c r="L55" s="290">
        <v>0</v>
      </c>
      <c r="N55" s="290">
        <v>0</v>
      </c>
      <c r="P55" s="290">
        <v>0</v>
      </c>
      <c r="R55" s="290">
        <v>0</v>
      </c>
    </row>
    <row r="56" spans="1:18" ht="22.5" customHeight="1" x14ac:dyDescent="0.6">
      <c r="A56" s="138" t="s">
        <v>57</v>
      </c>
      <c r="B56" s="145"/>
      <c r="C56" s="150"/>
      <c r="D56" s="259">
        <v>30871</v>
      </c>
      <c r="E56" s="266"/>
      <c r="F56" s="259">
        <v>9089</v>
      </c>
      <c r="G56" s="266"/>
      <c r="H56" s="259">
        <v>0</v>
      </c>
      <c r="I56" s="266"/>
      <c r="J56" s="155">
        <v>0</v>
      </c>
      <c r="L56" s="290">
        <v>0</v>
      </c>
      <c r="N56" s="290">
        <v>0</v>
      </c>
      <c r="P56" s="290">
        <v>0</v>
      </c>
      <c r="R56" s="290">
        <v>0</v>
      </c>
    </row>
    <row r="57" spans="1:18" ht="22.5" hidden="1" customHeight="1" x14ac:dyDescent="0.6">
      <c r="A57" s="138" t="s">
        <v>58</v>
      </c>
      <c r="B57" s="145"/>
      <c r="C57" s="150"/>
      <c r="D57" s="259">
        <v>0</v>
      </c>
      <c r="E57" s="266"/>
      <c r="F57" s="259">
        <v>0</v>
      </c>
      <c r="G57" s="266"/>
      <c r="H57" s="259">
        <v>0</v>
      </c>
      <c r="I57" s="266"/>
      <c r="J57" s="259">
        <v>0</v>
      </c>
      <c r="L57" s="290">
        <v>0</v>
      </c>
      <c r="N57" s="290">
        <v>0</v>
      </c>
      <c r="P57" s="290">
        <v>0</v>
      </c>
      <c r="R57" s="290">
        <v>0</v>
      </c>
    </row>
    <row r="58" spans="1:18" ht="22.5" hidden="1" customHeight="1" x14ac:dyDescent="0.6">
      <c r="A58" s="138" t="s">
        <v>59</v>
      </c>
      <c r="B58" s="145" t="s">
        <v>60</v>
      </c>
      <c r="C58" s="150"/>
      <c r="D58" s="259">
        <v>0</v>
      </c>
      <c r="E58" s="266"/>
      <c r="F58" s="259">
        <v>0</v>
      </c>
      <c r="G58" s="266"/>
      <c r="H58" s="259">
        <v>0</v>
      </c>
      <c r="I58" s="266"/>
      <c r="J58" s="259">
        <v>0</v>
      </c>
      <c r="L58" s="290">
        <v>0</v>
      </c>
      <c r="N58" s="290">
        <v>0</v>
      </c>
      <c r="P58" s="290">
        <v>0</v>
      </c>
      <c r="R58" s="290">
        <v>0</v>
      </c>
    </row>
    <row r="59" spans="1:18" ht="22.5" customHeight="1" x14ac:dyDescent="0.6">
      <c r="A59" s="154" t="s">
        <v>61</v>
      </c>
      <c r="B59" s="145"/>
      <c r="C59" s="150"/>
      <c r="D59" s="259">
        <v>88597</v>
      </c>
      <c r="E59" s="266"/>
      <c r="F59" s="259">
        <v>59461</v>
      </c>
      <c r="G59" s="266"/>
      <c r="H59" s="259">
        <v>566</v>
      </c>
      <c r="I59" s="266"/>
      <c r="J59" s="259">
        <v>1157</v>
      </c>
      <c r="K59" s="289">
        <f>J59-H59</f>
        <v>591</v>
      </c>
      <c r="L59" s="290">
        <v>0</v>
      </c>
      <c r="N59" s="290">
        <v>0</v>
      </c>
      <c r="P59" s="290">
        <v>0</v>
      </c>
      <c r="R59" s="290">
        <v>0</v>
      </c>
    </row>
    <row r="60" spans="1:18" ht="22.5" customHeight="1" x14ac:dyDescent="0.6">
      <c r="A60" s="139" t="s">
        <v>62</v>
      </c>
      <c r="B60" s="208"/>
      <c r="C60" s="153"/>
      <c r="D60" s="214">
        <f>SUM(D46:D59)</f>
        <v>4155191</v>
      </c>
      <c r="E60" s="267"/>
      <c r="F60" s="214">
        <f>SUM(F46:F59)</f>
        <v>6340878</v>
      </c>
      <c r="G60" s="158"/>
      <c r="H60" s="214">
        <f>SUM(H46:H59)</f>
        <v>4322862</v>
      </c>
      <c r="I60" s="158"/>
      <c r="J60" s="214">
        <f>SUM(J46:J59)</f>
        <v>2557011</v>
      </c>
      <c r="L60" s="290">
        <v>0</v>
      </c>
      <c r="N60" s="290">
        <v>0</v>
      </c>
      <c r="P60" s="290">
        <v>0</v>
      </c>
      <c r="R60" s="290">
        <v>0</v>
      </c>
    </row>
    <row r="61" spans="1:18" ht="22.5" customHeight="1" x14ac:dyDescent="0.6">
      <c r="A61" s="139"/>
      <c r="B61" s="145"/>
      <c r="C61" s="141"/>
      <c r="D61" s="170"/>
      <c r="E61" s="170"/>
      <c r="F61" s="170"/>
      <c r="G61" s="170"/>
      <c r="H61" s="266"/>
      <c r="I61" s="170"/>
      <c r="J61" s="170"/>
    </row>
    <row r="62" spans="1:18" ht="22.5" customHeight="1" x14ac:dyDescent="0.6">
      <c r="A62" s="209" t="s">
        <v>63</v>
      </c>
      <c r="B62" s="208"/>
      <c r="C62" s="150"/>
      <c r="D62" s="259"/>
      <c r="E62" s="266"/>
      <c r="F62" s="259"/>
      <c r="G62" s="259"/>
      <c r="H62" s="259"/>
      <c r="I62" s="259"/>
      <c r="J62" s="259"/>
    </row>
    <row r="63" spans="1:18" ht="22.5" hidden="1" customHeight="1" x14ac:dyDescent="0.6">
      <c r="A63" s="154" t="s">
        <v>64</v>
      </c>
      <c r="B63" s="145"/>
      <c r="C63" s="150"/>
      <c r="D63" s="266">
        <v>0</v>
      </c>
      <c r="E63" s="266"/>
      <c r="F63" s="266">
        <v>0</v>
      </c>
      <c r="G63" s="170"/>
      <c r="H63" s="155">
        <v>0</v>
      </c>
      <c r="I63" s="170"/>
      <c r="J63" s="155">
        <v>0</v>
      </c>
    </row>
    <row r="64" spans="1:18" ht="22.5" hidden="1" customHeight="1" x14ac:dyDescent="0.6">
      <c r="A64" s="138" t="s">
        <v>65</v>
      </c>
      <c r="B64" s="145"/>
      <c r="C64" s="150"/>
      <c r="D64" s="266">
        <v>0</v>
      </c>
      <c r="E64" s="266"/>
      <c r="F64" s="266">
        <v>0</v>
      </c>
      <c r="G64" s="170"/>
      <c r="H64" s="155">
        <v>0</v>
      </c>
      <c r="I64" s="170"/>
      <c r="J64" s="155">
        <v>0</v>
      </c>
    </row>
    <row r="65" spans="1:18" ht="22.5" customHeight="1" x14ac:dyDescent="0.6">
      <c r="A65" s="203" t="s">
        <v>66</v>
      </c>
      <c r="B65" s="208"/>
      <c r="C65" s="150"/>
      <c r="D65" s="155">
        <v>0</v>
      </c>
      <c r="E65" s="266"/>
      <c r="F65" s="155">
        <v>420000</v>
      </c>
      <c r="G65" s="259"/>
      <c r="H65" s="155">
        <v>0</v>
      </c>
      <c r="I65" s="259"/>
      <c r="J65" s="155">
        <v>0</v>
      </c>
      <c r="L65" s="290">
        <v>0</v>
      </c>
      <c r="N65" s="290">
        <v>0</v>
      </c>
      <c r="P65" s="290">
        <v>0</v>
      </c>
      <c r="R65" s="290">
        <v>0</v>
      </c>
    </row>
    <row r="66" spans="1:18" ht="22.5" customHeight="1" x14ac:dyDescent="0.6">
      <c r="A66" s="154" t="s">
        <v>67</v>
      </c>
      <c r="B66" s="145" t="s">
        <v>41</v>
      </c>
      <c r="C66" s="142"/>
      <c r="D66" s="155">
        <v>383481</v>
      </c>
      <c r="E66" s="266"/>
      <c r="F66" s="155">
        <v>956909</v>
      </c>
      <c r="G66" s="259"/>
      <c r="H66" s="155">
        <v>0</v>
      </c>
      <c r="I66" s="259"/>
      <c r="J66" s="155">
        <v>0</v>
      </c>
      <c r="L66" s="290">
        <v>0</v>
      </c>
      <c r="N66" s="290">
        <v>0</v>
      </c>
      <c r="P66" s="290">
        <v>0</v>
      </c>
      <c r="R66" s="290">
        <v>0</v>
      </c>
    </row>
    <row r="67" spans="1:18" ht="22.5" customHeight="1" x14ac:dyDescent="0.6">
      <c r="A67" s="154" t="s">
        <v>68</v>
      </c>
      <c r="B67" s="145"/>
      <c r="C67" s="142"/>
      <c r="D67" s="155">
        <v>112147</v>
      </c>
      <c r="E67" s="266"/>
      <c r="F67" s="155">
        <v>135330</v>
      </c>
      <c r="G67" s="259"/>
      <c r="H67" s="155">
        <v>19274</v>
      </c>
      <c r="I67" s="259"/>
      <c r="J67" s="155">
        <v>23357</v>
      </c>
      <c r="L67" s="290">
        <v>0</v>
      </c>
      <c r="N67" s="290">
        <v>0</v>
      </c>
      <c r="P67" s="290">
        <v>0</v>
      </c>
      <c r="R67" s="290">
        <v>0</v>
      </c>
    </row>
    <row r="68" spans="1:18" ht="22.5" customHeight="1" x14ac:dyDescent="0.6">
      <c r="A68" s="154" t="s">
        <v>69</v>
      </c>
      <c r="B68" s="145" t="s">
        <v>41</v>
      </c>
      <c r="C68" s="142"/>
      <c r="D68" s="155">
        <v>989285</v>
      </c>
      <c r="E68" s="266"/>
      <c r="F68" s="155">
        <v>985849</v>
      </c>
      <c r="G68" s="259"/>
      <c r="H68" s="155">
        <v>989285</v>
      </c>
      <c r="I68" s="259"/>
      <c r="J68" s="155">
        <v>985849</v>
      </c>
      <c r="L68" s="290">
        <v>0</v>
      </c>
      <c r="N68" s="290">
        <v>0</v>
      </c>
      <c r="P68" s="290">
        <v>0</v>
      </c>
      <c r="R68" s="290">
        <v>0</v>
      </c>
    </row>
    <row r="69" spans="1:18" ht="22.5" customHeight="1" x14ac:dyDescent="0.6">
      <c r="A69" s="138" t="s">
        <v>70</v>
      </c>
      <c r="B69" s="145"/>
      <c r="C69" s="150"/>
      <c r="D69" s="155">
        <v>74387</v>
      </c>
      <c r="E69" s="266"/>
      <c r="F69" s="155">
        <v>72447</v>
      </c>
      <c r="G69" s="259"/>
      <c r="H69" s="155">
        <v>13130</v>
      </c>
      <c r="I69" s="259"/>
      <c r="J69" s="155">
        <v>12525</v>
      </c>
      <c r="L69" s="290">
        <v>0</v>
      </c>
      <c r="N69" s="290">
        <v>0</v>
      </c>
      <c r="P69" s="290">
        <v>0</v>
      </c>
      <c r="R69" s="290">
        <v>0</v>
      </c>
    </row>
    <row r="70" spans="1:18" ht="22.5" hidden="1" customHeight="1" x14ac:dyDescent="0.6">
      <c r="A70" s="138" t="s">
        <v>71</v>
      </c>
      <c r="B70" s="145"/>
      <c r="C70" s="150"/>
      <c r="D70" s="155">
        <v>0</v>
      </c>
      <c r="E70" s="266"/>
      <c r="F70" s="155">
        <v>0</v>
      </c>
      <c r="G70" s="259"/>
      <c r="H70" s="155">
        <v>0</v>
      </c>
      <c r="I70" s="259"/>
      <c r="J70" s="155">
        <v>0</v>
      </c>
      <c r="L70" s="290">
        <v>0</v>
      </c>
      <c r="N70" s="290">
        <v>0</v>
      </c>
      <c r="P70" s="290">
        <v>0</v>
      </c>
      <c r="R70" s="290">
        <v>0</v>
      </c>
    </row>
    <row r="71" spans="1:18" ht="22.5" customHeight="1" x14ac:dyDescent="0.6">
      <c r="A71" s="138" t="s">
        <v>72</v>
      </c>
      <c r="B71" s="145"/>
      <c r="C71" s="150"/>
      <c r="D71" s="155">
        <v>37440</v>
      </c>
      <c r="E71" s="266"/>
      <c r="F71" s="155">
        <v>13576</v>
      </c>
      <c r="G71" s="259"/>
      <c r="H71" s="155">
        <v>2200</v>
      </c>
      <c r="I71" s="259"/>
      <c r="J71" s="155">
        <v>2124</v>
      </c>
      <c r="L71" s="290">
        <v>0</v>
      </c>
      <c r="N71" s="290">
        <v>0</v>
      </c>
      <c r="P71" s="290">
        <v>0</v>
      </c>
      <c r="R71" s="290">
        <v>0</v>
      </c>
    </row>
    <row r="72" spans="1:18" ht="22.5" customHeight="1" x14ac:dyDescent="0.6">
      <c r="A72" s="138" t="s">
        <v>73</v>
      </c>
      <c r="B72" s="145"/>
      <c r="C72" s="150"/>
      <c r="D72" s="155">
        <v>47258</v>
      </c>
      <c r="E72" s="266"/>
      <c r="F72" s="155">
        <f>51818+1</f>
        <v>51819</v>
      </c>
      <c r="G72" s="259"/>
      <c r="H72" s="155">
        <v>0</v>
      </c>
      <c r="I72" s="259"/>
      <c r="J72" s="155">
        <v>0</v>
      </c>
      <c r="L72" s="290">
        <v>0</v>
      </c>
      <c r="N72" s="290">
        <v>0</v>
      </c>
      <c r="P72" s="290">
        <v>0</v>
      </c>
      <c r="R72" s="290">
        <v>0</v>
      </c>
    </row>
    <row r="73" spans="1:18" ht="22.5" customHeight="1" x14ac:dyDescent="0.6">
      <c r="A73" s="205" t="s">
        <v>74</v>
      </c>
      <c r="B73" s="145"/>
      <c r="C73" s="142"/>
      <c r="D73" s="214">
        <f>SUM(D63:D72)</f>
        <v>1643998</v>
      </c>
      <c r="E73" s="170"/>
      <c r="F73" s="214">
        <f>SUM(F63:F72)</f>
        <v>2635930</v>
      </c>
      <c r="G73" s="266"/>
      <c r="H73" s="214">
        <f>SUM(H63:H72)</f>
        <v>1023889</v>
      </c>
      <c r="I73" s="266"/>
      <c r="J73" s="214">
        <f>SUM(J63:J72)</f>
        <v>1023855</v>
      </c>
      <c r="L73" s="290">
        <v>0</v>
      </c>
      <c r="N73" s="290">
        <v>0</v>
      </c>
      <c r="P73" s="290">
        <v>0</v>
      </c>
      <c r="R73" s="290">
        <v>0</v>
      </c>
    </row>
    <row r="74" spans="1:18" ht="22.5" customHeight="1" x14ac:dyDescent="0.6">
      <c r="A74" s="205"/>
      <c r="C74" s="142"/>
      <c r="D74" s="170"/>
      <c r="E74" s="170"/>
      <c r="F74" s="170"/>
      <c r="G74" s="266"/>
      <c r="H74" s="266"/>
      <c r="I74" s="266"/>
      <c r="J74" s="266"/>
      <c r="L74" s="290">
        <v>0</v>
      </c>
      <c r="N74" s="290">
        <v>0</v>
      </c>
      <c r="P74" s="290">
        <v>0</v>
      </c>
      <c r="R74" s="290">
        <v>0</v>
      </c>
    </row>
    <row r="75" spans="1:18" ht="22.5" customHeight="1" x14ac:dyDescent="0.6">
      <c r="A75" s="205" t="s">
        <v>75</v>
      </c>
      <c r="C75" s="142"/>
      <c r="D75" s="210">
        <f>D60+D73</f>
        <v>5799189</v>
      </c>
      <c r="E75" s="170"/>
      <c r="F75" s="271">
        <f>F60+F73</f>
        <v>8976808</v>
      </c>
      <c r="G75" s="266"/>
      <c r="H75" s="210">
        <f>H60+H73</f>
        <v>5346751</v>
      </c>
      <c r="I75" s="266"/>
      <c r="J75" s="271">
        <f>J60+J73</f>
        <v>3580866</v>
      </c>
      <c r="L75" s="290">
        <v>0</v>
      </c>
      <c r="N75" s="290">
        <v>0</v>
      </c>
      <c r="P75" s="290">
        <v>0</v>
      </c>
      <c r="R75" s="290">
        <v>0</v>
      </c>
    </row>
    <row r="76" spans="1:18" ht="22.5" customHeight="1" x14ac:dyDescent="0.6">
      <c r="C76" s="150"/>
      <c r="E76" s="150"/>
      <c r="F76" s="142"/>
      <c r="G76" s="150"/>
      <c r="I76" s="150"/>
      <c r="J76" s="150"/>
    </row>
    <row r="77" spans="1:18" ht="23.4" x14ac:dyDescent="0.6">
      <c r="A77" s="135" t="s">
        <v>0</v>
      </c>
      <c r="B77" s="136"/>
      <c r="C77" s="203"/>
      <c r="D77" s="204"/>
      <c r="E77" s="203"/>
      <c r="F77" s="203"/>
      <c r="G77" s="203"/>
      <c r="H77" s="203"/>
      <c r="I77" s="203"/>
      <c r="J77" s="203"/>
    </row>
    <row r="78" spans="1:18" ht="23.4" x14ac:dyDescent="0.6">
      <c r="A78" s="205" t="str">
        <f>A2</f>
        <v>งบฐานะการเงิน</v>
      </c>
      <c r="B78" s="136"/>
      <c r="C78" s="203"/>
      <c r="D78" s="204"/>
      <c r="E78" s="203"/>
      <c r="F78" s="203"/>
      <c r="G78" s="203"/>
      <c r="H78" s="203"/>
      <c r="I78" s="203"/>
      <c r="J78" s="203"/>
    </row>
    <row r="79" spans="1:18" ht="22.5" customHeight="1" x14ac:dyDescent="0.6">
      <c r="A79" s="139"/>
      <c r="C79" s="141"/>
      <c r="E79" s="141"/>
      <c r="G79" s="141"/>
      <c r="H79" s="141"/>
      <c r="I79" s="141"/>
      <c r="J79" s="141"/>
    </row>
    <row r="80" spans="1:18" ht="22.5" customHeight="1" x14ac:dyDescent="0.6">
      <c r="A80" s="203"/>
      <c r="B80" s="136"/>
      <c r="C80" s="136"/>
      <c r="D80" s="299" t="s">
        <v>2</v>
      </c>
      <c r="E80" s="299"/>
      <c r="F80" s="299"/>
      <c r="H80" s="299" t="s">
        <v>3</v>
      </c>
      <c r="I80" s="299"/>
      <c r="J80" s="299"/>
    </row>
    <row r="81" spans="1:18" ht="22.5" customHeight="1" x14ac:dyDescent="0.6">
      <c r="A81" s="203"/>
      <c r="B81" s="136"/>
      <c r="C81" s="136"/>
      <c r="D81" s="143" t="s">
        <v>4</v>
      </c>
      <c r="E81" s="206"/>
      <c r="F81" s="143" t="s">
        <v>5</v>
      </c>
      <c r="H81" s="143" t="s">
        <v>4</v>
      </c>
      <c r="I81" s="206"/>
      <c r="J81" s="143" t="s">
        <v>5</v>
      </c>
    </row>
    <row r="82" spans="1:18" ht="22.5" customHeight="1" x14ac:dyDescent="0.6">
      <c r="A82" s="203"/>
      <c r="B82" s="145"/>
      <c r="C82" s="136"/>
      <c r="D82" s="140" t="s">
        <v>6</v>
      </c>
      <c r="E82" s="140"/>
      <c r="F82" s="140" t="s">
        <v>7</v>
      </c>
      <c r="G82" s="140"/>
      <c r="H82" s="140" t="s">
        <v>6</v>
      </c>
      <c r="I82" s="140"/>
      <c r="J82" s="140" t="s">
        <v>7</v>
      </c>
    </row>
    <row r="83" spans="1:18" ht="22.5" customHeight="1" x14ac:dyDescent="0.6">
      <c r="A83" s="144" t="s">
        <v>76</v>
      </c>
      <c r="B83" s="145" t="s">
        <v>9</v>
      </c>
      <c r="C83" s="140"/>
      <c r="D83" s="207" t="s">
        <v>10</v>
      </c>
      <c r="E83" s="140"/>
      <c r="F83" s="140"/>
      <c r="G83" s="140"/>
      <c r="H83" s="207" t="s">
        <v>10</v>
      </c>
      <c r="I83" s="140"/>
      <c r="J83" s="140"/>
    </row>
    <row r="84" spans="1:18" ht="22.5" customHeight="1" x14ac:dyDescent="0.6">
      <c r="C84" s="146"/>
      <c r="D84" s="147"/>
      <c r="E84" s="146"/>
      <c r="F84" s="143"/>
      <c r="G84" s="148" t="s">
        <v>11</v>
      </c>
      <c r="H84" s="143"/>
      <c r="I84" s="146"/>
      <c r="J84" s="143"/>
    </row>
    <row r="85" spans="1:18" ht="22.5" customHeight="1" x14ac:dyDescent="0.6">
      <c r="A85" s="149" t="s">
        <v>77</v>
      </c>
      <c r="C85" s="150"/>
      <c r="E85" s="150"/>
      <c r="F85" s="142"/>
      <c r="G85" s="150"/>
      <c r="H85" s="150"/>
      <c r="I85" s="150"/>
      <c r="J85" s="150"/>
    </row>
    <row r="86" spans="1:18" ht="22.5" customHeight="1" x14ac:dyDescent="0.6">
      <c r="A86" s="154" t="s">
        <v>78</v>
      </c>
      <c r="B86" s="145"/>
      <c r="C86" s="150"/>
      <c r="D86" s="151"/>
      <c r="E86" s="150"/>
      <c r="F86" s="151"/>
      <c r="G86" s="150"/>
      <c r="H86" s="150"/>
      <c r="I86" s="150"/>
      <c r="J86" s="150"/>
    </row>
    <row r="87" spans="1:18" ht="22.5" customHeight="1" x14ac:dyDescent="0.6">
      <c r="A87" s="154" t="s">
        <v>79</v>
      </c>
      <c r="B87" s="145"/>
      <c r="C87" s="150"/>
      <c r="D87" s="151"/>
      <c r="E87" s="150"/>
      <c r="F87" s="151"/>
      <c r="G87" s="150"/>
      <c r="H87" s="150"/>
      <c r="I87" s="150"/>
      <c r="J87" s="150"/>
    </row>
    <row r="88" spans="1:18" ht="22.5" customHeight="1" thickBot="1" x14ac:dyDescent="0.65">
      <c r="A88" s="211" t="s">
        <v>80</v>
      </c>
      <c r="B88" s="145"/>
      <c r="C88" s="150"/>
      <c r="D88" s="272">
        <v>400000</v>
      </c>
      <c r="E88" s="266"/>
      <c r="F88" s="272">
        <v>400000</v>
      </c>
      <c r="G88" s="266"/>
      <c r="H88" s="272">
        <v>400000</v>
      </c>
      <c r="I88" s="266"/>
      <c r="J88" s="272">
        <v>400000</v>
      </c>
      <c r="L88" s="290">
        <v>0</v>
      </c>
      <c r="N88" s="290">
        <v>0</v>
      </c>
      <c r="P88" s="290">
        <v>0</v>
      </c>
      <c r="R88" s="290">
        <v>0</v>
      </c>
    </row>
    <row r="89" spans="1:18" ht="22.5" customHeight="1" thickTop="1" x14ac:dyDescent="0.6">
      <c r="A89" s="138" t="s">
        <v>81</v>
      </c>
      <c r="B89" s="145"/>
      <c r="C89" s="150"/>
      <c r="D89" s="259"/>
      <c r="E89" s="266"/>
      <c r="F89" s="259"/>
      <c r="G89" s="266"/>
      <c r="H89" s="259"/>
      <c r="I89" s="266"/>
      <c r="J89" s="259"/>
      <c r="L89" s="290">
        <v>0</v>
      </c>
      <c r="N89" s="290">
        <v>0</v>
      </c>
      <c r="P89" s="290">
        <v>0</v>
      </c>
      <c r="R89" s="290">
        <v>0</v>
      </c>
    </row>
    <row r="90" spans="1:18" ht="22.5" customHeight="1" x14ac:dyDescent="0.6">
      <c r="A90" s="212" t="s">
        <v>82</v>
      </c>
      <c r="B90" s="145"/>
      <c r="C90" s="151"/>
      <c r="D90" s="259">
        <v>362220</v>
      </c>
      <c r="E90" s="259"/>
      <c r="F90" s="259">
        <v>362220</v>
      </c>
      <c r="G90" s="259"/>
      <c r="H90" s="259">
        <v>362220</v>
      </c>
      <c r="I90" s="259"/>
      <c r="J90" s="259">
        <v>362220</v>
      </c>
      <c r="L90" s="290">
        <v>0</v>
      </c>
      <c r="N90" s="290">
        <v>0</v>
      </c>
      <c r="P90" s="290">
        <v>0</v>
      </c>
      <c r="R90" s="290">
        <v>0</v>
      </c>
    </row>
    <row r="91" spans="1:18" ht="22.5" customHeight="1" x14ac:dyDescent="0.6">
      <c r="A91" s="138" t="s">
        <v>83</v>
      </c>
      <c r="B91" s="145"/>
      <c r="C91" s="150"/>
      <c r="D91" s="259">
        <v>2086386</v>
      </c>
      <c r="E91" s="266"/>
      <c r="F91" s="259">
        <v>2086386</v>
      </c>
      <c r="G91" s="266"/>
      <c r="H91" s="259">
        <v>2086386</v>
      </c>
      <c r="I91" s="266"/>
      <c r="J91" s="259">
        <v>2086386</v>
      </c>
      <c r="L91" s="290">
        <v>0</v>
      </c>
      <c r="N91" s="290">
        <v>0</v>
      </c>
      <c r="P91" s="290">
        <v>0</v>
      </c>
      <c r="R91" s="290">
        <v>0</v>
      </c>
    </row>
    <row r="92" spans="1:18" ht="22.5" customHeight="1" x14ac:dyDescent="0.6">
      <c r="A92" s="138" t="s">
        <v>84</v>
      </c>
      <c r="B92" s="145"/>
      <c r="C92" s="150"/>
      <c r="D92" s="259">
        <v>-3232</v>
      </c>
      <c r="E92" s="266"/>
      <c r="F92" s="259">
        <v>-2532</v>
      </c>
      <c r="G92" s="266"/>
      <c r="H92" s="259">
        <v>0</v>
      </c>
      <c r="I92" s="170"/>
      <c r="J92" s="155">
        <v>0</v>
      </c>
      <c r="L92" s="290">
        <v>0</v>
      </c>
      <c r="N92" s="290">
        <v>0</v>
      </c>
      <c r="P92" s="290">
        <v>0</v>
      </c>
      <c r="R92" s="290">
        <v>0</v>
      </c>
    </row>
    <row r="93" spans="1:18" ht="22.5" customHeight="1" x14ac:dyDescent="0.6">
      <c r="A93" s="138" t="s">
        <v>85</v>
      </c>
      <c r="B93" s="145"/>
      <c r="C93" s="150"/>
      <c r="D93" s="259"/>
      <c r="E93" s="266"/>
      <c r="F93" s="259"/>
      <c r="G93" s="266"/>
      <c r="H93" s="259"/>
      <c r="I93" s="266"/>
      <c r="J93" s="259"/>
      <c r="L93" s="290">
        <v>0</v>
      </c>
      <c r="N93" s="290">
        <v>0</v>
      </c>
      <c r="P93" s="290">
        <v>0</v>
      </c>
      <c r="R93" s="290">
        <v>0</v>
      </c>
    </row>
    <row r="94" spans="1:18" ht="22.5" customHeight="1" x14ac:dyDescent="0.6">
      <c r="A94" s="138" t="s">
        <v>86</v>
      </c>
      <c r="B94" s="145"/>
      <c r="C94" s="150"/>
      <c r="D94" s="259"/>
      <c r="E94" s="266"/>
      <c r="F94" s="259"/>
      <c r="G94" s="266"/>
      <c r="H94" s="259"/>
      <c r="I94" s="266"/>
      <c r="J94" s="259"/>
      <c r="L94" s="290">
        <v>0</v>
      </c>
      <c r="N94" s="290">
        <v>0</v>
      </c>
      <c r="P94" s="290">
        <v>0</v>
      </c>
      <c r="R94" s="290">
        <v>0</v>
      </c>
    </row>
    <row r="95" spans="1:18" ht="22.5" customHeight="1" x14ac:dyDescent="0.6">
      <c r="A95" s="138" t="s">
        <v>87</v>
      </c>
      <c r="B95" s="145"/>
      <c r="C95" s="151"/>
      <c r="D95" s="259">
        <v>50524</v>
      </c>
      <c r="E95" s="259"/>
      <c r="F95" s="259">
        <v>50524</v>
      </c>
      <c r="G95" s="266"/>
      <c r="H95" s="259">
        <v>50524</v>
      </c>
      <c r="I95" s="266"/>
      <c r="J95" s="259">
        <v>50524</v>
      </c>
      <c r="L95" s="290">
        <v>0</v>
      </c>
      <c r="N95" s="290">
        <v>0</v>
      </c>
      <c r="P95" s="290">
        <v>0</v>
      </c>
      <c r="R95" s="290">
        <v>0</v>
      </c>
    </row>
    <row r="96" spans="1:18" ht="22.5" customHeight="1" x14ac:dyDescent="0.6">
      <c r="A96" s="138" t="s">
        <v>88</v>
      </c>
      <c r="B96" s="145" t="s">
        <v>89</v>
      </c>
      <c r="C96" s="151"/>
      <c r="D96" s="259">
        <v>1305</v>
      </c>
      <c r="E96" s="259"/>
      <c r="F96" s="155">
        <v>0</v>
      </c>
      <c r="G96" s="266"/>
      <c r="H96" s="259">
        <v>1305</v>
      </c>
      <c r="I96" s="266"/>
      <c r="J96" s="155">
        <v>0</v>
      </c>
      <c r="L96" s="290">
        <v>0</v>
      </c>
      <c r="N96" s="290">
        <v>0</v>
      </c>
      <c r="P96" s="290">
        <v>0</v>
      </c>
      <c r="R96" s="290">
        <v>0</v>
      </c>
    </row>
    <row r="97" spans="1:18" ht="22.5" customHeight="1" x14ac:dyDescent="0.6">
      <c r="A97" s="138" t="s">
        <v>90</v>
      </c>
      <c r="B97" s="145"/>
      <c r="C97" s="151"/>
      <c r="D97" s="259">
        <v>2871802</v>
      </c>
      <c r="E97" s="259"/>
      <c r="F97" s="259">
        <v>2280726</v>
      </c>
      <c r="G97" s="266"/>
      <c r="H97" s="259">
        <v>1590503</v>
      </c>
      <c r="I97" s="266"/>
      <c r="J97" s="259">
        <v>1556949</v>
      </c>
      <c r="L97" s="290">
        <v>0</v>
      </c>
      <c r="N97" s="290">
        <v>0</v>
      </c>
      <c r="P97" s="290">
        <v>0</v>
      </c>
      <c r="R97" s="290">
        <v>0</v>
      </c>
    </row>
    <row r="98" spans="1:18" ht="22.5" customHeight="1" x14ac:dyDescent="0.6">
      <c r="A98" s="138" t="s">
        <v>91</v>
      </c>
      <c r="B98" s="145" t="s">
        <v>89</v>
      </c>
      <c r="C98" s="151"/>
      <c r="D98" s="259">
        <v>-1305</v>
      </c>
      <c r="E98" s="259"/>
      <c r="F98" s="155">
        <v>0</v>
      </c>
      <c r="G98" s="266"/>
      <c r="H98" s="259">
        <v>-1305</v>
      </c>
      <c r="I98" s="266"/>
      <c r="J98" s="155">
        <v>0</v>
      </c>
      <c r="L98" s="290">
        <v>0</v>
      </c>
      <c r="N98" s="290">
        <v>0</v>
      </c>
      <c r="P98" s="290">
        <v>0</v>
      </c>
      <c r="R98" s="290">
        <v>0</v>
      </c>
    </row>
    <row r="99" spans="1:18" ht="22.5" customHeight="1" x14ac:dyDescent="0.6">
      <c r="A99" s="138" t="s">
        <v>92</v>
      </c>
      <c r="B99" s="145"/>
      <c r="C99" s="151"/>
      <c r="D99" s="258">
        <v>-4410</v>
      </c>
      <c r="E99" s="259"/>
      <c r="F99" s="258">
        <v>-4088</v>
      </c>
      <c r="G99" s="170"/>
      <c r="H99" s="258">
        <v>-286</v>
      </c>
      <c r="I99" s="170"/>
      <c r="J99" s="258">
        <v>-286</v>
      </c>
      <c r="L99" s="290">
        <v>0</v>
      </c>
      <c r="N99" s="290">
        <v>0</v>
      </c>
      <c r="P99" s="290">
        <v>0</v>
      </c>
      <c r="R99" s="290">
        <v>0</v>
      </c>
    </row>
    <row r="100" spans="1:18" ht="22.5" customHeight="1" x14ac:dyDescent="0.6">
      <c r="A100" s="144" t="s">
        <v>93</v>
      </c>
      <c r="B100" s="145"/>
      <c r="C100" s="156"/>
      <c r="D100" s="158">
        <f>SUM(D90:D99)</f>
        <v>5363290</v>
      </c>
      <c r="E100" s="158"/>
      <c r="F100" s="158">
        <f>SUM(F90:F99)</f>
        <v>4773236</v>
      </c>
      <c r="G100" s="158"/>
      <c r="H100" s="158">
        <f>SUM(H90:H99)</f>
        <v>4089347</v>
      </c>
      <c r="I100" s="158"/>
      <c r="J100" s="158">
        <f>SUM(J90:J99)</f>
        <v>4055793</v>
      </c>
      <c r="L100" s="290">
        <v>0</v>
      </c>
      <c r="N100" s="290">
        <v>0</v>
      </c>
      <c r="P100" s="290">
        <v>0</v>
      </c>
      <c r="R100" s="290">
        <v>0</v>
      </c>
    </row>
    <row r="101" spans="1:18" ht="22.5" customHeight="1" x14ac:dyDescent="0.6">
      <c r="A101" s="213" t="s">
        <v>94</v>
      </c>
      <c r="B101" s="145"/>
      <c r="C101" s="150"/>
      <c r="D101" s="259">
        <v>83284</v>
      </c>
      <c r="E101" s="266"/>
      <c r="F101" s="259">
        <v>97457</v>
      </c>
      <c r="G101" s="266"/>
      <c r="H101" s="259">
        <v>0</v>
      </c>
      <c r="I101" s="266"/>
      <c r="J101" s="155">
        <v>0</v>
      </c>
      <c r="L101" s="290">
        <v>0</v>
      </c>
      <c r="N101" s="290">
        <v>0</v>
      </c>
      <c r="P101" s="290">
        <v>0</v>
      </c>
      <c r="R101" s="290">
        <v>0</v>
      </c>
    </row>
    <row r="102" spans="1:18" ht="22.5" customHeight="1" x14ac:dyDescent="0.6">
      <c r="A102" s="144" t="s">
        <v>95</v>
      </c>
      <c r="C102" s="156"/>
      <c r="D102" s="214">
        <f>SUM(D100:D101)</f>
        <v>5446574</v>
      </c>
      <c r="E102" s="158"/>
      <c r="F102" s="214">
        <f>SUM(F100:F101)</f>
        <v>4870693</v>
      </c>
      <c r="G102" s="158"/>
      <c r="H102" s="214">
        <f>SUM(H100:H101)</f>
        <v>4089347</v>
      </c>
      <c r="I102" s="158"/>
      <c r="J102" s="214">
        <f>SUM(J100:J101)</f>
        <v>4055793</v>
      </c>
      <c r="L102" s="290">
        <v>0</v>
      </c>
      <c r="N102" s="290">
        <v>0</v>
      </c>
      <c r="P102" s="290">
        <v>0</v>
      </c>
      <c r="R102" s="290">
        <v>0</v>
      </c>
    </row>
    <row r="103" spans="1:18" ht="22.5" customHeight="1" x14ac:dyDescent="0.6">
      <c r="A103" s="144"/>
      <c r="C103" s="156"/>
      <c r="D103" s="170"/>
      <c r="E103" s="158"/>
      <c r="F103" s="260"/>
      <c r="G103" s="158"/>
      <c r="H103" s="266"/>
      <c r="I103" s="158"/>
      <c r="J103" s="260"/>
      <c r="L103" s="290">
        <v>0</v>
      </c>
      <c r="N103" s="290">
        <v>0</v>
      </c>
      <c r="P103" s="290">
        <v>0</v>
      </c>
      <c r="R103" s="290">
        <v>0</v>
      </c>
    </row>
    <row r="104" spans="1:18" ht="22.5" customHeight="1" thickBot="1" x14ac:dyDescent="0.65">
      <c r="A104" s="144" t="s">
        <v>96</v>
      </c>
      <c r="C104" s="153"/>
      <c r="D104" s="159">
        <f>D75+D102</f>
        <v>11245763</v>
      </c>
      <c r="E104" s="267"/>
      <c r="F104" s="159">
        <f>F75+F102</f>
        <v>13847501</v>
      </c>
      <c r="G104" s="267"/>
      <c r="H104" s="159">
        <f>H75+H102</f>
        <v>9436098</v>
      </c>
      <c r="I104" s="267"/>
      <c r="J104" s="159">
        <f>J75+J102</f>
        <v>7636659</v>
      </c>
      <c r="L104" s="290">
        <v>0</v>
      </c>
      <c r="N104" s="290">
        <v>0</v>
      </c>
      <c r="P104" s="290">
        <v>0</v>
      </c>
      <c r="R104" s="290">
        <v>0</v>
      </c>
    </row>
    <row r="105" spans="1:18" ht="22.5" customHeight="1" thickTop="1" x14ac:dyDescent="0.6">
      <c r="B105" s="1"/>
      <c r="C105" s="1"/>
      <c r="E105" s="2"/>
      <c r="F105" s="2"/>
      <c r="G105" s="2"/>
      <c r="I105" s="2"/>
      <c r="J105" s="2"/>
    </row>
    <row r="106" spans="1:18" ht="22.5" customHeight="1" x14ac:dyDescent="0.6">
      <c r="D106" s="132"/>
      <c r="E106" s="132"/>
      <c r="F106" s="132"/>
      <c r="G106" s="132"/>
      <c r="H106" s="132"/>
      <c r="I106" s="132"/>
      <c r="J106" s="132"/>
    </row>
  </sheetData>
  <mergeCells count="6">
    <mergeCell ref="H80:J80"/>
    <mergeCell ref="D80:F80"/>
    <mergeCell ref="H4:J4"/>
    <mergeCell ref="D4:F4"/>
    <mergeCell ref="D40:F40"/>
    <mergeCell ref="H40:J40"/>
  </mergeCells>
  <phoneticPr fontId="0" type="noConversion"/>
  <pageMargins left="0.7" right="0.7" top="0.48" bottom="0.5" header="0.5" footer="0.5"/>
  <pageSetup paperSize="9" scale="71" firstPageNumber="3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6" max="16383" man="1"/>
    <brk id="76" max="16383" man="1"/>
  </rowBreaks>
  <customProperties>
    <customPr name="OrphanNamesChecked" r:id="rId2"/>
  </customProperties>
  <ignoredErrors>
    <ignoredError sqref="B19:B22 B56:B66 B11 B29:B45 B54 D6:J6 B13 B16 B12 B17:B18 B14:B15 B23:B25 D42:J42 B52 B49:B50 B46:B48 B51 B53 B96:B98 D82:J82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2316-DF5F-4CDD-8F81-CD21E3879908}">
  <sheetPr syncVertical="1" syncRef="A47" transitionEvaluation="1" transitionEntry="1"/>
  <dimension ref="A1:S86"/>
  <sheetViews>
    <sheetView tabSelected="1" view="pageBreakPreview" topLeftCell="A47" zoomScale="80" zoomScaleNormal="70" zoomScaleSheetLayoutView="80" workbookViewId="0">
      <selection activeCell="B11" sqref="B11"/>
    </sheetView>
  </sheetViews>
  <sheetFormatPr defaultColWidth="9.875" defaultRowHeight="22.5" customHeight="1" x14ac:dyDescent="0.6"/>
  <cols>
    <col min="1" max="1" width="56.75" style="138" customWidth="1"/>
    <col min="2" max="2" width="8.375" style="140" customWidth="1"/>
    <col min="3" max="3" width="1" style="138" customWidth="1"/>
    <col min="4" max="4" width="18.75" style="142" customWidth="1"/>
    <col min="5" max="5" width="2" style="138" customWidth="1"/>
    <col min="6" max="6" width="16" style="141" customWidth="1"/>
    <col min="7" max="7" width="2" style="138" customWidth="1"/>
    <col min="8" max="8" width="17.75" style="138" bestFit="1" customWidth="1"/>
    <col min="9" max="9" width="2" style="138" customWidth="1"/>
    <col min="10" max="10" width="15.625" style="138" customWidth="1"/>
    <col min="11" max="11" width="21.75" style="137" customWidth="1"/>
    <col min="12" max="12" width="16.875" style="138" bestFit="1" customWidth="1"/>
    <col min="13" max="13" width="11" style="138" bestFit="1" customWidth="1"/>
    <col min="14" max="14" width="2.875" style="138" customWidth="1"/>
    <col min="15" max="15" width="10.875" style="138" bestFit="1" customWidth="1"/>
    <col min="16" max="16" width="2.875" style="138" customWidth="1"/>
    <col min="17" max="17" width="9.875" style="138"/>
    <col min="18" max="18" width="2.875" style="138" customWidth="1"/>
    <col min="19" max="16384" width="9.875" style="138"/>
  </cols>
  <sheetData>
    <row r="1" spans="1:19" ht="23.4" x14ac:dyDescent="0.6">
      <c r="A1" s="135" t="s">
        <v>0</v>
      </c>
      <c r="B1" s="136"/>
      <c r="C1" s="160"/>
      <c r="D1" s="147"/>
      <c r="E1" s="160"/>
      <c r="F1" s="160"/>
      <c r="G1" s="160"/>
      <c r="H1" s="160"/>
      <c r="I1" s="160"/>
      <c r="J1" s="160"/>
    </row>
    <row r="2" spans="1:19" ht="23.4" x14ac:dyDescent="0.6">
      <c r="A2" s="139" t="s">
        <v>97</v>
      </c>
      <c r="C2" s="141"/>
      <c r="E2" s="141"/>
      <c r="G2" s="141"/>
      <c r="H2" s="141"/>
      <c r="I2" s="141"/>
      <c r="J2" s="141"/>
    </row>
    <row r="3" spans="1:19" ht="11.1" customHeight="1" x14ac:dyDescent="0.6">
      <c r="A3" s="139"/>
      <c r="C3" s="141"/>
      <c r="E3" s="141"/>
      <c r="G3" s="141"/>
      <c r="H3" s="141"/>
      <c r="I3" s="141"/>
      <c r="J3" s="141"/>
    </row>
    <row r="4" spans="1:19" ht="19.5" customHeight="1" x14ac:dyDescent="0.6">
      <c r="B4" s="136"/>
      <c r="C4" s="136"/>
      <c r="D4" s="299" t="s">
        <v>2</v>
      </c>
      <c r="E4" s="299"/>
      <c r="F4" s="299"/>
      <c r="G4" s="161"/>
      <c r="H4" s="299" t="s">
        <v>3</v>
      </c>
      <c r="I4" s="299"/>
      <c r="J4" s="299"/>
    </row>
    <row r="5" spans="1:19" ht="21.75" customHeight="1" x14ac:dyDescent="0.6">
      <c r="B5" s="136"/>
      <c r="C5" s="136"/>
      <c r="D5" s="301" t="s">
        <v>98</v>
      </c>
      <c r="E5" s="301"/>
      <c r="F5" s="301"/>
      <c r="G5" s="162"/>
      <c r="H5" s="301" t="s">
        <v>98</v>
      </c>
      <c r="I5" s="301"/>
      <c r="J5" s="301"/>
    </row>
    <row r="6" spans="1:19" ht="19.5" customHeight="1" x14ac:dyDescent="0.6">
      <c r="B6" s="136"/>
      <c r="C6" s="136"/>
      <c r="D6" s="302" t="s">
        <v>99</v>
      </c>
      <c r="E6" s="302"/>
      <c r="F6" s="302"/>
      <c r="G6" s="162"/>
      <c r="H6" s="302" t="s">
        <v>99</v>
      </c>
      <c r="I6" s="302"/>
      <c r="J6" s="302"/>
    </row>
    <row r="7" spans="1:19" ht="19.5" customHeight="1" x14ac:dyDescent="0.6">
      <c r="B7" s="145" t="s">
        <v>9</v>
      </c>
      <c r="C7" s="140"/>
      <c r="D7" s="147" t="s">
        <v>6</v>
      </c>
      <c r="E7" s="140"/>
      <c r="F7" s="143">
        <v>2567</v>
      </c>
      <c r="G7" s="140"/>
      <c r="H7" s="147" t="s">
        <v>6</v>
      </c>
      <c r="I7" s="140"/>
      <c r="J7" s="143">
        <v>2567</v>
      </c>
    </row>
    <row r="8" spans="1:19" ht="19.5" customHeight="1" x14ac:dyDescent="0.6">
      <c r="A8" s="144"/>
      <c r="C8" s="146"/>
      <c r="D8" s="147"/>
      <c r="E8" s="146"/>
      <c r="F8" s="143"/>
      <c r="G8" s="148" t="s">
        <v>11</v>
      </c>
      <c r="H8" s="143"/>
      <c r="I8" s="146"/>
      <c r="J8" s="143"/>
    </row>
    <row r="9" spans="1:19" ht="21.6" customHeight="1" x14ac:dyDescent="0.6">
      <c r="A9" s="144"/>
      <c r="C9" s="146"/>
      <c r="D9" s="287"/>
      <c r="E9" s="146"/>
      <c r="F9" s="287"/>
      <c r="G9" s="163"/>
      <c r="H9" s="287"/>
      <c r="I9" s="146"/>
      <c r="J9" s="287"/>
    </row>
    <row r="10" spans="1:19" ht="21.6" customHeight="1" x14ac:dyDescent="0.6">
      <c r="A10" s="138" t="s">
        <v>100</v>
      </c>
      <c r="B10" s="145"/>
      <c r="C10" s="146"/>
      <c r="D10" s="155">
        <v>1218022</v>
      </c>
      <c r="E10" s="256"/>
      <c r="F10" s="257">
        <v>1491204</v>
      </c>
      <c r="G10" s="256"/>
      <c r="H10" s="155">
        <v>51744</v>
      </c>
      <c r="I10" s="256"/>
      <c r="J10" s="257">
        <v>83166</v>
      </c>
      <c r="Q10" s="132"/>
      <c r="S10" s="132"/>
    </row>
    <row r="11" spans="1:19" ht="21.6" customHeight="1" x14ac:dyDescent="0.6">
      <c r="A11" s="138" t="s">
        <v>101</v>
      </c>
      <c r="B11" s="145" t="s">
        <v>300</v>
      </c>
      <c r="C11" s="146"/>
      <c r="D11" s="278">
        <v>-1200692</v>
      </c>
      <c r="E11" s="256"/>
      <c r="F11" s="258">
        <v>-1429355</v>
      </c>
      <c r="G11" s="256"/>
      <c r="H11" s="278">
        <v>-48391</v>
      </c>
      <c r="I11" s="256"/>
      <c r="J11" s="258">
        <v>-76744</v>
      </c>
      <c r="Q11" s="132"/>
      <c r="S11" s="132"/>
    </row>
    <row r="12" spans="1:19" ht="24.6" customHeight="1" x14ac:dyDescent="0.6">
      <c r="A12" s="144" t="s">
        <v>102</v>
      </c>
      <c r="B12" s="145"/>
      <c r="C12" s="146"/>
      <c r="D12" s="158">
        <f>SUM(D10:D11)</f>
        <v>17330</v>
      </c>
      <c r="E12" s="256"/>
      <c r="F12" s="158">
        <f>SUM(F10:F11)</f>
        <v>61849</v>
      </c>
      <c r="G12" s="256"/>
      <c r="H12" s="158">
        <f>SUM(H10:H11)</f>
        <v>3353</v>
      </c>
      <c r="I12" s="256"/>
      <c r="J12" s="158">
        <f>SUM(J10:J11)</f>
        <v>6422</v>
      </c>
      <c r="Q12" s="132"/>
      <c r="S12" s="132"/>
    </row>
    <row r="13" spans="1:19" ht="10.5" customHeight="1" x14ac:dyDescent="0.6">
      <c r="B13" s="145"/>
      <c r="C13" s="146"/>
      <c r="D13" s="155"/>
      <c r="E13" s="256"/>
      <c r="F13" s="155"/>
      <c r="G13" s="256"/>
      <c r="H13" s="155"/>
      <c r="I13" s="256"/>
      <c r="J13" s="155"/>
      <c r="Q13" s="132"/>
      <c r="S13" s="132"/>
    </row>
    <row r="14" spans="1:19" ht="22.5" customHeight="1" x14ac:dyDescent="0.6">
      <c r="A14" s="138" t="s">
        <v>103</v>
      </c>
      <c r="B14" s="145"/>
      <c r="C14" s="150"/>
      <c r="D14" s="155">
        <v>1788</v>
      </c>
      <c r="E14" s="256"/>
      <c r="F14" s="259">
        <v>4</v>
      </c>
      <c r="G14" s="256"/>
      <c r="H14" s="155">
        <v>8450</v>
      </c>
      <c r="I14" s="256"/>
      <c r="J14" s="259">
        <v>3430</v>
      </c>
      <c r="Q14" s="132"/>
      <c r="S14" s="132"/>
    </row>
    <row r="15" spans="1:19" ht="21.6" customHeight="1" x14ac:dyDescent="0.6">
      <c r="A15" s="138" t="s">
        <v>104</v>
      </c>
      <c r="B15" s="145" t="s">
        <v>26</v>
      </c>
      <c r="C15" s="150"/>
      <c r="D15" s="155">
        <v>323889</v>
      </c>
      <c r="E15" s="256"/>
      <c r="F15" s="155">
        <v>0</v>
      </c>
      <c r="G15" s="256"/>
      <c r="H15" s="155">
        <v>0</v>
      </c>
      <c r="I15" s="256"/>
      <c r="J15" s="155">
        <v>0</v>
      </c>
      <c r="Q15" s="132"/>
      <c r="S15" s="132"/>
    </row>
    <row r="16" spans="1:19" ht="21.6" customHeight="1" x14ac:dyDescent="0.6">
      <c r="A16" s="138" t="s">
        <v>105</v>
      </c>
      <c r="B16" s="145"/>
      <c r="C16" s="150"/>
      <c r="D16" s="155">
        <v>15051</v>
      </c>
      <c r="E16" s="256"/>
      <c r="F16" s="155">
        <v>0</v>
      </c>
      <c r="G16" s="256"/>
      <c r="H16" s="155">
        <v>0</v>
      </c>
      <c r="I16" s="256"/>
      <c r="J16" s="155">
        <v>0</v>
      </c>
      <c r="Q16" s="132"/>
      <c r="S16" s="132"/>
    </row>
    <row r="17" spans="1:19" ht="21.6" customHeight="1" x14ac:dyDescent="0.6">
      <c r="A17" s="138" t="s">
        <v>106</v>
      </c>
      <c r="B17" s="145"/>
      <c r="C17" s="150"/>
      <c r="D17" s="155">
        <v>5336</v>
      </c>
      <c r="E17" s="256"/>
      <c r="F17" s="259">
        <v>13610</v>
      </c>
      <c r="G17" s="256"/>
      <c r="H17" s="155">
        <v>124</v>
      </c>
      <c r="I17" s="256"/>
      <c r="J17" s="259">
        <v>121</v>
      </c>
      <c r="M17" s="132"/>
      <c r="O17" s="132"/>
      <c r="Q17" s="132"/>
      <c r="S17" s="132"/>
    </row>
    <row r="18" spans="1:19" ht="21.6" customHeight="1" x14ac:dyDescent="0.6">
      <c r="A18" s="138" t="s">
        <v>107</v>
      </c>
      <c r="B18" s="145"/>
      <c r="C18" s="150"/>
      <c r="D18" s="155">
        <v>0</v>
      </c>
      <c r="E18" s="256"/>
      <c r="F18" s="155">
        <v>802</v>
      </c>
      <c r="G18" s="256"/>
      <c r="H18" s="155">
        <v>0</v>
      </c>
      <c r="I18" s="256"/>
      <c r="J18" s="155">
        <v>802</v>
      </c>
      <c r="M18" s="132"/>
      <c r="O18" s="132"/>
      <c r="Q18" s="132"/>
      <c r="S18" s="132"/>
    </row>
    <row r="19" spans="1:19" ht="21.6" customHeight="1" x14ac:dyDescent="0.6">
      <c r="A19" s="138" t="s">
        <v>108</v>
      </c>
      <c r="B19" s="145"/>
      <c r="C19" s="150"/>
      <c r="D19" s="155">
        <v>-23559</v>
      </c>
      <c r="E19" s="256"/>
      <c r="F19" s="259">
        <v>-27193</v>
      </c>
      <c r="G19" s="256"/>
      <c r="H19" s="155">
        <v>-1885</v>
      </c>
      <c r="I19" s="256"/>
      <c r="J19" s="259">
        <v>-2394</v>
      </c>
      <c r="M19" s="132"/>
      <c r="O19" s="132"/>
      <c r="Q19" s="132"/>
      <c r="S19" s="132"/>
    </row>
    <row r="20" spans="1:19" ht="21.6" customHeight="1" x14ac:dyDescent="0.6">
      <c r="A20" s="138" t="s">
        <v>109</v>
      </c>
      <c r="B20" s="145"/>
      <c r="C20" s="150"/>
      <c r="D20" s="155">
        <v>-86878</v>
      </c>
      <c r="E20" s="256"/>
      <c r="F20" s="259">
        <v>-98953</v>
      </c>
      <c r="G20" s="256"/>
      <c r="H20" s="155">
        <v>-2743</v>
      </c>
      <c r="I20" s="256"/>
      <c r="J20" s="259">
        <v>-3556</v>
      </c>
      <c r="K20" s="134"/>
      <c r="M20" s="132"/>
      <c r="O20" s="132"/>
      <c r="Q20" s="132"/>
      <c r="S20" s="132"/>
    </row>
    <row r="21" spans="1:19" ht="21.6" customHeight="1" x14ac:dyDescent="0.6">
      <c r="A21" s="138" t="s">
        <v>110</v>
      </c>
      <c r="B21" s="145"/>
      <c r="C21" s="150"/>
      <c r="D21" s="155">
        <v>0</v>
      </c>
      <c r="E21" s="256"/>
      <c r="F21" s="155">
        <v>-5447</v>
      </c>
      <c r="G21" s="256"/>
      <c r="H21" s="155">
        <v>0</v>
      </c>
      <c r="I21" s="256"/>
      <c r="J21" s="155">
        <v>0</v>
      </c>
      <c r="K21" s="134"/>
      <c r="M21" s="132"/>
      <c r="O21" s="132"/>
      <c r="Q21" s="132"/>
      <c r="S21" s="132"/>
    </row>
    <row r="22" spans="1:19" ht="21.6" customHeight="1" x14ac:dyDescent="0.6">
      <c r="A22" s="138" t="s">
        <v>111</v>
      </c>
      <c r="B22" s="145" t="s">
        <v>300</v>
      </c>
      <c r="C22" s="150"/>
      <c r="D22" s="155">
        <v>-2639</v>
      </c>
      <c r="E22" s="256"/>
      <c r="F22" s="259">
        <v>-3105</v>
      </c>
      <c r="G22" s="256"/>
      <c r="H22" s="155">
        <v>0</v>
      </c>
      <c r="I22" s="256"/>
      <c r="J22" s="155">
        <v>0</v>
      </c>
      <c r="K22" s="134"/>
      <c r="M22" s="132"/>
      <c r="O22" s="132"/>
      <c r="Q22" s="132"/>
      <c r="S22" s="132"/>
    </row>
    <row r="23" spans="1:19" ht="21.6" customHeight="1" x14ac:dyDescent="0.6">
      <c r="A23" s="138" t="s">
        <v>112</v>
      </c>
      <c r="B23" s="145"/>
      <c r="C23" s="150"/>
      <c r="D23" s="155">
        <v>-7803</v>
      </c>
      <c r="E23" s="256"/>
      <c r="F23" s="259">
        <v>-7144</v>
      </c>
      <c r="G23" s="256"/>
      <c r="H23" s="155">
        <v>-389</v>
      </c>
      <c r="I23" s="256"/>
      <c r="J23" s="259">
        <v>-360</v>
      </c>
      <c r="M23" s="132"/>
      <c r="O23" s="132"/>
      <c r="Q23" s="132"/>
      <c r="S23" s="132"/>
    </row>
    <row r="24" spans="1:19" ht="21.6" customHeight="1" x14ac:dyDescent="0.6">
      <c r="A24" s="139" t="s">
        <v>113</v>
      </c>
      <c r="B24" s="145"/>
      <c r="C24" s="150"/>
      <c r="D24" s="260">
        <f>SUM(D12:D23)</f>
        <v>242515</v>
      </c>
      <c r="E24" s="256"/>
      <c r="F24" s="260">
        <f>SUM(F12:F23)</f>
        <v>-65577</v>
      </c>
      <c r="G24" s="256"/>
      <c r="H24" s="260">
        <f>SUM(H12:H23)</f>
        <v>6910</v>
      </c>
      <c r="I24" s="256"/>
      <c r="J24" s="260">
        <f>SUM(J12:J23)</f>
        <v>4465</v>
      </c>
      <c r="M24" s="132"/>
      <c r="O24" s="132"/>
      <c r="Q24" s="132"/>
      <c r="S24" s="132"/>
    </row>
    <row r="25" spans="1:19" ht="21.6" customHeight="1" x14ac:dyDescent="0.6">
      <c r="A25" s="154"/>
      <c r="B25" s="145"/>
      <c r="C25" s="150"/>
      <c r="D25" s="259"/>
      <c r="E25" s="256"/>
      <c r="F25" s="259"/>
      <c r="G25" s="256"/>
      <c r="H25" s="259"/>
      <c r="I25" s="256"/>
      <c r="J25" s="259"/>
      <c r="M25" s="132"/>
      <c r="O25" s="132"/>
      <c r="Q25" s="132"/>
      <c r="S25" s="132"/>
    </row>
    <row r="26" spans="1:19" ht="21.6" customHeight="1" x14ac:dyDescent="0.6">
      <c r="A26" s="154" t="s">
        <v>114</v>
      </c>
      <c r="B26" s="145"/>
      <c r="C26" s="150"/>
      <c r="D26" s="155">
        <v>-36850</v>
      </c>
      <c r="E26" s="256"/>
      <c r="F26" s="259">
        <v>-50752</v>
      </c>
      <c r="G26" s="256"/>
      <c r="H26" s="155">
        <v>-56678</v>
      </c>
      <c r="I26" s="256"/>
      <c r="J26" s="259">
        <v>-39099</v>
      </c>
      <c r="M26" s="132"/>
      <c r="O26" s="132"/>
      <c r="Q26" s="132"/>
      <c r="S26" s="132"/>
    </row>
    <row r="27" spans="1:19" ht="21.6" hidden="1" customHeight="1" x14ac:dyDescent="0.6">
      <c r="A27" s="154" t="s">
        <v>115</v>
      </c>
      <c r="B27" s="145" t="s">
        <v>49</v>
      </c>
      <c r="C27" s="150"/>
      <c r="D27" s="155">
        <v>0</v>
      </c>
      <c r="E27" s="256"/>
      <c r="F27" s="155">
        <v>0</v>
      </c>
      <c r="G27" s="256"/>
      <c r="H27" s="155">
        <v>0</v>
      </c>
      <c r="I27" s="256"/>
      <c r="J27" s="155">
        <v>0</v>
      </c>
      <c r="M27" s="132"/>
      <c r="O27" s="132"/>
      <c r="Q27" s="132"/>
      <c r="S27" s="132"/>
    </row>
    <row r="28" spans="1:19" ht="21.6" customHeight="1" x14ac:dyDescent="0.6">
      <c r="A28" s="144" t="s">
        <v>116</v>
      </c>
      <c r="B28" s="145"/>
      <c r="C28" s="153"/>
      <c r="D28" s="260">
        <f>SUM(D24:D27)</f>
        <v>205665</v>
      </c>
      <c r="E28" s="256"/>
      <c r="F28" s="260">
        <f>SUM(F24:F27)</f>
        <v>-116329</v>
      </c>
      <c r="G28" s="158"/>
      <c r="H28" s="260">
        <f>SUM(H24:H27)</f>
        <v>-49768</v>
      </c>
      <c r="I28" s="256"/>
      <c r="J28" s="260">
        <f>SUM(J24:J27)</f>
        <v>-34634</v>
      </c>
      <c r="M28" s="132"/>
      <c r="O28" s="132"/>
      <c r="Q28" s="132"/>
      <c r="S28" s="132"/>
    </row>
    <row r="29" spans="1:19" ht="21.6" customHeight="1" x14ac:dyDescent="0.6">
      <c r="A29" s="138" t="s">
        <v>117</v>
      </c>
      <c r="B29" s="145"/>
      <c r="C29" s="153"/>
      <c r="D29" s="155">
        <v>-50002</v>
      </c>
      <c r="E29" s="256"/>
      <c r="F29" s="258">
        <v>7743</v>
      </c>
      <c r="G29" s="256"/>
      <c r="H29" s="155">
        <v>58</v>
      </c>
      <c r="I29" s="256"/>
      <c r="J29" s="258">
        <v>128</v>
      </c>
      <c r="M29" s="132"/>
      <c r="O29" s="132"/>
      <c r="Q29" s="132"/>
      <c r="S29" s="132"/>
    </row>
    <row r="30" spans="1:19" s="137" customFormat="1" ht="21.6" customHeight="1" x14ac:dyDescent="0.6">
      <c r="A30" s="144" t="s">
        <v>118</v>
      </c>
      <c r="B30" s="145"/>
      <c r="C30" s="153"/>
      <c r="D30" s="214">
        <f>SUM(D28:D29)</f>
        <v>155663</v>
      </c>
      <c r="E30" s="256"/>
      <c r="F30" s="214">
        <f>SUM(F28:F29)</f>
        <v>-108586</v>
      </c>
      <c r="G30" s="256"/>
      <c r="H30" s="214">
        <f>SUM(H28:H29)</f>
        <v>-49710</v>
      </c>
      <c r="I30" s="256"/>
      <c r="J30" s="214">
        <f>SUM(J28:J29)</f>
        <v>-34506</v>
      </c>
      <c r="L30" s="4"/>
      <c r="M30" s="132"/>
      <c r="N30" s="138"/>
      <c r="O30" s="132"/>
      <c r="P30" s="138"/>
      <c r="Q30" s="132"/>
      <c r="R30" s="138"/>
      <c r="S30" s="132"/>
    </row>
    <row r="31" spans="1:19" s="137" customFormat="1" ht="19.5" customHeight="1" x14ac:dyDescent="0.6">
      <c r="A31" s="138"/>
      <c r="B31" s="145"/>
      <c r="C31" s="146"/>
      <c r="D31" s="157"/>
      <c r="E31" s="121"/>
      <c r="F31" s="248"/>
      <c r="G31" s="121"/>
      <c r="H31" s="164"/>
      <c r="I31" s="121"/>
      <c r="J31" s="279"/>
      <c r="L31" s="138"/>
    </row>
    <row r="32" spans="1:19" s="137" customFormat="1" ht="23.4" x14ac:dyDescent="0.6">
      <c r="A32" s="135" t="s">
        <v>0</v>
      </c>
      <c r="B32" s="136"/>
      <c r="C32" s="160"/>
      <c r="D32" s="147"/>
      <c r="E32" s="160"/>
      <c r="F32" s="160"/>
      <c r="G32" s="160"/>
      <c r="H32" s="160"/>
      <c r="I32" s="160"/>
      <c r="J32" s="160"/>
      <c r="L32" s="138"/>
    </row>
    <row r="33" spans="1:19" s="137" customFormat="1" ht="23.4" x14ac:dyDescent="0.6">
      <c r="A33" s="139" t="s">
        <v>97</v>
      </c>
      <c r="B33" s="140"/>
      <c r="C33" s="141"/>
      <c r="D33" s="142"/>
      <c r="E33" s="141"/>
      <c r="F33" s="141"/>
      <c r="G33" s="141"/>
      <c r="H33" s="141"/>
      <c r="I33" s="141"/>
      <c r="J33" s="141"/>
      <c r="L33" s="138"/>
    </row>
    <row r="34" spans="1:19" s="137" customFormat="1" ht="11.25" customHeight="1" x14ac:dyDescent="0.6">
      <c r="A34" s="139"/>
      <c r="B34" s="140"/>
      <c r="C34" s="141"/>
      <c r="D34" s="142"/>
      <c r="E34" s="141"/>
      <c r="F34" s="141"/>
      <c r="G34" s="141"/>
      <c r="H34" s="141"/>
      <c r="I34" s="141"/>
      <c r="J34" s="141"/>
      <c r="L34" s="138"/>
    </row>
    <row r="35" spans="1:19" s="137" customFormat="1" ht="19.5" customHeight="1" x14ac:dyDescent="0.6">
      <c r="A35" s="138"/>
      <c r="B35" s="136"/>
      <c r="C35" s="136"/>
      <c r="D35" s="299" t="s">
        <v>2</v>
      </c>
      <c r="E35" s="299"/>
      <c r="F35" s="299"/>
      <c r="G35" s="161"/>
      <c r="H35" s="299" t="s">
        <v>3</v>
      </c>
      <c r="I35" s="299"/>
      <c r="J35" s="299"/>
      <c r="L35" s="138"/>
    </row>
    <row r="36" spans="1:19" s="137" customFormat="1" ht="21.75" customHeight="1" x14ac:dyDescent="0.6">
      <c r="A36" s="138"/>
      <c r="B36" s="136"/>
      <c r="C36" s="136"/>
      <c r="D36" s="301" t="s">
        <v>98</v>
      </c>
      <c r="E36" s="301"/>
      <c r="F36" s="301"/>
      <c r="G36" s="162"/>
      <c r="H36" s="301" t="s">
        <v>98</v>
      </c>
      <c r="I36" s="301"/>
      <c r="J36" s="301"/>
      <c r="L36" s="138"/>
    </row>
    <row r="37" spans="1:19" s="137" customFormat="1" ht="19.5" customHeight="1" x14ac:dyDescent="0.6">
      <c r="A37" s="138"/>
      <c r="B37" s="136"/>
      <c r="C37" s="136"/>
      <c r="D37" s="302" t="s">
        <v>99</v>
      </c>
      <c r="E37" s="302"/>
      <c r="F37" s="302"/>
      <c r="G37" s="162"/>
      <c r="H37" s="302" t="s">
        <v>99</v>
      </c>
      <c r="I37" s="302"/>
      <c r="J37" s="302"/>
      <c r="L37" s="138"/>
    </row>
    <row r="38" spans="1:19" s="137" customFormat="1" ht="21.6" customHeight="1" x14ac:dyDescent="0.6">
      <c r="A38" s="138"/>
      <c r="B38" s="145"/>
      <c r="C38" s="140"/>
      <c r="D38" s="147" t="s">
        <v>6</v>
      </c>
      <c r="E38" s="140"/>
      <c r="F38" s="147" t="s">
        <v>7</v>
      </c>
      <c r="G38" s="140"/>
      <c r="H38" s="147" t="s">
        <v>6</v>
      </c>
      <c r="I38" s="140"/>
      <c r="J38" s="147" t="s">
        <v>7</v>
      </c>
      <c r="L38" s="138"/>
    </row>
    <row r="39" spans="1:19" s="137" customFormat="1" ht="21.6" customHeight="1" x14ac:dyDescent="0.6">
      <c r="A39" s="138"/>
      <c r="B39" s="140"/>
      <c r="C39" s="146"/>
      <c r="D39" s="147"/>
      <c r="E39" s="146"/>
      <c r="F39" s="143"/>
      <c r="G39" s="148" t="s">
        <v>11</v>
      </c>
      <c r="H39" s="143"/>
      <c r="I39" s="146"/>
      <c r="J39" s="143"/>
      <c r="L39" s="138"/>
    </row>
    <row r="40" spans="1:19" s="137" customFormat="1" ht="21.6" customHeight="1" x14ac:dyDescent="0.6">
      <c r="A40" s="144" t="s">
        <v>119</v>
      </c>
      <c r="B40" s="140"/>
      <c r="C40" s="146"/>
      <c r="D40" s="157"/>
      <c r="E40" s="156"/>
      <c r="F40" s="157"/>
      <c r="G40" s="156"/>
      <c r="H40" s="156"/>
      <c r="I40" s="156"/>
      <c r="J40" s="156"/>
      <c r="L40" s="138"/>
    </row>
    <row r="41" spans="1:19" s="137" customFormat="1" ht="21.6" customHeight="1" x14ac:dyDescent="0.6">
      <c r="A41" s="149" t="s">
        <v>120</v>
      </c>
      <c r="B41" s="140"/>
      <c r="C41" s="146"/>
      <c r="D41" s="156"/>
      <c r="E41" s="156"/>
      <c r="F41" s="156"/>
      <c r="G41" s="156"/>
      <c r="H41" s="156"/>
      <c r="I41" s="156"/>
      <c r="J41" s="156"/>
      <c r="L41" s="138"/>
    </row>
    <row r="42" spans="1:19" s="137" customFormat="1" ht="21.6" customHeight="1" x14ac:dyDescent="0.6">
      <c r="A42" s="149" t="s">
        <v>121</v>
      </c>
      <c r="B42" s="140"/>
      <c r="C42" s="146"/>
      <c r="D42" s="156"/>
      <c r="E42" s="156"/>
      <c r="F42" s="156"/>
      <c r="G42" s="156"/>
      <c r="H42" s="156"/>
      <c r="I42" s="156"/>
      <c r="J42" s="152"/>
      <c r="L42" s="138"/>
    </row>
    <row r="43" spans="1:19" s="137" customFormat="1" ht="21.6" customHeight="1" x14ac:dyDescent="0.6">
      <c r="A43" s="154" t="s">
        <v>122</v>
      </c>
      <c r="B43" s="140"/>
      <c r="C43" s="146"/>
      <c r="D43" s="155">
        <v>-534</v>
      </c>
      <c r="E43" s="158"/>
      <c r="F43" s="259">
        <v>-281</v>
      </c>
      <c r="G43" s="158"/>
      <c r="H43" s="155">
        <v>0</v>
      </c>
      <c r="I43" s="158"/>
      <c r="J43" s="155">
        <v>0</v>
      </c>
      <c r="L43" s="138"/>
      <c r="M43" s="132"/>
      <c r="N43" s="138"/>
      <c r="O43" s="132"/>
      <c r="P43" s="138"/>
      <c r="Q43" s="132"/>
      <c r="R43" s="138"/>
      <c r="S43" s="132"/>
    </row>
    <row r="44" spans="1:19" s="137" customFormat="1" ht="21.6" customHeight="1" x14ac:dyDescent="0.6">
      <c r="A44" s="138" t="s">
        <v>123</v>
      </c>
      <c r="B44" s="140"/>
      <c r="C44" s="146"/>
      <c r="D44" s="257"/>
      <c r="E44" s="158"/>
      <c r="F44" s="257"/>
      <c r="G44" s="158"/>
      <c r="H44" s="257"/>
      <c r="I44" s="158"/>
      <c r="J44" s="257"/>
      <c r="L44" s="138"/>
      <c r="M44" s="132"/>
      <c r="N44" s="138"/>
      <c r="O44" s="132"/>
      <c r="P44" s="138"/>
      <c r="Q44" s="132"/>
      <c r="R44" s="138"/>
      <c r="S44" s="132"/>
    </row>
    <row r="45" spans="1:19" s="137" customFormat="1" ht="21.6" customHeight="1" x14ac:dyDescent="0.6">
      <c r="A45" s="138" t="s">
        <v>124</v>
      </c>
      <c r="B45" s="145"/>
      <c r="C45" s="146"/>
      <c r="D45" s="165">
        <v>107</v>
      </c>
      <c r="E45" s="158"/>
      <c r="F45" s="261">
        <v>56</v>
      </c>
      <c r="G45" s="158"/>
      <c r="H45" s="165">
        <v>0</v>
      </c>
      <c r="I45" s="158"/>
      <c r="J45" s="165">
        <v>0</v>
      </c>
      <c r="L45" s="138"/>
      <c r="M45" s="132"/>
      <c r="N45" s="138"/>
      <c r="O45" s="132"/>
      <c r="P45" s="138"/>
      <c r="Q45" s="132"/>
      <c r="R45" s="138"/>
      <c r="S45" s="132"/>
    </row>
    <row r="46" spans="1:19" ht="21.6" customHeight="1" x14ac:dyDescent="0.6">
      <c r="A46" s="144" t="s">
        <v>125</v>
      </c>
      <c r="C46" s="146"/>
      <c r="D46" s="257"/>
      <c r="E46" s="158"/>
      <c r="F46" s="257"/>
      <c r="G46" s="158"/>
      <c r="H46" s="155"/>
      <c r="I46" s="158"/>
      <c r="J46" s="155"/>
      <c r="M46" s="132"/>
      <c r="O46" s="132"/>
      <c r="Q46" s="132"/>
      <c r="S46" s="132"/>
    </row>
    <row r="47" spans="1:19" ht="21.6" customHeight="1" x14ac:dyDescent="0.6">
      <c r="A47" s="144" t="s">
        <v>121</v>
      </c>
      <c r="C47" s="146"/>
      <c r="D47" s="166">
        <f>SUM(D43:D45)</f>
        <v>-427</v>
      </c>
      <c r="E47" s="158"/>
      <c r="F47" s="262">
        <f>SUM(F43:F45)</f>
        <v>-225</v>
      </c>
      <c r="G47" s="158"/>
      <c r="H47" s="166">
        <f>SUM(H43:H45)</f>
        <v>0</v>
      </c>
      <c r="I47" s="158"/>
      <c r="J47" s="166">
        <f>SUM(J43:J45)</f>
        <v>0</v>
      </c>
      <c r="M47" s="132"/>
      <c r="O47" s="132"/>
      <c r="Q47" s="132"/>
      <c r="S47" s="132"/>
    </row>
    <row r="48" spans="1:19" ht="21.6" hidden="1" customHeight="1" x14ac:dyDescent="0.6">
      <c r="C48" s="146"/>
      <c r="D48" s="263"/>
      <c r="E48" s="170"/>
      <c r="F48" s="263"/>
      <c r="G48" s="264"/>
      <c r="H48" s="263"/>
      <c r="I48" s="170"/>
      <c r="J48" s="263"/>
      <c r="M48" s="132"/>
      <c r="O48" s="132"/>
      <c r="Q48" s="132"/>
      <c r="S48" s="132"/>
    </row>
    <row r="49" spans="1:19" ht="21.6" hidden="1" customHeight="1" x14ac:dyDescent="0.6">
      <c r="A49" s="144" t="s">
        <v>119</v>
      </c>
      <c r="B49" s="145"/>
      <c r="C49" s="153"/>
      <c r="D49" s="155"/>
      <c r="E49" s="158"/>
      <c r="F49" s="155"/>
      <c r="G49" s="158"/>
      <c r="H49" s="158"/>
      <c r="I49" s="158"/>
      <c r="J49" s="158"/>
      <c r="M49" s="132"/>
      <c r="O49" s="132"/>
      <c r="Q49" s="132"/>
      <c r="S49" s="132"/>
    </row>
    <row r="50" spans="1:19" ht="21.6" hidden="1" customHeight="1" x14ac:dyDescent="0.6">
      <c r="A50" s="149" t="s">
        <v>120</v>
      </c>
      <c r="B50" s="145"/>
      <c r="C50" s="153"/>
      <c r="D50" s="158"/>
      <c r="E50" s="158"/>
      <c r="F50" s="158"/>
      <c r="G50" s="158"/>
      <c r="H50" s="158"/>
      <c r="I50" s="158"/>
      <c r="J50" s="158"/>
      <c r="M50" s="132"/>
      <c r="O50" s="132"/>
      <c r="Q50" s="132"/>
      <c r="S50" s="132"/>
    </row>
    <row r="51" spans="1:19" ht="21.6" hidden="1" customHeight="1" x14ac:dyDescent="0.6">
      <c r="A51" s="149" t="s">
        <v>121</v>
      </c>
      <c r="B51" s="145"/>
      <c r="C51" s="153"/>
      <c r="D51" s="158"/>
      <c r="E51" s="158"/>
      <c r="F51" s="158"/>
      <c r="G51" s="158"/>
      <c r="H51" s="158"/>
      <c r="I51" s="158"/>
      <c r="J51" s="158"/>
      <c r="M51" s="132"/>
      <c r="O51" s="132"/>
      <c r="Q51" s="132"/>
      <c r="S51" s="132"/>
    </row>
    <row r="52" spans="1:19" ht="21.6" hidden="1" customHeight="1" x14ac:dyDescent="0.6">
      <c r="A52" s="154" t="s">
        <v>126</v>
      </c>
      <c r="B52" s="145"/>
      <c r="C52" s="153"/>
      <c r="D52" s="158">
        <v>0</v>
      </c>
      <c r="E52" s="158"/>
      <c r="F52" s="155">
        <v>0</v>
      </c>
      <c r="G52" s="158"/>
      <c r="H52" s="158">
        <v>0</v>
      </c>
      <c r="I52" s="158"/>
      <c r="J52" s="155">
        <v>0</v>
      </c>
      <c r="M52" s="132"/>
      <c r="O52" s="132"/>
      <c r="Q52" s="132"/>
      <c r="S52" s="132"/>
    </row>
    <row r="53" spans="1:19" ht="21.6" hidden="1" customHeight="1" x14ac:dyDescent="0.6">
      <c r="A53" s="138" t="s">
        <v>123</v>
      </c>
      <c r="B53" s="145"/>
      <c r="C53" s="153"/>
      <c r="D53" s="257"/>
      <c r="E53" s="158"/>
      <c r="F53" s="257"/>
      <c r="G53" s="158"/>
      <c r="H53" s="257"/>
      <c r="I53" s="158"/>
      <c r="J53" s="257"/>
      <c r="M53" s="132"/>
      <c r="O53" s="132"/>
      <c r="Q53" s="132"/>
      <c r="S53" s="132"/>
    </row>
    <row r="54" spans="1:19" ht="21.6" hidden="1" customHeight="1" x14ac:dyDescent="0.6">
      <c r="A54" s="138" t="s">
        <v>124</v>
      </c>
      <c r="B54" s="145" t="s">
        <v>127</v>
      </c>
      <c r="C54" s="153"/>
      <c r="D54" s="261">
        <v>0</v>
      </c>
      <c r="E54" s="158"/>
      <c r="F54" s="165">
        <v>0</v>
      </c>
      <c r="G54" s="158"/>
      <c r="H54" s="165">
        <v>0</v>
      </c>
      <c r="I54" s="158"/>
      <c r="J54" s="165">
        <v>0</v>
      </c>
      <c r="M54" s="132"/>
      <c r="O54" s="132"/>
      <c r="Q54" s="132"/>
      <c r="S54" s="132"/>
    </row>
    <row r="55" spans="1:19" ht="21.6" hidden="1" customHeight="1" x14ac:dyDescent="0.6">
      <c r="A55" s="144" t="s">
        <v>125</v>
      </c>
      <c r="B55" s="145"/>
      <c r="C55" s="153"/>
      <c r="D55" s="257"/>
      <c r="E55" s="158"/>
      <c r="F55" s="155"/>
      <c r="G55" s="158"/>
      <c r="H55" s="155"/>
      <c r="I55" s="158"/>
      <c r="J55" s="155"/>
      <c r="M55" s="132"/>
      <c r="O55" s="132"/>
      <c r="Q55" s="132"/>
      <c r="S55" s="132"/>
    </row>
    <row r="56" spans="1:19" ht="21.6" hidden="1" customHeight="1" x14ac:dyDescent="0.6">
      <c r="A56" s="144" t="s">
        <v>121</v>
      </c>
      <c r="B56" s="145"/>
      <c r="C56" s="153"/>
      <c r="D56" s="262">
        <f>SUM(D52:D54)</f>
        <v>0</v>
      </c>
      <c r="E56" s="158"/>
      <c r="F56" s="166">
        <v>0</v>
      </c>
      <c r="G56" s="158"/>
      <c r="H56" s="262">
        <f>SUM(H52:H54)</f>
        <v>0</v>
      </c>
      <c r="I56" s="158"/>
      <c r="J56" s="166">
        <v>0</v>
      </c>
      <c r="M56" s="132"/>
      <c r="O56" s="132"/>
      <c r="Q56" s="132"/>
      <c r="S56" s="132"/>
    </row>
    <row r="57" spans="1:19" ht="21.6" hidden="1" customHeight="1" x14ac:dyDescent="0.6">
      <c r="B57" s="145"/>
      <c r="C57" s="153"/>
      <c r="D57" s="257"/>
      <c r="E57" s="158"/>
      <c r="F57" s="155"/>
      <c r="G57" s="158"/>
      <c r="H57" s="155"/>
      <c r="I57" s="158"/>
      <c r="J57" s="155"/>
      <c r="M57" s="132"/>
      <c r="O57" s="132"/>
      <c r="Q57" s="132"/>
      <c r="S57" s="132"/>
    </row>
    <row r="58" spans="1:19" ht="21.6" hidden="1" customHeight="1" x14ac:dyDescent="0.6">
      <c r="A58" s="149" t="s">
        <v>128</v>
      </c>
      <c r="B58" s="145"/>
      <c r="C58" s="153"/>
      <c r="D58" s="158"/>
      <c r="E58" s="158"/>
      <c r="F58" s="158"/>
      <c r="G58" s="158"/>
      <c r="H58" s="158"/>
      <c r="I58" s="158"/>
      <c r="J58" s="158"/>
      <c r="M58" s="132"/>
      <c r="O58" s="132"/>
      <c r="Q58" s="132"/>
      <c r="S58" s="132"/>
    </row>
    <row r="59" spans="1:19" ht="21.6" hidden="1" customHeight="1" x14ac:dyDescent="0.6">
      <c r="A59" s="149" t="s">
        <v>121</v>
      </c>
      <c r="B59" s="145"/>
      <c r="C59" s="153"/>
      <c r="D59" s="158"/>
      <c r="E59" s="158"/>
      <c r="F59" s="158"/>
      <c r="G59" s="158"/>
      <c r="H59" s="158"/>
      <c r="I59" s="158"/>
      <c r="J59" s="158"/>
      <c r="M59" s="132"/>
      <c r="O59" s="132"/>
      <c r="Q59" s="132"/>
      <c r="S59" s="132"/>
    </row>
    <row r="60" spans="1:19" ht="21.6" hidden="1" customHeight="1" x14ac:dyDescent="0.6">
      <c r="A60" s="154" t="s">
        <v>129</v>
      </c>
      <c r="B60" s="145"/>
      <c r="C60" s="153"/>
      <c r="D60" s="158"/>
      <c r="E60" s="158"/>
      <c r="F60" s="158"/>
      <c r="G60" s="158"/>
      <c r="H60" s="158"/>
      <c r="I60" s="158"/>
      <c r="J60" s="158"/>
      <c r="L60" s="141"/>
      <c r="M60" s="132"/>
      <c r="O60" s="132"/>
      <c r="Q60" s="132"/>
      <c r="S60" s="132"/>
    </row>
    <row r="61" spans="1:19" ht="21.6" hidden="1" customHeight="1" x14ac:dyDescent="0.6">
      <c r="A61" s="138" t="s">
        <v>130</v>
      </c>
      <c r="B61" s="145"/>
      <c r="C61" s="153"/>
      <c r="D61" s="257">
        <v>0</v>
      </c>
      <c r="E61" s="158"/>
      <c r="F61" s="257">
        <v>0</v>
      </c>
      <c r="G61" s="158"/>
      <c r="H61" s="155">
        <v>0</v>
      </c>
      <c r="I61" s="158"/>
      <c r="J61" s="155">
        <v>0</v>
      </c>
      <c r="M61" s="132"/>
      <c r="O61" s="132"/>
      <c r="Q61" s="132"/>
      <c r="S61" s="132"/>
    </row>
    <row r="62" spans="1:19" ht="21.6" hidden="1" customHeight="1" x14ac:dyDescent="0.6">
      <c r="A62" s="154" t="s">
        <v>131</v>
      </c>
      <c r="B62" s="145"/>
      <c r="C62" s="153"/>
      <c r="D62" s="158"/>
      <c r="E62" s="158"/>
      <c r="F62" s="158"/>
      <c r="G62" s="158"/>
      <c r="H62" s="158"/>
      <c r="I62" s="158"/>
      <c r="J62" s="158"/>
      <c r="M62" s="132"/>
      <c r="O62" s="132"/>
      <c r="Q62" s="132"/>
      <c r="S62" s="132"/>
    </row>
    <row r="63" spans="1:19" s="169" customFormat="1" ht="21.6" hidden="1" customHeight="1" x14ac:dyDescent="0.6">
      <c r="A63" s="138" t="s">
        <v>132</v>
      </c>
      <c r="B63" s="167" t="s">
        <v>133</v>
      </c>
      <c r="C63" s="168"/>
      <c r="D63" s="257">
        <v>0</v>
      </c>
      <c r="E63" s="158"/>
      <c r="F63" s="257">
        <v>0</v>
      </c>
      <c r="G63" s="158"/>
      <c r="H63" s="155">
        <v>0</v>
      </c>
      <c r="I63" s="158"/>
      <c r="J63" s="155">
        <v>0</v>
      </c>
      <c r="K63" s="137"/>
      <c r="M63" s="132"/>
      <c r="N63" s="138"/>
      <c r="O63" s="132"/>
      <c r="P63" s="138"/>
      <c r="Q63" s="132"/>
      <c r="R63" s="138"/>
      <c r="S63" s="132"/>
    </row>
    <row r="64" spans="1:19" ht="21.6" hidden="1" customHeight="1" x14ac:dyDescent="0.6">
      <c r="A64" s="138" t="s">
        <v>134</v>
      </c>
      <c r="B64" s="145"/>
      <c r="C64" s="153"/>
      <c r="D64" s="257"/>
      <c r="E64" s="158"/>
      <c r="F64" s="257"/>
      <c r="G64" s="158"/>
      <c r="H64" s="257"/>
      <c r="I64" s="158"/>
      <c r="J64" s="257"/>
      <c r="M64" s="132"/>
      <c r="O64" s="132"/>
      <c r="Q64" s="132"/>
      <c r="S64" s="132"/>
    </row>
    <row r="65" spans="1:19" ht="21.6" hidden="1" customHeight="1" x14ac:dyDescent="0.6">
      <c r="A65" s="138" t="s">
        <v>124</v>
      </c>
      <c r="B65" s="145" t="s">
        <v>135</v>
      </c>
      <c r="C65" s="153"/>
      <c r="D65" s="261">
        <v>0</v>
      </c>
      <c r="E65" s="158"/>
      <c r="F65" s="165">
        <v>0</v>
      </c>
      <c r="G65" s="158"/>
      <c r="H65" s="165">
        <v>0</v>
      </c>
      <c r="I65" s="158"/>
      <c r="J65" s="165">
        <v>0</v>
      </c>
      <c r="M65" s="132"/>
      <c r="O65" s="132"/>
      <c r="Q65" s="132"/>
      <c r="S65" s="132"/>
    </row>
    <row r="66" spans="1:19" ht="21.6" hidden="1" customHeight="1" x14ac:dyDescent="0.6">
      <c r="A66" s="144" t="s">
        <v>136</v>
      </c>
      <c r="B66" s="145"/>
      <c r="C66" s="153"/>
      <c r="D66" s="257"/>
      <c r="E66" s="158"/>
      <c r="F66" s="257"/>
      <c r="G66" s="158"/>
      <c r="H66" s="155"/>
      <c r="I66" s="158"/>
      <c r="J66" s="155"/>
      <c r="M66" s="132"/>
      <c r="O66" s="132"/>
      <c r="Q66" s="132"/>
      <c r="S66" s="132"/>
    </row>
    <row r="67" spans="1:19" ht="21.6" hidden="1" customHeight="1" x14ac:dyDescent="0.6">
      <c r="A67" s="144" t="s">
        <v>121</v>
      </c>
      <c r="B67" s="145"/>
      <c r="C67" s="153"/>
      <c r="D67" s="166">
        <f>SUM(D61:D65)</f>
        <v>0</v>
      </c>
      <c r="E67" s="158"/>
      <c r="F67" s="262">
        <f>SUM(F61:F65)</f>
        <v>0</v>
      </c>
      <c r="G67" s="158"/>
      <c r="H67" s="166">
        <f>SUM(H61:H65)</f>
        <v>0</v>
      </c>
      <c r="I67" s="158"/>
      <c r="J67" s="262">
        <f>SUM(J61:J65)</f>
        <v>0</v>
      </c>
      <c r="M67" s="132"/>
      <c r="O67" s="132"/>
      <c r="Q67" s="132"/>
      <c r="S67" s="132"/>
    </row>
    <row r="68" spans="1:19" ht="21.6" hidden="1" customHeight="1" x14ac:dyDescent="0.6">
      <c r="A68" s="144" t="s">
        <v>137</v>
      </c>
      <c r="B68" s="145"/>
      <c r="C68" s="153"/>
      <c r="D68" s="166">
        <f>SUM(D47,D67)</f>
        <v>-427</v>
      </c>
      <c r="E68" s="158"/>
      <c r="F68" s="265">
        <f>SUM(F47,F67)</f>
        <v>-225</v>
      </c>
      <c r="G68" s="158"/>
      <c r="H68" s="166">
        <f>SUM(H47,H67)</f>
        <v>0</v>
      </c>
      <c r="I68" s="158"/>
      <c r="J68" s="265">
        <f>SUM(J47,J67)</f>
        <v>0</v>
      </c>
      <c r="M68" s="132"/>
      <c r="O68" s="132"/>
      <c r="Q68" s="132"/>
      <c r="S68" s="132"/>
    </row>
    <row r="69" spans="1:19" ht="21.6" customHeight="1" thickBot="1" x14ac:dyDescent="0.65">
      <c r="A69" s="144" t="s">
        <v>138</v>
      </c>
      <c r="C69" s="153"/>
      <c r="D69" s="159">
        <f>SUM(D30,D68)</f>
        <v>155236</v>
      </c>
      <c r="E69" s="158"/>
      <c r="F69" s="280">
        <f>SUM(F30,F68)</f>
        <v>-108811</v>
      </c>
      <c r="G69" s="158"/>
      <c r="H69" s="159">
        <f>SUM(H30,H68)</f>
        <v>-49710</v>
      </c>
      <c r="I69" s="158"/>
      <c r="J69" s="280">
        <f>SUM(J30,J68)</f>
        <v>-34506</v>
      </c>
      <c r="M69" s="132"/>
      <c r="O69" s="132"/>
      <c r="Q69" s="132"/>
      <c r="S69" s="132"/>
    </row>
    <row r="70" spans="1:19" ht="10.5" customHeight="1" thickTop="1" x14ac:dyDescent="0.6">
      <c r="B70" s="145"/>
      <c r="C70" s="146"/>
      <c r="D70" s="155"/>
      <c r="E70" s="256"/>
      <c r="F70" s="155"/>
      <c r="G70" s="256"/>
      <c r="H70" s="155"/>
      <c r="I70" s="256"/>
      <c r="J70" s="155"/>
      <c r="M70" s="132"/>
      <c r="O70" s="132"/>
      <c r="Q70" s="132"/>
      <c r="S70" s="132"/>
    </row>
    <row r="71" spans="1:19" ht="21.6" customHeight="1" x14ac:dyDescent="0.6">
      <c r="A71" s="144" t="s">
        <v>139</v>
      </c>
      <c r="C71" s="150"/>
      <c r="D71" s="170"/>
      <c r="E71" s="266"/>
      <c r="F71" s="170"/>
      <c r="G71" s="266"/>
      <c r="H71" s="170"/>
      <c r="I71" s="266"/>
      <c r="J71" s="170"/>
      <c r="M71" s="132"/>
      <c r="O71" s="132"/>
      <c r="Q71" s="132"/>
      <c r="S71" s="132"/>
    </row>
    <row r="72" spans="1:19" ht="21.6" customHeight="1" x14ac:dyDescent="0.6">
      <c r="A72" s="138" t="s">
        <v>140</v>
      </c>
      <c r="C72" s="150"/>
      <c r="D72" s="259">
        <f>D30-D73</f>
        <v>155452</v>
      </c>
      <c r="E72" s="266"/>
      <c r="F72" s="259">
        <f>F30-F73</f>
        <v>-107984</v>
      </c>
      <c r="G72" s="266"/>
      <c r="H72" s="259">
        <f>H30-H73</f>
        <v>-49710</v>
      </c>
      <c r="I72" s="266"/>
      <c r="J72" s="259">
        <f>J30-J73</f>
        <v>-34506</v>
      </c>
      <c r="M72" s="132"/>
      <c r="O72" s="132"/>
      <c r="Q72" s="132"/>
      <c r="S72" s="132"/>
    </row>
    <row r="73" spans="1:19" ht="21.6" customHeight="1" x14ac:dyDescent="0.6">
      <c r="A73" s="138" t="s">
        <v>141</v>
      </c>
      <c r="C73" s="150"/>
      <c r="D73" s="165">
        <v>211</v>
      </c>
      <c r="E73" s="266"/>
      <c r="F73" s="258">
        <v>-602</v>
      </c>
      <c r="G73" s="266"/>
      <c r="H73" s="165">
        <v>0</v>
      </c>
      <c r="I73" s="266"/>
      <c r="J73" s="166">
        <v>0</v>
      </c>
      <c r="M73" s="132"/>
      <c r="O73" s="132"/>
      <c r="Q73" s="132"/>
      <c r="S73" s="132"/>
    </row>
    <row r="74" spans="1:19" s="144" customFormat="1" ht="21.6" customHeight="1" thickBot="1" x14ac:dyDescent="0.65">
      <c r="B74" s="140"/>
      <c r="C74" s="153"/>
      <c r="D74" s="159">
        <f>SUM(D72:D73)</f>
        <v>155663</v>
      </c>
      <c r="E74" s="267"/>
      <c r="F74" s="280">
        <f>SUM(F72:F73)</f>
        <v>-108586</v>
      </c>
      <c r="G74" s="267"/>
      <c r="H74" s="159">
        <f>SUM(H72:H73)</f>
        <v>-49710</v>
      </c>
      <c r="I74" s="267"/>
      <c r="J74" s="280">
        <f>SUM(J72:J73)</f>
        <v>-34506</v>
      </c>
      <c r="K74" s="171"/>
      <c r="M74" s="132"/>
      <c r="N74" s="138"/>
      <c r="O74" s="132"/>
      <c r="P74" s="138"/>
      <c r="Q74" s="132"/>
      <c r="R74" s="138"/>
      <c r="S74" s="132"/>
    </row>
    <row r="75" spans="1:19" s="144" customFormat="1" ht="21.6" customHeight="1" thickTop="1" x14ac:dyDescent="0.6">
      <c r="B75" s="140"/>
      <c r="C75" s="153"/>
      <c r="D75" s="158"/>
      <c r="E75" s="267"/>
      <c r="F75" s="158"/>
      <c r="G75" s="267"/>
      <c r="H75" s="170"/>
      <c r="I75" s="267"/>
      <c r="J75" s="170"/>
      <c r="K75" s="171"/>
      <c r="M75" s="132"/>
      <c r="N75" s="138"/>
      <c r="O75" s="132"/>
      <c r="P75" s="138"/>
      <c r="Q75" s="132"/>
      <c r="R75" s="138"/>
      <c r="S75" s="132"/>
    </row>
    <row r="76" spans="1:19" s="144" customFormat="1" ht="21.6" customHeight="1" x14ac:dyDescent="0.6">
      <c r="A76" s="144" t="s">
        <v>142</v>
      </c>
      <c r="B76" s="140"/>
      <c r="C76" s="153"/>
      <c r="D76" s="158"/>
      <c r="E76" s="267"/>
      <c r="F76" s="158"/>
      <c r="G76" s="267"/>
      <c r="H76" s="170"/>
      <c r="I76" s="267"/>
      <c r="J76" s="170"/>
      <c r="K76" s="171"/>
      <c r="M76" s="132"/>
      <c r="N76" s="138"/>
      <c r="O76" s="132"/>
      <c r="P76" s="138"/>
      <c r="Q76" s="132"/>
      <c r="R76" s="138"/>
      <c r="S76" s="132"/>
    </row>
    <row r="77" spans="1:19" ht="21.6" customHeight="1" x14ac:dyDescent="0.6">
      <c r="A77" s="138" t="s">
        <v>140</v>
      </c>
      <c r="C77" s="153"/>
      <c r="D77" s="259">
        <f>D69-D78</f>
        <v>155025</v>
      </c>
      <c r="E77" s="259"/>
      <c r="F77" s="259">
        <f>F69-F78</f>
        <v>-108209</v>
      </c>
      <c r="G77" s="267"/>
      <c r="H77" s="259">
        <f>H69-H78</f>
        <v>-49710</v>
      </c>
      <c r="I77" s="267"/>
      <c r="J77" s="259">
        <f>J69-J78</f>
        <v>-34506</v>
      </c>
      <c r="M77" s="132"/>
      <c r="O77" s="132"/>
      <c r="Q77" s="132"/>
      <c r="S77" s="132"/>
    </row>
    <row r="78" spans="1:19" s="137" customFormat="1" ht="21.6" customHeight="1" x14ac:dyDescent="0.6">
      <c r="A78" s="138" t="s">
        <v>141</v>
      </c>
      <c r="B78" s="145"/>
      <c r="C78" s="150"/>
      <c r="D78" s="165">
        <v>211</v>
      </c>
      <c r="E78" s="266"/>
      <c r="F78" s="258">
        <v>-602</v>
      </c>
      <c r="G78" s="266"/>
      <c r="H78" s="165">
        <v>0</v>
      </c>
      <c r="I78" s="266"/>
      <c r="J78" s="165">
        <v>0</v>
      </c>
      <c r="L78" s="138"/>
      <c r="M78" s="132"/>
      <c r="N78" s="138"/>
      <c r="O78" s="132"/>
      <c r="P78" s="138"/>
      <c r="Q78" s="132"/>
      <c r="R78" s="138"/>
      <c r="S78" s="132"/>
    </row>
    <row r="79" spans="1:19" s="137" customFormat="1" ht="21.6" customHeight="1" thickBot="1" x14ac:dyDescent="0.65">
      <c r="A79" s="144"/>
      <c r="B79" s="140"/>
      <c r="C79" s="153"/>
      <c r="D79" s="159">
        <f>SUM(D77:D78)</f>
        <v>155236</v>
      </c>
      <c r="E79" s="267"/>
      <c r="F79" s="280">
        <f>SUM(F77:F78)</f>
        <v>-108811</v>
      </c>
      <c r="G79" s="267"/>
      <c r="H79" s="159">
        <f>SUM(H77:H78)</f>
        <v>-49710</v>
      </c>
      <c r="I79" s="267"/>
      <c r="J79" s="280">
        <f>SUM(J77:J78)</f>
        <v>-34506</v>
      </c>
      <c r="L79" s="138"/>
      <c r="M79" s="132"/>
      <c r="N79" s="138"/>
      <c r="O79" s="132"/>
      <c r="P79" s="138"/>
      <c r="Q79" s="132"/>
      <c r="R79" s="138"/>
      <c r="S79" s="132"/>
    </row>
    <row r="80" spans="1:19" s="137" customFormat="1" ht="21.6" customHeight="1" thickTop="1" x14ac:dyDescent="0.6">
      <c r="A80" s="144"/>
      <c r="B80" s="140"/>
      <c r="C80" s="153"/>
      <c r="D80" s="153"/>
      <c r="E80" s="153"/>
      <c r="F80" s="153"/>
      <c r="G80" s="153"/>
      <c r="H80" s="153"/>
      <c r="I80" s="153"/>
      <c r="J80" s="153"/>
      <c r="L80" s="138"/>
      <c r="M80" s="132"/>
      <c r="N80" s="138"/>
      <c r="O80" s="132"/>
      <c r="P80" s="138"/>
      <c r="Q80" s="132"/>
      <c r="R80" s="138"/>
      <c r="S80" s="132"/>
    </row>
    <row r="81" spans="1:19" s="137" customFormat="1" ht="26.1" customHeight="1" thickBot="1" x14ac:dyDescent="0.65">
      <c r="A81" s="144" t="s">
        <v>143</v>
      </c>
      <c r="B81" s="145"/>
      <c r="C81" s="153"/>
      <c r="D81" s="172">
        <f>D72/'FS 3-5'!D90</f>
        <v>0.42916459610181656</v>
      </c>
      <c r="E81" s="173"/>
      <c r="F81" s="172">
        <f>F72/'FS 3-5'!F90</f>
        <v>-0.2981171663629838</v>
      </c>
      <c r="G81" s="173"/>
      <c r="H81" s="172">
        <f>H72/'FS 3-5'!H90</f>
        <v>-0.13723703826403844</v>
      </c>
      <c r="I81" s="173"/>
      <c r="J81" s="172">
        <f>J72/'FS 3-5'!J90</f>
        <v>-9.526254762299155E-2</v>
      </c>
      <c r="L81" s="138"/>
      <c r="M81" s="132"/>
      <c r="N81" s="138"/>
      <c r="O81" s="132"/>
      <c r="P81" s="138"/>
      <c r="Q81" s="132"/>
      <c r="R81" s="138"/>
      <c r="S81" s="132"/>
    </row>
    <row r="82" spans="1:19" s="137" customFormat="1" ht="24.6" hidden="1" thickTop="1" thickBot="1" x14ac:dyDescent="0.65">
      <c r="A82" s="174" t="s">
        <v>144</v>
      </c>
      <c r="B82" s="145" t="s">
        <v>33</v>
      </c>
      <c r="C82" s="153"/>
      <c r="D82" s="175"/>
      <c r="E82" s="173"/>
      <c r="F82" s="176"/>
      <c r="G82" s="173"/>
      <c r="H82" s="176"/>
      <c r="I82" s="173"/>
      <c r="J82" s="176"/>
      <c r="L82" s="138"/>
    </row>
    <row r="83" spans="1:19" s="137" customFormat="1" ht="21" customHeight="1" thickTop="1" x14ac:dyDescent="0.6">
      <c r="A83" s="144"/>
      <c r="B83" s="140"/>
      <c r="C83" s="153"/>
      <c r="D83" s="153"/>
      <c r="E83" s="153"/>
      <c r="F83" s="153"/>
      <c r="G83" s="153"/>
      <c r="H83" s="153"/>
      <c r="I83" s="153"/>
      <c r="J83" s="153"/>
      <c r="L83" s="138"/>
    </row>
    <row r="84" spans="1:19" s="137" customFormat="1" ht="22.5" customHeight="1" x14ac:dyDescent="0.6">
      <c r="A84" s="144"/>
      <c r="B84" s="140"/>
      <c r="C84" s="173"/>
      <c r="D84" s="153"/>
      <c r="E84" s="173"/>
      <c r="F84" s="173"/>
      <c r="G84" s="173"/>
      <c r="H84" s="173"/>
      <c r="I84" s="173"/>
      <c r="J84" s="173"/>
      <c r="L84" s="138"/>
    </row>
    <row r="85" spans="1:19" s="137" customFormat="1" ht="22.5" customHeight="1" x14ac:dyDescent="0.6">
      <c r="A85" s="144"/>
      <c r="B85" s="140"/>
      <c r="C85" s="173"/>
      <c r="D85" s="122"/>
      <c r="E85" s="123"/>
      <c r="F85" s="124"/>
      <c r="G85" s="123"/>
      <c r="H85" s="124"/>
      <c r="I85" s="123"/>
      <c r="J85" s="124"/>
      <c r="L85" s="138"/>
    </row>
    <row r="86" spans="1:19" s="137" customFormat="1" ht="22.5" customHeight="1" x14ac:dyDescent="0.6">
      <c r="A86" s="138"/>
      <c r="B86" s="140"/>
      <c r="C86" s="138"/>
      <c r="D86" s="125"/>
      <c r="E86" s="4"/>
      <c r="F86" s="3"/>
      <c r="G86" s="4"/>
      <c r="H86" s="3"/>
      <c r="I86" s="4"/>
      <c r="J86" s="3"/>
      <c r="L86" s="138"/>
    </row>
  </sheetData>
  <mergeCells count="12"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1" max="9" man="1"/>
    <brk id="83" max="16383" man="1"/>
  </rowBreaks>
  <customProperties>
    <customPr name="OrphanNamesChecked" r:id="rId2"/>
  </customProperties>
  <ignoredErrors>
    <ignoredError sqref="D7:J7 D38:J38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FEC4-A502-47C3-AFF8-674730D69316}">
  <sheetPr syncVertical="1" syncRef="A72" transitionEvaluation="1" transitionEntry="1"/>
  <dimension ref="A1:V86"/>
  <sheetViews>
    <sheetView topLeftCell="A72" zoomScale="70" zoomScaleNormal="70" zoomScaleSheetLayoutView="115" workbookViewId="0">
      <selection activeCell="A83" sqref="A83:XFD94"/>
    </sheetView>
  </sheetViews>
  <sheetFormatPr defaultColWidth="9.875" defaultRowHeight="22.5" customHeight="1" x14ac:dyDescent="0.6"/>
  <cols>
    <col min="1" max="1" width="56.75" style="138" customWidth="1"/>
    <col min="2" max="2" width="8.375" style="140" customWidth="1"/>
    <col min="3" max="3" width="1" style="138" customWidth="1"/>
    <col min="4" max="4" width="18.75" style="142" customWidth="1"/>
    <col min="5" max="5" width="2" style="138" customWidth="1"/>
    <col min="6" max="6" width="16" style="141" customWidth="1"/>
    <col min="7" max="7" width="2" style="138" customWidth="1"/>
    <col min="8" max="8" width="17.75" style="138" bestFit="1" customWidth="1"/>
    <col min="9" max="9" width="2" style="138" customWidth="1"/>
    <col min="10" max="10" width="15.625" style="138" customWidth="1"/>
    <col min="11" max="11" width="21.75" style="137" customWidth="1"/>
    <col min="12" max="12" width="16.875" style="281" bestFit="1" customWidth="1"/>
    <col min="13" max="13" width="11.375" style="281" bestFit="1" customWidth="1"/>
    <col min="14" max="14" width="2" style="281" customWidth="1"/>
    <col min="15" max="15" width="5.75" style="281" bestFit="1" customWidth="1"/>
    <col min="16" max="16" width="2" style="281" customWidth="1"/>
    <col min="17" max="17" width="8.125" style="281" bestFit="1" customWidth="1"/>
    <col min="18" max="18" width="2" style="281" customWidth="1"/>
    <col min="19" max="19" width="5.75" style="281" bestFit="1" customWidth="1"/>
    <col min="20" max="22" width="9.875" style="281"/>
    <col min="23" max="16384" width="9.875" style="138"/>
  </cols>
  <sheetData>
    <row r="1" spans="1:19" ht="23.4" x14ac:dyDescent="0.6">
      <c r="A1" s="135" t="s">
        <v>0</v>
      </c>
      <c r="B1" s="136"/>
      <c r="C1" s="160"/>
      <c r="D1" s="147"/>
      <c r="E1" s="160"/>
      <c r="F1" s="160"/>
      <c r="G1" s="160"/>
      <c r="H1" s="160"/>
      <c r="I1" s="160"/>
      <c r="J1" s="160"/>
    </row>
    <row r="2" spans="1:19" ht="23.4" x14ac:dyDescent="0.6">
      <c r="A2" s="139" t="s">
        <v>97</v>
      </c>
      <c r="C2" s="141"/>
      <c r="E2" s="141"/>
      <c r="G2" s="141"/>
      <c r="H2" s="141"/>
      <c r="I2" s="141"/>
      <c r="J2" s="141"/>
    </row>
    <row r="3" spans="1:19" ht="11.1" customHeight="1" x14ac:dyDescent="0.6">
      <c r="A3" s="139"/>
      <c r="C3" s="141"/>
      <c r="E3" s="141"/>
      <c r="G3" s="141"/>
      <c r="H3" s="141"/>
      <c r="I3" s="141"/>
      <c r="J3" s="141"/>
    </row>
    <row r="4" spans="1:19" ht="19.5" customHeight="1" x14ac:dyDescent="0.6">
      <c r="B4" s="136"/>
      <c r="C4" s="136"/>
      <c r="D4" s="299" t="s">
        <v>2</v>
      </c>
      <c r="E4" s="299"/>
      <c r="F4" s="299"/>
      <c r="G4" s="161"/>
      <c r="H4" s="299" t="s">
        <v>3</v>
      </c>
      <c r="I4" s="299"/>
      <c r="J4" s="299"/>
    </row>
    <row r="5" spans="1:19" ht="21.75" customHeight="1" x14ac:dyDescent="0.6">
      <c r="B5" s="136"/>
      <c r="C5" s="136"/>
      <c r="D5" s="301" t="s">
        <v>145</v>
      </c>
      <c r="E5" s="301"/>
      <c r="F5" s="301"/>
      <c r="G5" s="162"/>
      <c r="H5" s="301" t="s">
        <v>145</v>
      </c>
      <c r="I5" s="301"/>
      <c r="J5" s="301"/>
    </row>
    <row r="6" spans="1:19" ht="19.5" customHeight="1" x14ac:dyDescent="0.6">
      <c r="B6" s="136"/>
      <c r="C6" s="136"/>
      <c r="D6" s="302" t="s">
        <v>99</v>
      </c>
      <c r="E6" s="302"/>
      <c r="F6" s="302"/>
      <c r="G6" s="162"/>
      <c r="H6" s="302" t="s">
        <v>99</v>
      </c>
      <c r="I6" s="302"/>
      <c r="J6" s="302"/>
    </row>
    <row r="7" spans="1:19" ht="19.5" customHeight="1" x14ac:dyDescent="0.6">
      <c r="B7" s="145" t="s">
        <v>9</v>
      </c>
      <c r="C7" s="140"/>
      <c r="D7" s="147" t="s">
        <v>6</v>
      </c>
      <c r="E7" s="140"/>
      <c r="F7" s="143">
        <v>2567</v>
      </c>
      <c r="G7" s="140"/>
      <c r="H7" s="147" t="s">
        <v>6</v>
      </c>
      <c r="I7" s="140"/>
      <c r="J7" s="143">
        <v>2567</v>
      </c>
    </row>
    <row r="8" spans="1:19" ht="19.5" customHeight="1" x14ac:dyDescent="0.6">
      <c r="C8" s="146"/>
      <c r="D8" s="147"/>
      <c r="E8" s="146"/>
      <c r="F8" s="143"/>
      <c r="G8" s="148" t="s">
        <v>11</v>
      </c>
      <c r="H8" s="143"/>
      <c r="I8" s="146"/>
      <c r="J8" s="143"/>
    </row>
    <row r="9" spans="1:19" ht="21.6" customHeight="1" x14ac:dyDescent="0.6">
      <c r="A9" s="144"/>
      <c r="C9" s="146"/>
      <c r="D9" s="147"/>
      <c r="E9" s="146"/>
      <c r="F9" s="143"/>
      <c r="G9" s="163"/>
      <c r="H9" s="143"/>
      <c r="I9" s="146"/>
      <c r="J9" s="143"/>
    </row>
    <row r="10" spans="1:19" ht="21.6" customHeight="1" x14ac:dyDescent="0.6">
      <c r="A10" s="138" t="s">
        <v>100</v>
      </c>
      <c r="B10" s="145" t="s">
        <v>146</v>
      </c>
      <c r="C10" s="146"/>
      <c r="D10" s="257">
        <v>7733152</v>
      </c>
      <c r="E10" s="256"/>
      <c r="F10" s="257">
        <v>6085233</v>
      </c>
      <c r="G10" s="256"/>
      <c r="H10" s="257">
        <v>222782</v>
      </c>
      <c r="I10" s="256"/>
      <c r="J10" s="257">
        <v>278611</v>
      </c>
      <c r="K10" s="292"/>
      <c r="L10" s="292"/>
      <c r="M10" s="293"/>
      <c r="N10" s="292"/>
      <c r="O10" s="294"/>
      <c r="P10" s="292"/>
      <c r="Q10" s="291"/>
      <c r="R10" s="292"/>
      <c r="S10" s="291"/>
    </row>
    <row r="11" spans="1:19" ht="21.6" customHeight="1" x14ac:dyDescent="0.6">
      <c r="A11" s="138" t="s">
        <v>101</v>
      </c>
      <c r="B11" s="145" t="s">
        <v>301</v>
      </c>
      <c r="C11" s="146"/>
      <c r="D11" s="258">
        <v>-7253873</v>
      </c>
      <c r="E11" s="256"/>
      <c r="F11" s="258">
        <f>-5734370+6760</f>
        <v>-5727610</v>
      </c>
      <c r="G11" s="256"/>
      <c r="H11" s="258">
        <v>-183676</v>
      </c>
      <c r="I11" s="256"/>
      <c r="J11" s="258">
        <v>-246118</v>
      </c>
      <c r="K11" s="292"/>
      <c r="L11" s="292"/>
      <c r="M11" s="293"/>
      <c r="N11" s="292"/>
      <c r="O11" s="294"/>
      <c r="P11" s="292"/>
      <c r="Q11" s="291"/>
      <c r="R11" s="292"/>
      <c r="S11" s="291"/>
    </row>
    <row r="12" spans="1:19" ht="24.6" customHeight="1" x14ac:dyDescent="0.6">
      <c r="A12" s="144" t="s">
        <v>102</v>
      </c>
      <c r="B12" s="145"/>
      <c r="C12" s="146"/>
      <c r="D12" s="158">
        <f>SUM(D10:D11)</f>
        <v>479279</v>
      </c>
      <c r="E12" s="256"/>
      <c r="F12" s="265">
        <f>SUM(F10:F11)</f>
        <v>357623</v>
      </c>
      <c r="G12" s="256"/>
      <c r="H12" s="158">
        <f>SUM(H10:H11)</f>
        <v>39106</v>
      </c>
      <c r="I12" s="256"/>
      <c r="J12" s="265">
        <f>SUM(J10:J11)</f>
        <v>32493</v>
      </c>
      <c r="M12" s="254"/>
      <c r="O12" s="288"/>
      <c r="Q12" s="254"/>
      <c r="S12" s="254"/>
    </row>
    <row r="13" spans="1:19" ht="10.5" customHeight="1" x14ac:dyDescent="0.6">
      <c r="B13" s="145"/>
      <c r="C13" s="146"/>
      <c r="D13" s="155"/>
      <c r="E13" s="256"/>
      <c r="F13" s="155"/>
      <c r="G13" s="256"/>
      <c r="H13" s="155"/>
      <c r="I13" s="256"/>
      <c r="J13" s="155"/>
      <c r="M13" s="254"/>
      <c r="O13" s="254"/>
      <c r="Q13" s="254"/>
      <c r="S13" s="254"/>
    </row>
    <row r="14" spans="1:19" ht="22.5" customHeight="1" x14ac:dyDescent="0.6">
      <c r="A14" s="138" t="s">
        <v>103</v>
      </c>
      <c r="B14" s="145"/>
      <c r="C14" s="150"/>
      <c r="D14" s="257">
        <v>5526</v>
      </c>
      <c r="E14" s="256"/>
      <c r="F14" s="257">
        <v>3968</v>
      </c>
      <c r="G14" s="256"/>
      <c r="H14" s="257">
        <v>24692</v>
      </c>
      <c r="I14" s="256"/>
      <c r="J14" s="257">
        <v>9249</v>
      </c>
      <c r="M14" s="254"/>
      <c r="O14" s="254"/>
      <c r="Q14" s="254"/>
      <c r="S14" s="254"/>
    </row>
    <row r="15" spans="1:19" ht="21.6" customHeight="1" x14ac:dyDescent="0.6">
      <c r="A15" s="138" t="s">
        <v>104</v>
      </c>
      <c r="B15" s="145" t="s">
        <v>26</v>
      </c>
      <c r="C15" s="150"/>
      <c r="D15" s="257">
        <v>663753</v>
      </c>
      <c r="E15" s="256"/>
      <c r="F15" s="155">
        <v>0</v>
      </c>
      <c r="G15" s="256"/>
      <c r="H15" s="155">
        <v>0</v>
      </c>
      <c r="I15" s="256"/>
      <c r="J15" s="155">
        <v>0</v>
      </c>
      <c r="M15" s="254"/>
      <c r="O15" s="254"/>
      <c r="Q15" s="254"/>
      <c r="S15" s="254"/>
    </row>
    <row r="16" spans="1:19" ht="21.6" customHeight="1" x14ac:dyDescent="0.6">
      <c r="A16" s="138" t="s">
        <v>105</v>
      </c>
      <c r="B16" s="145"/>
      <c r="C16" s="150"/>
      <c r="D16" s="257">
        <v>29832</v>
      </c>
      <c r="E16" s="256"/>
      <c r="F16" s="155">
        <v>0</v>
      </c>
      <c r="G16" s="256"/>
      <c r="H16" s="155">
        <v>0</v>
      </c>
      <c r="I16" s="256"/>
      <c r="J16" s="155">
        <v>0</v>
      </c>
      <c r="M16" s="254"/>
      <c r="O16" s="254"/>
      <c r="Q16" s="254"/>
      <c r="S16" s="254"/>
    </row>
    <row r="17" spans="1:22" ht="21.6" customHeight="1" x14ac:dyDescent="0.6">
      <c r="A17" s="138" t="s">
        <v>106</v>
      </c>
      <c r="B17" s="145"/>
      <c r="C17" s="150"/>
      <c r="D17" s="257">
        <v>51096</v>
      </c>
      <c r="E17" s="256"/>
      <c r="F17" s="257">
        <v>39494</v>
      </c>
      <c r="G17" s="256"/>
      <c r="H17" s="257">
        <v>354</v>
      </c>
      <c r="I17" s="256"/>
      <c r="J17" s="257">
        <v>8076</v>
      </c>
      <c r="M17" s="254"/>
      <c r="O17" s="254"/>
      <c r="Q17" s="254"/>
      <c r="S17" s="254"/>
    </row>
    <row r="18" spans="1:22" ht="21.6" customHeight="1" x14ac:dyDescent="0.6">
      <c r="A18" s="138" t="s">
        <v>107</v>
      </c>
      <c r="B18" s="145"/>
      <c r="C18" s="150"/>
      <c r="D18" s="155">
        <v>0</v>
      </c>
      <c r="E18" s="256"/>
      <c r="F18" s="257">
        <v>1605</v>
      </c>
      <c r="G18" s="256"/>
      <c r="H18" s="257">
        <v>138648</v>
      </c>
      <c r="I18" s="256"/>
      <c r="J18" s="257">
        <v>81605</v>
      </c>
      <c r="M18" s="254"/>
      <c r="O18" s="254"/>
      <c r="Q18" s="254"/>
      <c r="S18" s="254"/>
    </row>
    <row r="19" spans="1:22" ht="21.6" customHeight="1" x14ac:dyDescent="0.6">
      <c r="A19" s="138" t="s">
        <v>108</v>
      </c>
      <c r="B19" s="145"/>
      <c r="C19" s="150"/>
      <c r="D19" s="257">
        <v>-91236</v>
      </c>
      <c r="E19" s="256"/>
      <c r="F19" s="257">
        <v>-75894</v>
      </c>
      <c r="G19" s="256"/>
      <c r="H19" s="257">
        <v>-7190</v>
      </c>
      <c r="I19" s="256"/>
      <c r="J19" s="257">
        <v>-8309</v>
      </c>
      <c r="M19" s="254"/>
      <c r="O19" s="254"/>
      <c r="Q19" s="254"/>
      <c r="S19" s="254"/>
    </row>
    <row r="20" spans="1:22" ht="21.6" customHeight="1" x14ac:dyDescent="0.6">
      <c r="A20" s="138" t="s">
        <v>109</v>
      </c>
      <c r="B20" s="145"/>
      <c r="C20" s="150"/>
      <c r="D20" s="257">
        <v>-234304</v>
      </c>
      <c r="E20" s="256"/>
      <c r="F20" s="257">
        <v>-251318</v>
      </c>
      <c r="G20" s="256"/>
      <c r="H20" s="257">
        <v>-9680</v>
      </c>
      <c r="I20" s="256"/>
      <c r="J20" s="257">
        <v>-20097</v>
      </c>
      <c r="K20" s="134"/>
      <c r="M20" s="254"/>
      <c r="O20" s="254"/>
      <c r="Q20" s="254"/>
      <c r="S20" s="254"/>
    </row>
    <row r="21" spans="1:22" ht="21.6" customHeight="1" x14ac:dyDescent="0.6">
      <c r="A21" s="138" t="s">
        <v>110</v>
      </c>
      <c r="B21" s="145"/>
      <c r="C21" s="150"/>
      <c r="D21" s="155">
        <v>0</v>
      </c>
      <c r="E21" s="256"/>
      <c r="F21" s="257">
        <v>-6433</v>
      </c>
      <c r="G21" s="256"/>
      <c r="H21" s="155">
        <v>0</v>
      </c>
      <c r="I21" s="256"/>
      <c r="J21" s="155">
        <v>0</v>
      </c>
      <c r="K21" s="134"/>
      <c r="M21" s="254"/>
      <c r="O21" s="254"/>
      <c r="Q21" s="254"/>
      <c r="S21" s="254"/>
    </row>
    <row r="22" spans="1:22" ht="21.6" customHeight="1" x14ac:dyDescent="0.6">
      <c r="A22" s="138" t="s">
        <v>111</v>
      </c>
      <c r="B22" s="145" t="s">
        <v>300</v>
      </c>
      <c r="C22" s="150"/>
      <c r="D22" s="257">
        <v>-8150</v>
      </c>
      <c r="E22" s="256"/>
      <c r="F22" s="257">
        <f>-1674-6760</f>
        <v>-8434</v>
      </c>
      <c r="G22" s="256"/>
      <c r="H22" s="155">
        <v>0</v>
      </c>
      <c r="I22" s="256"/>
      <c r="J22" s="155">
        <v>0</v>
      </c>
      <c r="K22" s="134"/>
      <c r="M22" s="254"/>
      <c r="O22" s="254"/>
      <c r="Q22" s="254"/>
      <c r="S22" s="254"/>
    </row>
    <row r="23" spans="1:22" ht="21.6" customHeight="1" x14ac:dyDescent="0.6">
      <c r="A23" s="138" t="s">
        <v>112</v>
      </c>
      <c r="B23" s="145" t="s">
        <v>19</v>
      </c>
      <c r="C23" s="150"/>
      <c r="D23" s="257">
        <v>-23769</v>
      </c>
      <c r="E23" s="256"/>
      <c r="F23" s="257">
        <v>-23037</v>
      </c>
      <c r="G23" s="256"/>
      <c r="H23" s="259">
        <v>-1238</v>
      </c>
      <c r="I23" s="256"/>
      <c r="J23" s="259">
        <v>-1241</v>
      </c>
      <c r="M23" s="254"/>
      <c r="O23" s="254"/>
      <c r="Q23" s="254"/>
      <c r="S23" s="254"/>
    </row>
    <row r="24" spans="1:22" ht="21.6" customHeight="1" x14ac:dyDescent="0.6">
      <c r="A24" s="139" t="s">
        <v>147</v>
      </c>
      <c r="B24" s="145"/>
      <c r="C24" s="150"/>
      <c r="D24" s="260">
        <f>SUM(D12:D23)</f>
        <v>872027</v>
      </c>
      <c r="E24" s="256"/>
      <c r="F24" s="260">
        <f>SUM(F12:F23)</f>
        <v>37574</v>
      </c>
      <c r="G24" s="256"/>
      <c r="H24" s="260">
        <f>SUM(H12:H23)</f>
        <v>184692</v>
      </c>
      <c r="I24" s="256"/>
      <c r="J24" s="260">
        <f>SUM(J12:J23)</f>
        <v>101776</v>
      </c>
      <c r="M24" s="254"/>
      <c r="O24" s="254"/>
      <c r="Q24" s="254"/>
      <c r="S24" s="254"/>
    </row>
    <row r="25" spans="1:22" ht="21.6" customHeight="1" x14ac:dyDescent="0.6">
      <c r="A25" s="154"/>
      <c r="B25" s="145"/>
      <c r="C25" s="150"/>
      <c r="D25" s="259"/>
      <c r="E25" s="256"/>
      <c r="F25" s="259"/>
      <c r="G25" s="256"/>
      <c r="H25" s="259"/>
      <c r="I25" s="256"/>
      <c r="J25" s="259"/>
      <c r="M25" s="254"/>
      <c r="O25" s="254"/>
      <c r="Q25" s="254"/>
      <c r="S25" s="254"/>
    </row>
    <row r="26" spans="1:22" ht="21.6" customHeight="1" x14ac:dyDescent="0.6">
      <c r="A26" s="154" t="s">
        <v>114</v>
      </c>
      <c r="B26" s="145"/>
      <c r="C26" s="150"/>
      <c r="D26" s="259">
        <v>-120774</v>
      </c>
      <c r="E26" s="256"/>
      <c r="F26" s="259">
        <v>-141520</v>
      </c>
      <c r="G26" s="256"/>
      <c r="H26" s="259">
        <v>-149757</v>
      </c>
      <c r="I26" s="256"/>
      <c r="J26" s="259">
        <v>-104221</v>
      </c>
      <c r="M26" s="254"/>
      <c r="O26" s="254"/>
      <c r="Q26" s="254"/>
      <c r="S26" s="254"/>
    </row>
    <row r="27" spans="1:22" ht="21.6" hidden="1" customHeight="1" x14ac:dyDescent="0.6">
      <c r="A27" s="154" t="s">
        <v>115</v>
      </c>
      <c r="B27" s="145" t="s">
        <v>49</v>
      </c>
      <c r="C27" s="150"/>
      <c r="D27" s="155">
        <v>0</v>
      </c>
      <c r="E27" s="256"/>
      <c r="F27" s="155">
        <v>0</v>
      </c>
      <c r="G27" s="256"/>
      <c r="H27" s="155">
        <v>0</v>
      </c>
      <c r="I27" s="256"/>
      <c r="J27" s="155">
        <v>0</v>
      </c>
      <c r="M27" s="254"/>
      <c r="O27" s="254"/>
      <c r="Q27" s="254"/>
      <c r="S27" s="254"/>
    </row>
    <row r="28" spans="1:22" ht="21.6" customHeight="1" x14ac:dyDescent="0.6">
      <c r="A28" s="144" t="s">
        <v>116</v>
      </c>
      <c r="B28" s="145"/>
      <c r="C28" s="153"/>
      <c r="D28" s="260">
        <f>SUM(D24:D27)</f>
        <v>751253</v>
      </c>
      <c r="E28" s="256"/>
      <c r="F28" s="260">
        <f>SUM(F24:F27)</f>
        <v>-103946</v>
      </c>
      <c r="G28" s="158"/>
      <c r="H28" s="260">
        <f>SUM(H24:H27)</f>
        <v>34935</v>
      </c>
      <c r="I28" s="256"/>
      <c r="J28" s="260">
        <f>SUM(J24:J27)</f>
        <v>-2445</v>
      </c>
      <c r="M28" s="254"/>
      <c r="O28" s="254"/>
      <c r="Q28" s="254"/>
      <c r="S28" s="254"/>
    </row>
    <row r="29" spans="1:22" ht="21.6" customHeight="1" x14ac:dyDescent="0.6">
      <c r="A29" s="138" t="s">
        <v>148</v>
      </c>
      <c r="B29" s="145"/>
      <c r="C29" s="153"/>
      <c r="D29" s="258">
        <v>-158512</v>
      </c>
      <c r="E29" s="256"/>
      <c r="F29" s="258">
        <v>-17602</v>
      </c>
      <c r="G29" s="256"/>
      <c r="H29" s="258">
        <v>-76</v>
      </c>
      <c r="I29" s="256"/>
      <c r="J29" s="258">
        <v>-5269</v>
      </c>
      <c r="M29" s="254"/>
      <c r="O29" s="254"/>
      <c r="Q29" s="254"/>
      <c r="S29" s="254"/>
    </row>
    <row r="30" spans="1:22" s="137" customFormat="1" ht="21.6" customHeight="1" x14ac:dyDescent="0.6">
      <c r="A30" s="144" t="s">
        <v>118</v>
      </c>
      <c r="B30" s="145"/>
      <c r="C30" s="153"/>
      <c r="D30" s="214">
        <f>SUM(D28:D29)</f>
        <v>592741</v>
      </c>
      <c r="E30" s="256"/>
      <c r="F30" s="214">
        <f>SUM(F28:F29)</f>
        <v>-121548</v>
      </c>
      <c r="G30" s="256"/>
      <c r="H30" s="214">
        <f>SUM(H28:H29)</f>
        <v>34859</v>
      </c>
      <c r="I30" s="256"/>
      <c r="J30" s="214">
        <f>SUM(J28:J29)</f>
        <v>-7714</v>
      </c>
      <c r="L30" s="255"/>
      <c r="M30" s="254"/>
      <c r="N30" s="281"/>
      <c r="O30" s="254"/>
      <c r="P30" s="281"/>
      <c r="Q30" s="254"/>
      <c r="R30" s="281"/>
      <c r="S30" s="254"/>
      <c r="T30" s="281"/>
      <c r="U30" s="282"/>
      <c r="V30" s="282"/>
    </row>
    <row r="31" spans="1:22" s="137" customFormat="1" ht="19.5" customHeight="1" x14ac:dyDescent="0.6">
      <c r="A31" s="138"/>
      <c r="B31" s="145"/>
      <c r="C31" s="146"/>
      <c r="L31" s="281"/>
      <c r="M31" s="254"/>
      <c r="N31" s="281"/>
      <c r="O31" s="254"/>
      <c r="P31" s="281"/>
      <c r="Q31" s="254"/>
      <c r="R31" s="281"/>
      <c r="S31" s="254"/>
      <c r="T31" s="281"/>
      <c r="U31" s="282"/>
      <c r="V31" s="282"/>
    </row>
    <row r="32" spans="1:22" s="137" customFormat="1" ht="23.4" x14ac:dyDescent="0.6">
      <c r="A32" s="135" t="s">
        <v>0</v>
      </c>
      <c r="B32" s="136"/>
      <c r="C32" s="160"/>
      <c r="D32" s="147"/>
      <c r="E32" s="160"/>
      <c r="F32" s="160"/>
      <c r="G32" s="160"/>
      <c r="H32" s="160"/>
      <c r="I32" s="160"/>
      <c r="J32" s="160"/>
      <c r="L32" s="281"/>
      <c r="M32" s="254"/>
      <c r="N32" s="281"/>
      <c r="O32" s="254"/>
      <c r="P32" s="281"/>
      <c r="Q32" s="254"/>
      <c r="R32" s="281"/>
      <c r="S32" s="254"/>
      <c r="T32" s="281"/>
      <c r="U32" s="282"/>
      <c r="V32" s="282"/>
    </row>
    <row r="33" spans="1:22" s="137" customFormat="1" ht="23.4" x14ac:dyDescent="0.6">
      <c r="A33" s="139" t="s">
        <v>97</v>
      </c>
      <c r="B33" s="140"/>
      <c r="C33" s="141"/>
      <c r="D33" s="142"/>
      <c r="E33" s="141"/>
      <c r="F33" s="141"/>
      <c r="G33" s="141"/>
      <c r="H33" s="141"/>
      <c r="I33" s="141"/>
      <c r="J33" s="141"/>
      <c r="L33" s="281"/>
      <c r="M33" s="282"/>
      <c r="N33" s="282"/>
      <c r="O33" s="282"/>
      <c r="P33" s="282"/>
      <c r="Q33" s="282"/>
      <c r="R33" s="282"/>
      <c r="S33" s="282"/>
      <c r="T33" s="282"/>
      <c r="U33" s="282"/>
      <c r="V33" s="282"/>
    </row>
    <row r="34" spans="1:22" s="137" customFormat="1" ht="11.25" customHeight="1" x14ac:dyDescent="0.6">
      <c r="A34" s="139"/>
      <c r="B34" s="140"/>
      <c r="C34" s="141"/>
      <c r="D34" s="142"/>
      <c r="E34" s="141"/>
      <c r="F34" s="141"/>
      <c r="G34" s="141"/>
      <c r="H34" s="141"/>
      <c r="I34" s="141"/>
      <c r="J34" s="141"/>
      <c r="L34" s="281"/>
      <c r="M34" s="282"/>
      <c r="N34" s="282"/>
      <c r="O34" s="282"/>
      <c r="P34" s="282"/>
      <c r="Q34" s="282"/>
      <c r="R34" s="282"/>
      <c r="S34" s="282"/>
      <c r="T34" s="282"/>
      <c r="U34" s="282"/>
      <c r="V34" s="282"/>
    </row>
    <row r="35" spans="1:22" s="137" customFormat="1" ht="19.5" customHeight="1" x14ac:dyDescent="0.6">
      <c r="A35" s="138"/>
      <c r="B35" s="136"/>
      <c r="C35" s="136"/>
      <c r="D35" s="299" t="s">
        <v>2</v>
      </c>
      <c r="E35" s="299"/>
      <c r="F35" s="299"/>
      <c r="G35" s="161"/>
      <c r="H35" s="299" t="s">
        <v>3</v>
      </c>
      <c r="I35" s="299"/>
      <c r="J35" s="299"/>
      <c r="L35" s="281"/>
      <c r="M35" s="282"/>
      <c r="N35" s="282"/>
      <c r="O35" s="282"/>
      <c r="P35" s="282"/>
      <c r="Q35" s="282"/>
      <c r="R35" s="282"/>
      <c r="S35" s="282"/>
      <c r="T35" s="282"/>
      <c r="U35" s="282"/>
      <c r="V35" s="282"/>
    </row>
    <row r="36" spans="1:22" s="137" customFormat="1" ht="21.75" customHeight="1" x14ac:dyDescent="0.6">
      <c r="A36" s="138"/>
      <c r="B36" s="136"/>
      <c r="C36" s="136"/>
      <c r="D36" s="301" t="s">
        <v>145</v>
      </c>
      <c r="E36" s="301"/>
      <c r="F36" s="301"/>
      <c r="G36" s="162"/>
      <c r="H36" s="301" t="s">
        <v>145</v>
      </c>
      <c r="I36" s="301"/>
      <c r="J36" s="301"/>
      <c r="L36" s="281"/>
      <c r="M36" s="282"/>
      <c r="N36" s="282"/>
      <c r="O36" s="282"/>
      <c r="P36" s="282"/>
      <c r="Q36" s="282"/>
      <c r="R36" s="282"/>
      <c r="S36" s="282"/>
      <c r="T36" s="282"/>
      <c r="U36" s="282"/>
      <c r="V36" s="282"/>
    </row>
    <row r="37" spans="1:22" s="137" customFormat="1" ht="19.5" customHeight="1" x14ac:dyDescent="0.6">
      <c r="A37" s="138"/>
      <c r="B37" s="136"/>
      <c r="C37" s="136"/>
      <c r="D37" s="302" t="s">
        <v>99</v>
      </c>
      <c r="E37" s="302"/>
      <c r="F37" s="302"/>
      <c r="G37" s="162"/>
      <c r="H37" s="302" t="s">
        <v>99</v>
      </c>
      <c r="I37" s="302"/>
      <c r="J37" s="302"/>
      <c r="L37" s="281"/>
      <c r="M37" s="282"/>
      <c r="N37" s="282"/>
      <c r="O37" s="282"/>
      <c r="P37" s="282"/>
      <c r="Q37" s="282"/>
      <c r="R37" s="282"/>
      <c r="S37" s="282"/>
      <c r="T37" s="282"/>
      <c r="U37" s="282"/>
      <c r="V37" s="282"/>
    </row>
    <row r="38" spans="1:22" s="137" customFormat="1" ht="21.6" customHeight="1" x14ac:dyDescent="0.6">
      <c r="A38" s="138"/>
      <c r="B38" s="145"/>
      <c r="C38" s="140"/>
      <c r="D38" s="147" t="s">
        <v>6</v>
      </c>
      <c r="E38" s="140"/>
      <c r="F38" s="147" t="s">
        <v>7</v>
      </c>
      <c r="G38" s="140"/>
      <c r="H38" s="147" t="s">
        <v>6</v>
      </c>
      <c r="I38" s="140"/>
      <c r="J38" s="147" t="s">
        <v>7</v>
      </c>
      <c r="L38" s="281"/>
      <c r="M38" s="282"/>
      <c r="N38" s="282"/>
      <c r="O38" s="282"/>
      <c r="P38" s="282"/>
      <c r="Q38" s="282"/>
      <c r="R38" s="282"/>
      <c r="S38" s="282"/>
      <c r="T38" s="282"/>
      <c r="U38" s="282"/>
      <c r="V38" s="282"/>
    </row>
    <row r="39" spans="1:22" s="137" customFormat="1" ht="21.6" customHeight="1" x14ac:dyDescent="0.6">
      <c r="A39" s="138"/>
      <c r="B39" s="140"/>
      <c r="C39" s="146"/>
      <c r="D39" s="147"/>
      <c r="E39" s="146"/>
      <c r="F39" s="143"/>
      <c r="G39" s="148" t="s">
        <v>11</v>
      </c>
      <c r="H39" s="143"/>
      <c r="I39" s="146"/>
      <c r="J39" s="143"/>
      <c r="L39" s="281"/>
      <c r="M39" s="282"/>
      <c r="N39" s="282"/>
      <c r="O39" s="282"/>
      <c r="P39" s="282"/>
      <c r="Q39" s="282"/>
      <c r="R39" s="282"/>
      <c r="S39" s="282"/>
      <c r="T39" s="282"/>
      <c r="U39" s="282"/>
      <c r="V39" s="282"/>
    </row>
    <row r="40" spans="1:22" s="137" customFormat="1" ht="21.6" customHeight="1" x14ac:dyDescent="0.6">
      <c r="A40" s="144" t="s">
        <v>119</v>
      </c>
      <c r="B40" s="140"/>
      <c r="C40" s="146"/>
      <c r="D40" s="157"/>
      <c r="E40" s="156"/>
      <c r="F40" s="157"/>
      <c r="G40" s="156"/>
      <c r="H40" s="156"/>
      <c r="I40" s="156"/>
      <c r="J40" s="156"/>
      <c r="L40" s="281"/>
      <c r="M40" s="282"/>
      <c r="N40" s="282"/>
      <c r="O40" s="282"/>
      <c r="P40" s="282"/>
      <c r="Q40" s="282"/>
      <c r="R40" s="282"/>
      <c r="S40" s="282"/>
      <c r="T40" s="282"/>
      <c r="U40" s="282"/>
      <c r="V40" s="282"/>
    </row>
    <row r="41" spans="1:22" s="137" customFormat="1" ht="21.6" customHeight="1" x14ac:dyDescent="0.6">
      <c r="A41" s="149" t="s">
        <v>120</v>
      </c>
      <c r="B41" s="140"/>
      <c r="C41" s="146"/>
      <c r="D41" s="156"/>
      <c r="E41" s="156"/>
      <c r="F41" s="156"/>
      <c r="G41" s="156"/>
      <c r="H41" s="156"/>
      <c r="I41" s="156"/>
      <c r="J41" s="156"/>
      <c r="L41" s="281"/>
      <c r="M41" s="282"/>
      <c r="N41" s="282"/>
      <c r="O41" s="282"/>
      <c r="P41" s="282"/>
      <c r="Q41" s="282"/>
      <c r="R41" s="282"/>
      <c r="S41" s="282"/>
      <c r="T41" s="282"/>
      <c r="U41" s="282"/>
      <c r="V41" s="282"/>
    </row>
    <row r="42" spans="1:22" s="137" customFormat="1" ht="21.6" customHeight="1" x14ac:dyDescent="0.6">
      <c r="A42" s="149" t="s">
        <v>121</v>
      </c>
      <c r="B42" s="140"/>
      <c r="C42" s="146"/>
      <c r="D42" s="156"/>
      <c r="E42" s="156"/>
      <c r="F42" s="156"/>
      <c r="G42" s="156"/>
      <c r="H42" s="156"/>
      <c r="I42" s="156"/>
      <c r="J42" s="152"/>
      <c r="L42" s="281"/>
      <c r="M42" s="282"/>
      <c r="N42" s="282"/>
      <c r="O42" s="282"/>
      <c r="P42" s="282"/>
      <c r="Q42" s="282"/>
      <c r="R42" s="282"/>
      <c r="S42" s="282"/>
      <c r="T42" s="282"/>
      <c r="U42" s="282"/>
      <c r="V42" s="282"/>
    </row>
    <row r="43" spans="1:22" s="137" customFormat="1" ht="21.6" customHeight="1" x14ac:dyDescent="0.6">
      <c r="A43" s="154" t="s">
        <v>126</v>
      </c>
      <c r="B43" s="140"/>
      <c r="C43" s="146"/>
      <c r="D43" s="259">
        <v>-403</v>
      </c>
      <c r="E43" s="158"/>
      <c r="F43" s="259">
        <v>1459</v>
      </c>
      <c r="G43" s="158"/>
      <c r="H43" s="155">
        <v>0</v>
      </c>
      <c r="I43" s="158"/>
      <c r="J43" s="155">
        <v>0</v>
      </c>
      <c r="L43" s="281"/>
      <c r="M43" s="254"/>
      <c r="N43" s="281"/>
      <c r="O43" s="254"/>
      <c r="P43" s="281"/>
      <c r="Q43" s="254"/>
      <c r="R43" s="281"/>
      <c r="S43" s="254"/>
      <c r="T43" s="282"/>
      <c r="U43" s="282"/>
      <c r="V43" s="282"/>
    </row>
    <row r="44" spans="1:22" s="137" customFormat="1" ht="21.6" customHeight="1" x14ac:dyDescent="0.6">
      <c r="A44" s="138" t="s">
        <v>123</v>
      </c>
      <c r="B44" s="140"/>
      <c r="C44" s="146"/>
      <c r="D44" s="257"/>
      <c r="E44" s="158"/>
      <c r="F44" s="257"/>
      <c r="G44" s="158"/>
      <c r="H44" s="257"/>
      <c r="I44" s="158"/>
      <c r="J44" s="257"/>
      <c r="L44" s="281"/>
      <c r="M44" s="254"/>
      <c r="N44" s="281"/>
      <c r="O44" s="254"/>
      <c r="P44" s="281"/>
      <c r="Q44" s="254"/>
      <c r="R44" s="281"/>
      <c r="S44" s="254"/>
      <c r="T44" s="282"/>
      <c r="U44" s="282"/>
      <c r="V44" s="282"/>
    </row>
    <row r="45" spans="1:22" s="137" customFormat="1" ht="21.6" customHeight="1" x14ac:dyDescent="0.6">
      <c r="A45" s="138" t="s">
        <v>124</v>
      </c>
      <c r="B45" s="145"/>
      <c r="C45" s="146"/>
      <c r="D45" s="261">
        <v>81</v>
      </c>
      <c r="E45" s="158"/>
      <c r="F45" s="261">
        <v>-292</v>
      </c>
      <c r="G45" s="158"/>
      <c r="H45" s="165">
        <v>0</v>
      </c>
      <c r="I45" s="158"/>
      <c r="J45" s="165">
        <v>0</v>
      </c>
      <c r="L45" s="281"/>
      <c r="M45" s="254"/>
      <c r="N45" s="281"/>
      <c r="O45" s="254"/>
      <c r="P45" s="281"/>
      <c r="Q45" s="254"/>
      <c r="R45" s="281"/>
      <c r="S45" s="254"/>
      <c r="T45" s="282"/>
      <c r="U45" s="282"/>
      <c r="V45" s="282"/>
    </row>
    <row r="46" spans="1:22" ht="21.6" customHeight="1" x14ac:dyDescent="0.6">
      <c r="A46" s="144" t="s">
        <v>125</v>
      </c>
      <c r="C46" s="146"/>
      <c r="D46" s="257"/>
      <c r="E46" s="158"/>
      <c r="F46" s="257"/>
      <c r="G46" s="158"/>
      <c r="H46" s="155"/>
      <c r="I46" s="158"/>
      <c r="J46" s="155"/>
      <c r="M46" s="254"/>
      <c r="O46" s="254"/>
      <c r="Q46" s="254"/>
      <c r="S46" s="254"/>
    </row>
    <row r="47" spans="1:22" ht="21.6" customHeight="1" x14ac:dyDescent="0.6">
      <c r="A47" s="144" t="s">
        <v>121</v>
      </c>
      <c r="C47" s="146"/>
      <c r="D47" s="166">
        <f>SUM(D43:D45)</f>
        <v>-322</v>
      </c>
      <c r="E47" s="158"/>
      <c r="F47" s="262">
        <f>SUM(F43:F45)</f>
        <v>1167</v>
      </c>
      <c r="G47" s="158"/>
      <c r="H47" s="166">
        <f>SUM(H43:H45)</f>
        <v>0</v>
      </c>
      <c r="I47" s="158"/>
      <c r="J47" s="166">
        <f>SUM(J43:J45)</f>
        <v>0</v>
      </c>
      <c r="M47" s="254"/>
      <c r="O47" s="254"/>
      <c r="Q47" s="254"/>
      <c r="S47" s="254"/>
    </row>
    <row r="48" spans="1:22" ht="21.6" hidden="1" customHeight="1" x14ac:dyDescent="0.6">
      <c r="C48" s="146"/>
      <c r="D48" s="263"/>
      <c r="E48" s="170"/>
      <c r="F48" s="263"/>
      <c r="G48" s="264"/>
      <c r="H48" s="263"/>
      <c r="I48" s="170"/>
      <c r="J48" s="263"/>
      <c r="M48" s="254"/>
      <c r="O48" s="254"/>
      <c r="Q48" s="254"/>
      <c r="S48" s="254"/>
    </row>
    <row r="49" spans="1:22" ht="21.6" hidden="1" customHeight="1" x14ac:dyDescent="0.6">
      <c r="A49" s="144" t="s">
        <v>119</v>
      </c>
      <c r="B49" s="145"/>
      <c r="C49" s="153"/>
      <c r="D49" s="155"/>
      <c r="E49" s="158"/>
      <c r="F49" s="155"/>
      <c r="G49" s="158"/>
      <c r="H49" s="158"/>
      <c r="I49" s="158"/>
      <c r="J49" s="158"/>
      <c r="M49" s="254"/>
      <c r="O49" s="254"/>
      <c r="Q49" s="254"/>
      <c r="S49" s="254"/>
    </row>
    <row r="50" spans="1:22" ht="21.6" hidden="1" customHeight="1" x14ac:dyDescent="0.6">
      <c r="A50" s="149" t="s">
        <v>120</v>
      </c>
      <c r="B50" s="145"/>
      <c r="C50" s="153"/>
      <c r="D50" s="158"/>
      <c r="E50" s="158"/>
      <c r="F50" s="158"/>
      <c r="G50" s="158"/>
      <c r="H50" s="158"/>
      <c r="I50" s="158"/>
      <c r="J50" s="158"/>
      <c r="M50" s="254"/>
      <c r="O50" s="254"/>
      <c r="Q50" s="254"/>
      <c r="S50" s="254"/>
    </row>
    <row r="51" spans="1:22" ht="21.6" hidden="1" customHeight="1" x14ac:dyDescent="0.6">
      <c r="A51" s="149" t="s">
        <v>121</v>
      </c>
      <c r="B51" s="145"/>
      <c r="C51" s="153"/>
      <c r="D51" s="158"/>
      <c r="E51" s="158"/>
      <c r="F51" s="158"/>
      <c r="G51" s="158"/>
      <c r="H51" s="158"/>
      <c r="I51" s="158"/>
      <c r="J51" s="158"/>
      <c r="M51" s="254"/>
      <c r="O51" s="254"/>
      <c r="Q51" s="254"/>
      <c r="S51" s="254"/>
    </row>
    <row r="52" spans="1:22" ht="21.6" hidden="1" customHeight="1" x14ac:dyDescent="0.6">
      <c r="A52" s="154" t="s">
        <v>126</v>
      </c>
      <c r="B52" s="145"/>
      <c r="C52" s="153"/>
      <c r="D52" s="158">
        <v>0</v>
      </c>
      <c r="E52" s="158"/>
      <c r="F52" s="155">
        <v>0</v>
      </c>
      <c r="G52" s="158"/>
      <c r="H52" s="158">
        <v>0</v>
      </c>
      <c r="I52" s="158"/>
      <c r="J52" s="155">
        <v>0</v>
      </c>
      <c r="M52" s="254"/>
      <c r="O52" s="254"/>
      <c r="Q52" s="254"/>
      <c r="S52" s="254"/>
    </row>
    <row r="53" spans="1:22" ht="21.6" hidden="1" customHeight="1" x14ac:dyDescent="0.6">
      <c r="A53" s="138" t="s">
        <v>123</v>
      </c>
      <c r="B53" s="145"/>
      <c r="C53" s="153"/>
      <c r="D53" s="257"/>
      <c r="E53" s="158"/>
      <c r="F53" s="257"/>
      <c r="G53" s="158"/>
      <c r="H53" s="257"/>
      <c r="I53" s="158"/>
      <c r="J53" s="257"/>
      <c r="M53" s="254"/>
      <c r="O53" s="254"/>
      <c r="Q53" s="254"/>
      <c r="S53" s="254"/>
    </row>
    <row r="54" spans="1:22" ht="21.6" hidden="1" customHeight="1" x14ac:dyDescent="0.6">
      <c r="A54" s="138" t="s">
        <v>124</v>
      </c>
      <c r="B54" s="145" t="s">
        <v>127</v>
      </c>
      <c r="C54" s="153"/>
      <c r="D54" s="261">
        <v>0</v>
      </c>
      <c r="E54" s="158"/>
      <c r="F54" s="165">
        <v>0</v>
      </c>
      <c r="G54" s="158"/>
      <c r="H54" s="165">
        <v>0</v>
      </c>
      <c r="I54" s="158"/>
      <c r="J54" s="165">
        <v>0</v>
      </c>
      <c r="M54" s="254"/>
      <c r="O54" s="254"/>
      <c r="Q54" s="254"/>
      <c r="S54" s="254"/>
    </row>
    <row r="55" spans="1:22" ht="21.6" hidden="1" customHeight="1" x14ac:dyDescent="0.6">
      <c r="A55" s="144" t="s">
        <v>125</v>
      </c>
      <c r="B55" s="145"/>
      <c r="C55" s="153"/>
      <c r="D55" s="257"/>
      <c r="E55" s="158"/>
      <c r="F55" s="155"/>
      <c r="G55" s="158"/>
      <c r="H55" s="155"/>
      <c r="I55" s="158"/>
      <c r="J55" s="155"/>
      <c r="M55" s="254"/>
      <c r="O55" s="254"/>
      <c r="Q55" s="254"/>
      <c r="S55" s="254"/>
    </row>
    <row r="56" spans="1:22" ht="21.6" hidden="1" customHeight="1" x14ac:dyDescent="0.6">
      <c r="A56" s="144" t="s">
        <v>121</v>
      </c>
      <c r="B56" s="145"/>
      <c r="C56" s="153"/>
      <c r="D56" s="262">
        <f>SUM(D52:D54)</f>
        <v>0</v>
      </c>
      <c r="E56" s="158"/>
      <c r="F56" s="166">
        <v>0</v>
      </c>
      <c r="G56" s="158"/>
      <c r="H56" s="262">
        <f>SUM(H52:H54)</f>
        <v>0</v>
      </c>
      <c r="I56" s="158"/>
      <c r="J56" s="166">
        <v>0</v>
      </c>
      <c r="M56" s="254"/>
      <c r="O56" s="254"/>
      <c r="Q56" s="254"/>
      <c r="S56" s="254"/>
    </row>
    <row r="57" spans="1:22" ht="21.6" hidden="1" customHeight="1" x14ac:dyDescent="0.6">
      <c r="B57" s="145"/>
      <c r="C57" s="153"/>
      <c r="D57" s="257"/>
      <c r="E57" s="158"/>
      <c r="F57" s="155"/>
      <c r="G57" s="158"/>
      <c r="H57" s="155"/>
      <c r="I57" s="158"/>
      <c r="J57" s="155"/>
      <c r="M57" s="254"/>
      <c r="O57" s="254"/>
      <c r="Q57" s="254"/>
      <c r="S57" s="254"/>
    </row>
    <row r="58" spans="1:22" ht="21.6" hidden="1" customHeight="1" x14ac:dyDescent="0.6">
      <c r="A58" s="149" t="s">
        <v>128</v>
      </c>
      <c r="B58" s="145"/>
      <c r="C58" s="153"/>
      <c r="D58" s="158"/>
      <c r="E58" s="158"/>
      <c r="F58" s="158"/>
      <c r="G58" s="158"/>
      <c r="H58" s="158"/>
      <c r="I58" s="158"/>
      <c r="J58" s="158"/>
      <c r="M58" s="254"/>
      <c r="O58" s="254"/>
      <c r="Q58" s="254"/>
      <c r="S58" s="254"/>
    </row>
    <row r="59" spans="1:22" ht="21.6" hidden="1" customHeight="1" x14ac:dyDescent="0.6">
      <c r="A59" s="149" t="s">
        <v>121</v>
      </c>
      <c r="B59" s="145"/>
      <c r="C59" s="153"/>
      <c r="D59" s="158"/>
      <c r="E59" s="158"/>
      <c r="F59" s="158"/>
      <c r="G59" s="158"/>
      <c r="H59" s="158"/>
      <c r="I59" s="158"/>
      <c r="J59" s="158"/>
      <c r="M59" s="254"/>
      <c r="O59" s="254"/>
      <c r="Q59" s="254"/>
      <c r="S59" s="254"/>
    </row>
    <row r="60" spans="1:22" ht="21.6" hidden="1" customHeight="1" x14ac:dyDescent="0.6">
      <c r="A60" s="154" t="s">
        <v>129</v>
      </c>
      <c r="B60" s="145"/>
      <c r="C60" s="153"/>
      <c r="D60" s="158"/>
      <c r="E60" s="158"/>
      <c r="F60" s="158"/>
      <c r="G60" s="158"/>
      <c r="H60" s="158"/>
      <c r="I60" s="158"/>
      <c r="J60" s="158"/>
      <c r="L60" s="283"/>
      <c r="M60" s="254"/>
      <c r="O60" s="254"/>
      <c r="Q60" s="254"/>
      <c r="S60" s="254"/>
    </row>
    <row r="61" spans="1:22" ht="21.6" hidden="1" customHeight="1" x14ac:dyDescent="0.6">
      <c r="A61" s="138" t="s">
        <v>130</v>
      </c>
      <c r="B61" s="145"/>
      <c r="C61" s="153"/>
      <c r="D61" s="257">
        <v>0</v>
      </c>
      <c r="E61" s="158"/>
      <c r="F61" s="257">
        <v>0</v>
      </c>
      <c r="G61" s="158"/>
      <c r="H61" s="155">
        <v>0</v>
      </c>
      <c r="I61" s="158"/>
      <c r="J61" s="155">
        <v>0</v>
      </c>
      <c r="M61" s="254"/>
      <c r="O61" s="254"/>
      <c r="Q61" s="254"/>
      <c r="S61" s="254"/>
    </row>
    <row r="62" spans="1:22" ht="21.6" hidden="1" customHeight="1" x14ac:dyDescent="0.6">
      <c r="A62" s="154" t="s">
        <v>131</v>
      </c>
      <c r="B62" s="145"/>
      <c r="C62" s="153"/>
      <c r="D62" s="158"/>
      <c r="E62" s="158"/>
      <c r="F62" s="158"/>
      <c r="G62" s="158"/>
      <c r="H62" s="158"/>
      <c r="I62" s="158"/>
      <c r="J62" s="158"/>
      <c r="M62" s="254"/>
      <c r="O62" s="254"/>
      <c r="Q62" s="254"/>
      <c r="S62" s="254"/>
    </row>
    <row r="63" spans="1:22" s="169" customFormat="1" ht="21.6" hidden="1" customHeight="1" x14ac:dyDescent="0.6">
      <c r="A63" s="138" t="s">
        <v>132</v>
      </c>
      <c r="B63" s="167" t="s">
        <v>133</v>
      </c>
      <c r="C63" s="168"/>
      <c r="D63" s="257">
        <v>0</v>
      </c>
      <c r="E63" s="158"/>
      <c r="F63" s="257">
        <v>0</v>
      </c>
      <c r="G63" s="158"/>
      <c r="H63" s="155">
        <v>0</v>
      </c>
      <c r="I63" s="158"/>
      <c r="J63" s="155">
        <v>0</v>
      </c>
      <c r="K63" s="137"/>
      <c r="L63" s="284"/>
      <c r="M63" s="254"/>
      <c r="N63" s="281"/>
      <c r="O63" s="254"/>
      <c r="P63" s="281"/>
      <c r="Q63" s="254"/>
      <c r="R63" s="281"/>
      <c r="S63" s="254"/>
      <c r="T63" s="284"/>
      <c r="U63" s="284"/>
      <c r="V63" s="284"/>
    </row>
    <row r="64" spans="1:22" ht="21.6" hidden="1" customHeight="1" x14ac:dyDescent="0.6">
      <c r="A64" s="138" t="s">
        <v>134</v>
      </c>
      <c r="B64" s="145"/>
      <c r="C64" s="153"/>
      <c r="D64" s="257"/>
      <c r="E64" s="158"/>
      <c r="F64" s="257"/>
      <c r="G64" s="158"/>
      <c r="H64" s="257"/>
      <c r="I64" s="158"/>
      <c r="J64" s="257"/>
      <c r="M64" s="254"/>
      <c r="O64" s="254"/>
      <c r="Q64" s="254"/>
      <c r="S64" s="254"/>
    </row>
    <row r="65" spans="1:22" ht="21.6" hidden="1" customHeight="1" x14ac:dyDescent="0.6">
      <c r="A65" s="138" t="s">
        <v>124</v>
      </c>
      <c r="B65" s="145" t="s">
        <v>135</v>
      </c>
      <c r="C65" s="153"/>
      <c r="D65" s="261">
        <v>0</v>
      </c>
      <c r="E65" s="158"/>
      <c r="F65" s="165">
        <v>0</v>
      </c>
      <c r="G65" s="158"/>
      <c r="H65" s="165">
        <v>0</v>
      </c>
      <c r="I65" s="158"/>
      <c r="J65" s="165">
        <v>0</v>
      </c>
      <c r="M65" s="254"/>
      <c r="O65" s="254"/>
      <c r="Q65" s="254"/>
      <c r="S65" s="254"/>
    </row>
    <row r="66" spans="1:22" ht="21.6" hidden="1" customHeight="1" x14ac:dyDescent="0.6">
      <c r="A66" s="144" t="s">
        <v>136</v>
      </c>
      <c r="B66" s="145"/>
      <c r="C66" s="153"/>
      <c r="D66" s="257"/>
      <c r="E66" s="158"/>
      <c r="F66" s="257"/>
      <c r="G66" s="158"/>
      <c r="H66" s="155"/>
      <c r="I66" s="158"/>
      <c r="J66" s="155"/>
      <c r="M66" s="254"/>
      <c r="O66" s="254"/>
      <c r="Q66" s="254"/>
      <c r="S66" s="254"/>
    </row>
    <row r="67" spans="1:22" ht="21.6" hidden="1" customHeight="1" x14ac:dyDescent="0.6">
      <c r="A67" s="144" t="s">
        <v>121</v>
      </c>
      <c r="B67" s="145"/>
      <c r="C67" s="153"/>
      <c r="D67" s="166">
        <f>SUM(D61:D65)</f>
        <v>0</v>
      </c>
      <c r="E67" s="158"/>
      <c r="F67" s="262">
        <f>SUM(F61:F65)</f>
        <v>0</v>
      </c>
      <c r="G67" s="158"/>
      <c r="H67" s="166">
        <f>SUM(H61:H65)</f>
        <v>0</v>
      </c>
      <c r="I67" s="158"/>
      <c r="J67" s="262">
        <f>SUM(J61:J65)</f>
        <v>0</v>
      </c>
      <c r="M67" s="254"/>
      <c r="O67" s="254"/>
      <c r="Q67" s="254"/>
      <c r="S67" s="254"/>
    </row>
    <row r="68" spans="1:22" ht="21.6" hidden="1" customHeight="1" x14ac:dyDescent="0.6">
      <c r="A68" s="144" t="s">
        <v>137</v>
      </c>
      <c r="B68" s="145"/>
      <c r="C68" s="153"/>
      <c r="D68" s="166">
        <f>SUM(D47,D67)</f>
        <v>-322</v>
      </c>
      <c r="E68" s="158"/>
      <c r="F68" s="265">
        <f>SUM(F47,F67)</f>
        <v>1167</v>
      </c>
      <c r="G68" s="158"/>
      <c r="H68" s="166">
        <f>SUM(H47,H67)</f>
        <v>0</v>
      </c>
      <c r="I68" s="158"/>
      <c r="J68" s="265">
        <f>SUM(J47,J67)</f>
        <v>0</v>
      </c>
      <c r="M68" s="254"/>
      <c r="O68" s="254"/>
      <c r="Q68" s="254"/>
      <c r="S68" s="254"/>
    </row>
    <row r="69" spans="1:22" ht="21.6" customHeight="1" thickBot="1" x14ac:dyDescent="0.65">
      <c r="A69" s="144" t="s">
        <v>138</v>
      </c>
      <c r="C69" s="153"/>
      <c r="D69" s="159">
        <f>SUM(D30,D68)</f>
        <v>592419</v>
      </c>
      <c r="E69" s="158"/>
      <c r="F69" s="280">
        <f>SUM(F30,F68)</f>
        <v>-120381</v>
      </c>
      <c r="G69" s="158"/>
      <c r="H69" s="159">
        <f>SUM(H30,H68)</f>
        <v>34859</v>
      </c>
      <c r="I69" s="158"/>
      <c r="J69" s="280">
        <f>SUM(J30,J68)</f>
        <v>-7714</v>
      </c>
      <c r="M69" s="254"/>
      <c r="O69" s="254"/>
      <c r="Q69" s="254"/>
      <c r="S69" s="254"/>
    </row>
    <row r="70" spans="1:22" ht="10.5" customHeight="1" thickTop="1" x14ac:dyDescent="0.6">
      <c r="B70" s="145"/>
      <c r="C70" s="146"/>
      <c r="D70" s="157"/>
      <c r="E70" s="121"/>
      <c r="F70" s="164"/>
      <c r="G70" s="121"/>
      <c r="H70" s="155"/>
      <c r="I70" s="121"/>
      <c r="J70" s="164"/>
      <c r="M70" s="254"/>
      <c r="O70" s="254"/>
      <c r="Q70" s="254"/>
      <c r="S70" s="254"/>
    </row>
    <row r="71" spans="1:22" ht="21.6" customHeight="1" x14ac:dyDescent="0.6">
      <c r="A71" s="144" t="s">
        <v>139</v>
      </c>
      <c r="C71" s="150"/>
      <c r="D71" s="170"/>
      <c r="E71" s="150"/>
      <c r="F71" s="142"/>
      <c r="G71" s="150"/>
      <c r="H71" s="170"/>
      <c r="I71" s="150"/>
      <c r="J71" s="142"/>
      <c r="M71" s="254"/>
      <c r="O71" s="254"/>
      <c r="Q71" s="254"/>
      <c r="S71" s="254"/>
    </row>
    <row r="72" spans="1:22" ht="21.6" customHeight="1" x14ac:dyDescent="0.6">
      <c r="A72" s="138" t="s">
        <v>140</v>
      </c>
      <c r="C72" s="150"/>
      <c r="D72" s="259">
        <f>D30-D73</f>
        <v>592381</v>
      </c>
      <c r="E72" s="266"/>
      <c r="F72" s="259">
        <f>F30-F73</f>
        <v>-124593</v>
      </c>
      <c r="G72" s="266"/>
      <c r="H72" s="259">
        <f>H30-H73</f>
        <v>34859</v>
      </c>
      <c r="I72" s="266"/>
      <c r="J72" s="259">
        <f>J30-J73</f>
        <v>-7714</v>
      </c>
      <c r="M72" s="254"/>
      <c r="O72" s="254"/>
      <c r="Q72" s="254"/>
      <c r="S72" s="254"/>
    </row>
    <row r="73" spans="1:22" ht="21.6" customHeight="1" x14ac:dyDescent="0.6">
      <c r="A73" s="138" t="s">
        <v>141</v>
      </c>
      <c r="C73" s="150"/>
      <c r="D73" s="258">
        <v>360</v>
      </c>
      <c r="E73" s="266"/>
      <c r="F73" s="258">
        <v>3045</v>
      </c>
      <c r="G73" s="266"/>
      <c r="H73" s="165">
        <v>0</v>
      </c>
      <c r="I73" s="266"/>
      <c r="J73" s="166">
        <v>0</v>
      </c>
      <c r="M73" s="254"/>
      <c r="O73" s="254"/>
      <c r="Q73" s="254"/>
      <c r="S73" s="254"/>
    </row>
    <row r="74" spans="1:22" s="144" customFormat="1" ht="21.6" customHeight="1" thickBot="1" x14ac:dyDescent="0.65">
      <c r="B74" s="140"/>
      <c r="C74" s="153"/>
      <c r="D74" s="159">
        <f>SUM(D72:D73)</f>
        <v>592741</v>
      </c>
      <c r="E74" s="267"/>
      <c r="F74" s="280">
        <f>SUM(F72:F73)</f>
        <v>-121548</v>
      </c>
      <c r="G74" s="267"/>
      <c r="H74" s="159">
        <f>SUM(H72:H73)</f>
        <v>34859</v>
      </c>
      <c r="I74" s="267"/>
      <c r="J74" s="280">
        <f>SUM(J72:J73)</f>
        <v>-7714</v>
      </c>
      <c r="K74" s="171"/>
      <c r="L74" s="285"/>
      <c r="M74" s="254"/>
      <c r="N74" s="281"/>
      <c r="O74" s="254"/>
      <c r="P74" s="281"/>
      <c r="Q74" s="254"/>
      <c r="R74" s="281"/>
      <c r="S74" s="254"/>
      <c r="T74" s="285"/>
      <c r="U74" s="285"/>
      <c r="V74" s="285"/>
    </row>
    <row r="75" spans="1:22" s="144" customFormat="1" ht="21.6" customHeight="1" thickTop="1" x14ac:dyDescent="0.6">
      <c r="B75" s="140"/>
      <c r="C75" s="153"/>
      <c r="D75" s="170"/>
      <c r="E75" s="153"/>
      <c r="F75" s="156"/>
      <c r="G75" s="153"/>
      <c r="H75" s="170"/>
      <c r="I75" s="153"/>
      <c r="J75" s="142"/>
      <c r="K75" s="171"/>
      <c r="L75" s="285"/>
      <c r="M75" s="254"/>
      <c r="N75" s="281"/>
      <c r="O75" s="254"/>
      <c r="P75" s="281"/>
      <c r="Q75" s="254"/>
      <c r="R75" s="281"/>
      <c r="S75" s="254"/>
      <c r="T75" s="285"/>
      <c r="U75" s="285"/>
      <c r="V75" s="285"/>
    </row>
    <row r="76" spans="1:22" s="144" customFormat="1" ht="21.6" customHeight="1" x14ac:dyDescent="0.6">
      <c r="A76" s="144" t="s">
        <v>142</v>
      </c>
      <c r="B76" s="140"/>
      <c r="C76" s="153"/>
      <c r="D76" s="156"/>
      <c r="E76" s="153"/>
      <c r="F76" s="156"/>
      <c r="G76" s="153"/>
      <c r="H76" s="170"/>
      <c r="I76" s="153"/>
      <c r="J76" s="142"/>
      <c r="K76" s="171"/>
      <c r="L76" s="285"/>
      <c r="M76" s="254"/>
      <c r="N76" s="281"/>
      <c r="O76" s="254"/>
      <c r="P76" s="281"/>
      <c r="Q76" s="254"/>
      <c r="R76" s="281"/>
      <c r="S76" s="254"/>
      <c r="T76" s="285"/>
      <c r="U76" s="285"/>
      <c r="V76" s="285"/>
    </row>
    <row r="77" spans="1:22" ht="21.6" customHeight="1" x14ac:dyDescent="0.6">
      <c r="A77" s="138" t="s">
        <v>140</v>
      </c>
      <c r="C77" s="153"/>
      <c r="D77" s="259">
        <f>D69-D78</f>
        <v>592059</v>
      </c>
      <c r="E77" s="259"/>
      <c r="F77" s="259">
        <f>F69-F78</f>
        <v>-123426</v>
      </c>
      <c r="G77" s="267"/>
      <c r="H77" s="259">
        <f>H69-H78</f>
        <v>34859</v>
      </c>
      <c r="I77" s="267"/>
      <c r="J77" s="259">
        <f>J69-J78</f>
        <v>-7714</v>
      </c>
      <c r="M77" s="254"/>
      <c r="O77" s="254"/>
      <c r="Q77" s="254"/>
      <c r="S77" s="254"/>
    </row>
    <row r="78" spans="1:22" s="137" customFormat="1" ht="21.6" customHeight="1" x14ac:dyDescent="0.6">
      <c r="A78" s="138" t="s">
        <v>141</v>
      </c>
      <c r="B78" s="145"/>
      <c r="C78" s="150"/>
      <c r="D78" s="258">
        <v>360</v>
      </c>
      <c r="E78" s="266"/>
      <c r="F78" s="258">
        <v>3045</v>
      </c>
      <c r="G78" s="266"/>
      <c r="H78" s="165">
        <v>0</v>
      </c>
      <c r="I78" s="266"/>
      <c r="J78" s="165">
        <v>0</v>
      </c>
      <c r="L78" s="281"/>
      <c r="M78" s="254"/>
      <c r="N78" s="281"/>
      <c r="O78" s="254"/>
      <c r="P78" s="281"/>
      <c r="Q78" s="254"/>
      <c r="R78" s="281"/>
      <c r="S78" s="254"/>
      <c r="T78" s="282"/>
      <c r="U78" s="282"/>
      <c r="V78" s="282"/>
    </row>
    <row r="79" spans="1:22" s="137" customFormat="1" ht="21.6" customHeight="1" thickBot="1" x14ac:dyDescent="0.65">
      <c r="A79" s="144"/>
      <c r="B79" s="140"/>
      <c r="C79" s="153"/>
      <c r="D79" s="159">
        <f>SUM(D77:D78)</f>
        <v>592419</v>
      </c>
      <c r="E79" s="267"/>
      <c r="F79" s="280">
        <f>SUM(F77:F78)</f>
        <v>-120381</v>
      </c>
      <c r="G79" s="267"/>
      <c r="H79" s="159">
        <f>SUM(H77:H78)</f>
        <v>34859</v>
      </c>
      <c r="I79" s="267"/>
      <c r="J79" s="280">
        <f>SUM(J77:J78)</f>
        <v>-7714</v>
      </c>
      <c r="L79" s="281"/>
      <c r="M79" s="254"/>
      <c r="N79" s="281"/>
      <c r="O79" s="254"/>
      <c r="P79" s="281"/>
      <c r="Q79" s="254"/>
      <c r="R79" s="281"/>
      <c r="S79" s="254"/>
      <c r="T79" s="282"/>
      <c r="U79" s="282"/>
      <c r="V79" s="282"/>
    </row>
    <row r="80" spans="1:22" s="137" customFormat="1" ht="21.6" customHeight="1" thickTop="1" x14ac:dyDescent="0.6">
      <c r="A80" s="144"/>
      <c r="B80" s="140"/>
      <c r="C80" s="153"/>
      <c r="L80" s="281"/>
      <c r="M80" s="254"/>
      <c r="N80" s="281"/>
      <c r="O80" s="254"/>
      <c r="P80" s="281"/>
      <c r="Q80" s="254"/>
      <c r="R80" s="281"/>
      <c r="S80" s="254"/>
      <c r="T80" s="282"/>
      <c r="U80" s="282"/>
      <c r="V80" s="282"/>
    </row>
    <row r="81" spans="1:22" s="137" customFormat="1" ht="24" customHeight="1" thickBot="1" x14ac:dyDescent="0.65">
      <c r="A81" s="144" t="s">
        <v>143</v>
      </c>
      <c r="B81" s="145"/>
      <c r="C81" s="153"/>
      <c r="D81" s="172">
        <f>D72/'FS 3-5'!D90</f>
        <v>1.6354177019490916</v>
      </c>
      <c r="E81" s="173"/>
      <c r="F81" s="172">
        <f>F72/'FS 3-5'!F90</f>
        <v>-0.34397051515653471</v>
      </c>
      <c r="G81" s="173"/>
      <c r="H81" s="172">
        <f>H72/'FS 3-5'!H90</f>
        <v>9.6237093479101102E-2</v>
      </c>
      <c r="I81" s="173"/>
      <c r="J81" s="172">
        <f>J72/'FS 3-5'!J90</f>
        <v>-2.1296449671470378E-2</v>
      </c>
      <c r="L81" s="281"/>
      <c r="M81" s="254"/>
      <c r="N81" s="281"/>
      <c r="O81" s="254"/>
      <c r="P81" s="281"/>
      <c r="Q81" s="254"/>
      <c r="R81" s="281"/>
      <c r="S81" s="254"/>
      <c r="T81" s="282"/>
      <c r="U81" s="282"/>
      <c r="V81" s="282"/>
    </row>
    <row r="82" spans="1:22" s="137" customFormat="1" ht="24.6" hidden="1" thickTop="1" thickBot="1" x14ac:dyDescent="0.65">
      <c r="A82" s="174" t="s">
        <v>144</v>
      </c>
      <c r="B82" s="145" t="s">
        <v>33</v>
      </c>
      <c r="C82" s="153"/>
      <c r="D82" s="175"/>
      <c r="E82" s="173"/>
      <c r="F82" s="176"/>
      <c r="G82" s="173"/>
      <c r="H82" s="176"/>
      <c r="I82" s="173"/>
      <c r="J82" s="176"/>
      <c r="L82" s="281"/>
      <c r="M82" s="254"/>
      <c r="N82" s="281"/>
      <c r="O82" s="254"/>
      <c r="P82" s="281"/>
      <c r="Q82" s="254"/>
      <c r="R82" s="281"/>
      <c r="S82" s="254"/>
      <c r="T82" s="282"/>
      <c r="U82" s="282"/>
      <c r="V82" s="282"/>
    </row>
    <row r="83" spans="1:22" s="137" customFormat="1" ht="21" customHeight="1" thickTop="1" x14ac:dyDescent="0.6">
      <c r="A83" s="144"/>
      <c r="B83" s="140"/>
      <c r="C83" s="153"/>
      <c r="L83" s="281"/>
      <c r="M83" s="254"/>
      <c r="N83" s="281"/>
      <c r="O83" s="254"/>
      <c r="P83" s="281"/>
      <c r="Q83" s="254"/>
      <c r="R83" s="281"/>
      <c r="S83" s="254"/>
      <c r="T83" s="282"/>
      <c r="U83" s="282"/>
      <c r="V83" s="282"/>
    </row>
    <row r="84" spans="1:22" s="137" customFormat="1" ht="22.5" customHeight="1" x14ac:dyDescent="0.6">
      <c r="A84" s="144"/>
      <c r="B84" s="140"/>
      <c r="C84" s="173"/>
      <c r="D84" s="153"/>
      <c r="E84" s="173"/>
      <c r="F84" s="173"/>
      <c r="G84" s="173"/>
      <c r="H84" s="173"/>
      <c r="I84" s="173"/>
      <c r="J84" s="173"/>
      <c r="L84" s="281"/>
      <c r="M84" s="254"/>
      <c r="N84" s="281"/>
      <c r="O84" s="254"/>
      <c r="P84" s="281"/>
      <c r="Q84" s="254"/>
      <c r="R84" s="281"/>
      <c r="S84" s="254"/>
      <c r="T84" s="282"/>
      <c r="U84" s="282"/>
      <c r="V84" s="282"/>
    </row>
    <row r="85" spans="1:22" s="137" customFormat="1" ht="22.5" customHeight="1" x14ac:dyDescent="0.6">
      <c r="A85" s="144"/>
      <c r="B85" s="140"/>
      <c r="C85" s="173"/>
      <c r="D85" s="122"/>
      <c r="E85" s="123"/>
      <c r="F85" s="124"/>
      <c r="G85" s="123"/>
      <c r="H85" s="124"/>
      <c r="I85" s="123"/>
      <c r="J85" s="124"/>
      <c r="L85" s="281"/>
      <c r="M85" s="282"/>
      <c r="N85" s="282"/>
      <c r="O85" s="282"/>
      <c r="P85" s="282"/>
      <c r="Q85" s="282"/>
      <c r="R85" s="282"/>
      <c r="S85" s="282"/>
      <c r="T85" s="282"/>
      <c r="U85" s="282"/>
      <c r="V85" s="282"/>
    </row>
    <row r="86" spans="1:22" s="137" customFormat="1" ht="22.5" customHeight="1" x14ac:dyDescent="0.6">
      <c r="A86" s="138"/>
      <c r="B86" s="140"/>
      <c r="C86" s="138"/>
      <c r="D86" s="125"/>
      <c r="E86" s="4"/>
      <c r="F86" s="3"/>
      <c r="G86" s="4"/>
      <c r="H86" s="3"/>
      <c r="I86" s="4"/>
      <c r="J86" s="3"/>
      <c r="L86" s="281"/>
      <c r="M86" s="282"/>
      <c r="N86" s="282"/>
      <c r="O86" s="282"/>
      <c r="P86" s="282"/>
      <c r="Q86" s="282"/>
      <c r="R86" s="282"/>
      <c r="S86" s="282"/>
      <c r="T86" s="282"/>
      <c r="U86" s="282"/>
      <c r="V86" s="282"/>
    </row>
  </sheetData>
  <mergeCells count="12"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8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1" max="9" man="1"/>
    <brk id="83" max="16383" man="1"/>
  </rowBreaks>
  <customProperties>
    <customPr name="OrphanNamesChecked" r:id="rId2"/>
  </customProperties>
  <ignoredErrors>
    <ignoredError sqref="D7:H7 B10 B23 D38:J38" numberStoredAsText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EF3-2CC8-417B-980C-9C02B9EBC386}">
  <sheetPr>
    <pageSetUpPr fitToPage="1"/>
  </sheetPr>
  <dimension ref="A1:AF41"/>
  <sheetViews>
    <sheetView topLeftCell="C1" zoomScale="70" zoomScaleNormal="70" zoomScaleSheetLayoutView="85" workbookViewId="0">
      <selection activeCell="P40" sqref="P40"/>
    </sheetView>
  </sheetViews>
  <sheetFormatPr defaultColWidth="9.125" defaultRowHeight="20.399999999999999" x14ac:dyDescent="0.55000000000000004"/>
  <cols>
    <col min="1" max="1" width="3" style="177" hidden="1" customWidth="1"/>
    <col min="2" max="2" width="2.875" style="178" hidden="1" customWidth="1"/>
    <col min="3" max="3" width="51.875" style="177" customWidth="1"/>
    <col min="4" max="4" width="9.125" style="178" customWidth="1"/>
    <col min="5" max="5" width="1" style="178" customWidth="1"/>
    <col min="6" max="6" width="14.375" style="178" customWidth="1"/>
    <col min="7" max="7" width="1" style="178" customWidth="1"/>
    <col min="8" max="8" width="13.75" style="178" customWidth="1"/>
    <col min="9" max="9" width="1" style="178" customWidth="1"/>
    <col min="10" max="10" width="11.375" style="178" customWidth="1"/>
    <col min="11" max="11" width="1" style="178" customWidth="1"/>
    <col min="12" max="12" width="15" style="178" customWidth="1"/>
    <col min="13" max="13" width="1" style="178" customWidth="1"/>
    <col min="14" max="14" width="14.125" style="178" customWidth="1"/>
    <col min="15" max="15" width="1" style="178" customWidth="1"/>
    <col min="16" max="16" width="15.125" style="178" customWidth="1"/>
    <col min="17" max="17" width="1" style="178" customWidth="1"/>
    <col min="18" max="18" width="15.625" style="181" customWidth="1"/>
    <col min="19" max="19" width="0.75" style="181" customWidth="1"/>
    <col min="20" max="20" width="15.625" style="181" customWidth="1"/>
    <col min="21" max="21" width="1" style="178" customWidth="1"/>
    <col min="22" max="22" width="14.875" style="181" customWidth="1"/>
    <col min="23" max="23" width="1" style="178" customWidth="1"/>
    <col min="24" max="24" width="14.75" style="178" customWidth="1"/>
    <col min="25" max="25" width="1" style="178" customWidth="1"/>
    <col min="26" max="26" width="14.875" style="178" customWidth="1"/>
    <col min="27" max="27" width="13.875" style="178" bestFit="1" customWidth="1"/>
    <col min="28" max="28" width="11.375" style="178" bestFit="1" customWidth="1"/>
    <col min="29" max="29" width="12.375" style="178" bestFit="1" customWidth="1"/>
    <col min="30" max="30" width="13.875" style="178" bestFit="1" customWidth="1"/>
    <col min="31" max="31" width="12.125" style="178" bestFit="1" customWidth="1"/>
    <col min="32" max="32" width="12.875" style="178" customWidth="1"/>
    <col min="33" max="16384" width="9.125" style="178"/>
  </cols>
  <sheetData>
    <row r="1" spans="3:29" ht="23.25" customHeight="1" x14ac:dyDescent="0.6">
      <c r="C1" s="179" t="s">
        <v>0</v>
      </c>
      <c r="D1" s="93"/>
      <c r="E1" s="94"/>
      <c r="F1" s="95"/>
      <c r="G1" s="96"/>
      <c r="H1" s="95"/>
      <c r="I1" s="96"/>
      <c r="J1" s="95"/>
      <c r="K1" s="96"/>
      <c r="L1" s="95"/>
      <c r="M1" s="96"/>
      <c r="N1" s="95"/>
      <c r="O1" s="96"/>
      <c r="P1" s="96"/>
      <c r="Q1" s="96"/>
      <c r="R1" s="95"/>
      <c r="S1" s="95"/>
      <c r="T1" s="95"/>
      <c r="U1" s="96"/>
      <c r="V1" s="95"/>
      <c r="W1" s="96"/>
      <c r="X1" s="95"/>
      <c r="Y1" s="96"/>
      <c r="Z1" s="95"/>
    </row>
    <row r="2" spans="3:29" ht="23.25" customHeight="1" x14ac:dyDescent="0.6">
      <c r="C2" s="179" t="s">
        <v>150</v>
      </c>
      <c r="D2" s="93"/>
      <c r="E2" s="94"/>
      <c r="F2" s="95"/>
      <c r="G2" s="96"/>
      <c r="H2" s="95"/>
      <c r="I2" s="96"/>
      <c r="J2" s="95"/>
      <c r="K2" s="96"/>
      <c r="L2" s="95"/>
      <c r="M2" s="96"/>
      <c r="N2" s="95"/>
      <c r="O2" s="96"/>
      <c r="P2" s="96"/>
      <c r="Q2" s="96"/>
      <c r="R2" s="95"/>
      <c r="S2" s="95"/>
      <c r="T2" s="95"/>
      <c r="U2" s="96"/>
      <c r="V2" s="95"/>
      <c r="W2" s="96"/>
      <c r="X2" s="95"/>
      <c r="Y2" s="96"/>
      <c r="Z2" s="95"/>
    </row>
    <row r="3" spans="3:29" ht="21" customHeight="1" x14ac:dyDescent="0.55000000000000004">
      <c r="C3" s="89"/>
      <c r="D3" s="97"/>
      <c r="E3" s="98"/>
      <c r="F3" s="303" t="s">
        <v>2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</row>
    <row r="4" spans="3:29" ht="21" customHeight="1" x14ac:dyDescent="0.55000000000000004">
      <c r="C4" s="89"/>
      <c r="D4" s="97"/>
      <c r="E4" s="98"/>
      <c r="F4" s="99"/>
      <c r="G4" s="99"/>
      <c r="H4" s="99"/>
      <c r="I4" s="99"/>
      <c r="J4" s="99"/>
      <c r="K4" s="99"/>
      <c r="L4" s="99"/>
      <c r="M4" s="99"/>
      <c r="N4" s="99"/>
      <c r="O4" s="99"/>
      <c r="P4" s="304" t="s">
        <v>151</v>
      </c>
      <c r="Q4" s="304"/>
      <c r="R4" s="304"/>
      <c r="S4" s="304"/>
      <c r="T4" s="304"/>
      <c r="U4" s="99"/>
      <c r="V4" s="99"/>
      <c r="W4" s="99"/>
      <c r="X4" s="99"/>
      <c r="Y4" s="99"/>
      <c r="Z4" s="99"/>
    </row>
    <row r="5" spans="3:29" ht="18.75" customHeight="1" x14ac:dyDescent="0.55000000000000004">
      <c r="C5" s="89"/>
      <c r="D5" s="97"/>
      <c r="E5" s="98"/>
      <c r="F5" s="100"/>
      <c r="G5" s="101"/>
      <c r="H5" s="100"/>
      <c r="I5" s="101"/>
      <c r="J5" s="101"/>
      <c r="K5" s="101"/>
      <c r="L5" s="305" t="s">
        <v>85</v>
      </c>
      <c r="M5" s="305"/>
      <c r="N5" s="305"/>
      <c r="O5" s="101"/>
      <c r="P5" s="305" t="s">
        <v>77</v>
      </c>
      <c r="Q5" s="305"/>
      <c r="R5" s="305"/>
      <c r="S5" s="305"/>
      <c r="T5" s="305"/>
      <c r="U5" s="101"/>
      <c r="V5" s="100"/>
      <c r="W5" s="101"/>
      <c r="X5" s="102" t="s">
        <v>152</v>
      </c>
      <c r="Y5" s="101"/>
      <c r="Z5" s="100"/>
    </row>
    <row r="6" spans="3:29" ht="18.75" customHeight="1" x14ac:dyDescent="0.5">
      <c r="C6" s="89"/>
      <c r="D6" s="97"/>
      <c r="E6" s="98"/>
      <c r="F6" s="102" t="s">
        <v>153</v>
      </c>
      <c r="G6" s="103"/>
      <c r="H6" s="102"/>
      <c r="I6" s="98"/>
      <c r="J6" s="102" t="s">
        <v>154</v>
      </c>
      <c r="K6" s="103"/>
      <c r="L6" s="102"/>
      <c r="M6" s="103"/>
      <c r="N6" s="102"/>
      <c r="O6" s="101"/>
      <c r="P6" s="98" t="s">
        <v>155</v>
      </c>
      <c r="Q6" s="101"/>
      <c r="R6" s="102" t="s">
        <v>156</v>
      </c>
      <c r="S6" s="102"/>
      <c r="T6" s="102" t="s">
        <v>157</v>
      </c>
      <c r="U6" s="98"/>
      <c r="V6" s="102"/>
      <c r="W6" s="98"/>
      <c r="X6" s="102" t="s">
        <v>158</v>
      </c>
      <c r="Y6" s="98"/>
      <c r="Z6" s="104"/>
    </row>
    <row r="7" spans="3:29" ht="18.75" customHeight="1" x14ac:dyDescent="0.5">
      <c r="C7" s="89"/>
      <c r="D7" s="97"/>
      <c r="E7" s="98"/>
      <c r="F7" s="102" t="s">
        <v>159</v>
      </c>
      <c r="G7" s="103"/>
      <c r="H7" s="102" t="s">
        <v>154</v>
      </c>
      <c r="I7" s="98"/>
      <c r="J7" s="102" t="s">
        <v>160</v>
      </c>
      <c r="K7" s="98"/>
      <c r="L7" s="102" t="s">
        <v>161</v>
      </c>
      <c r="M7" s="98"/>
      <c r="N7" s="102" t="s">
        <v>162</v>
      </c>
      <c r="O7" s="101"/>
      <c r="P7" s="98" t="s">
        <v>163</v>
      </c>
      <c r="Q7" s="101"/>
      <c r="R7" s="102" t="s">
        <v>164</v>
      </c>
      <c r="S7" s="102"/>
      <c r="T7" s="102" t="s">
        <v>165</v>
      </c>
      <c r="U7" s="98"/>
      <c r="V7" s="102" t="s">
        <v>166</v>
      </c>
      <c r="W7" s="98"/>
      <c r="X7" s="102" t="s">
        <v>167</v>
      </c>
      <c r="Y7" s="98"/>
      <c r="Z7" s="102" t="s">
        <v>166</v>
      </c>
    </row>
    <row r="8" spans="3:29" ht="21" customHeight="1" x14ac:dyDescent="0.5">
      <c r="C8" s="89"/>
      <c r="D8" s="105"/>
      <c r="E8" s="98"/>
      <c r="F8" s="102" t="s">
        <v>168</v>
      </c>
      <c r="G8" s="103"/>
      <c r="H8" s="102" t="s">
        <v>169</v>
      </c>
      <c r="I8" s="98"/>
      <c r="J8" s="102" t="s">
        <v>170</v>
      </c>
      <c r="K8" s="98"/>
      <c r="L8" s="102" t="s">
        <v>171</v>
      </c>
      <c r="M8" s="98"/>
      <c r="N8" s="102" t="s">
        <v>172</v>
      </c>
      <c r="O8" s="101"/>
      <c r="P8" s="98" t="s">
        <v>173</v>
      </c>
      <c r="Q8" s="101"/>
      <c r="R8" s="102" t="s">
        <v>174</v>
      </c>
      <c r="S8" s="102"/>
      <c r="T8" s="102" t="s">
        <v>77</v>
      </c>
      <c r="U8" s="98"/>
      <c r="V8" s="102" t="s">
        <v>175</v>
      </c>
      <c r="W8" s="98"/>
      <c r="X8" s="102" t="s">
        <v>176</v>
      </c>
      <c r="Y8" s="98"/>
      <c r="Z8" s="102" t="s">
        <v>177</v>
      </c>
    </row>
    <row r="9" spans="3:29" ht="21" customHeight="1" x14ac:dyDescent="0.5">
      <c r="C9" s="89"/>
      <c r="D9" s="97"/>
      <c r="E9" s="98"/>
      <c r="F9" s="306" t="s">
        <v>11</v>
      </c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</row>
    <row r="10" spans="3:29" ht="18.75" customHeight="1" x14ac:dyDescent="0.55000000000000004">
      <c r="C10" s="32" t="s">
        <v>178</v>
      </c>
      <c r="D10" s="102"/>
      <c r="E10" s="103"/>
      <c r="F10" s="180"/>
      <c r="G10" s="180"/>
      <c r="H10" s="180"/>
      <c r="I10" s="180"/>
      <c r="J10" s="180"/>
      <c r="L10" s="180"/>
      <c r="N10" s="180"/>
      <c r="P10" s="180"/>
      <c r="R10" s="180"/>
      <c r="T10" s="180"/>
      <c r="U10" s="106"/>
      <c r="V10" s="180"/>
      <c r="W10" s="106"/>
      <c r="X10" s="180"/>
      <c r="Y10" s="106"/>
      <c r="Z10" s="180"/>
    </row>
    <row r="11" spans="3:29" ht="21" customHeight="1" x14ac:dyDescent="0.55000000000000004">
      <c r="C11" s="32" t="s">
        <v>179</v>
      </c>
      <c r="D11" s="107"/>
      <c r="E11" s="99"/>
      <c r="F11" s="182">
        <v>362220</v>
      </c>
      <c r="G11" s="100"/>
      <c r="H11" s="182">
        <v>2086386</v>
      </c>
      <c r="I11" s="100"/>
      <c r="J11" s="182">
        <v>-1845</v>
      </c>
      <c r="K11" s="100"/>
      <c r="L11" s="182">
        <v>50524</v>
      </c>
      <c r="M11" s="100"/>
      <c r="N11" s="182">
        <v>2374984</v>
      </c>
      <c r="O11" s="100"/>
      <c r="P11" s="182">
        <v>-5311</v>
      </c>
      <c r="Q11" s="100"/>
      <c r="R11" s="182">
        <v>-286</v>
      </c>
      <c r="S11" s="182"/>
      <c r="T11" s="182">
        <f>SUM(P11:R11)</f>
        <v>-5597</v>
      </c>
      <c r="U11" s="100"/>
      <c r="V11" s="182">
        <f>SUM(F11:N11,T11)</f>
        <v>4866672</v>
      </c>
      <c r="W11" s="100"/>
      <c r="X11" s="182">
        <v>102455</v>
      </c>
      <c r="Y11" s="100"/>
      <c r="Z11" s="182">
        <f>+X11+V11</f>
        <v>4969127</v>
      </c>
      <c r="AA11" s="183"/>
      <c r="AC11" s="180"/>
    </row>
    <row r="12" spans="3:29" ht="10.5" customHeight="1" x14ac:dyDescent="0.55000000000000004">
      <c r="C12" s="89"/>
      <c r="D12" s="97"/>
      <c r="E12" s="99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</row>
    <row r="13" spans="3:29" hidden="1" x14ac:dyDescent="0.55000000000000004">
      <c r="C13" s="89" t="s">
        <v>180</v>
      </c>
      <c r="D13" s="97"/>
      <c r="E13" s="99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B13" s="184"/>
    </row>
    <row r="14" spans="3:29" ht="21" hidden="1" customHeight="1" x14ac:dyDescent="0.55000000000000004">
      <c r="C14" s="185" t="s">
        <v>181</v>
      </c>
      <c r="D14" s="97"/>
      <c r="E14" s="99"/>
      <c r="F14" s="100"/>
      <c r="G14" s="100"/>
      <c r="H14" s="100"/>
      <c r="I14" s="100"/>
      <c r="J14" s="98"/>
      <c r="K14" s="100"/>
      <c r="L14" s="98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B14" s="184"/>
    </row>
    <row r="15" spans="3:29" ht="21" hidden="1" customHeight="1" x14ac:dyDescent="0.55000000000000004">
      <c r="C15" s="112" t="s">
        <v>182</v>
      </c>
      <c r="D15" s="107"/>
      <c r="E15" s="99"/>
      <c r="F15" s="101"/>
      <c r="G15" s="101"/>
      <c r="H15" s="101"/>
      <c r="I15" s="101"/>
      <c r="J15" s="101"/>
      <c r="K15" s="100"/>
      <c r="L15" s="101"/>
      <c r="M15" s="101"/>
      <c r="N15" s="98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C15" s="180"/>
    </row>
    <row r="16" spans="3:29" ht="21" hidden="1" customHeight="1" x14ac:dyDescent="0.55000000000000004">
      <c r="C16" s="112" t="s">
        <v>183</v>
      </c>
      <c r="D16" s="60" t="s">
        <v>49</v>
      </c>
      <c r="E16" s="99"/>
      <c r="F16" s="108">
        <v>0</v>
      </c>
      <c r="G16" s="101"/>
      <c r="H16" s="108">
        <v>0</v>
      </c>
      <c r="I16" s="101"/>
      <c r="J16" s="108">
        <v>0</v>
      </c>
      <c r="K16" s="101"/>
      <c r="L16" s="108">
        <v>0</v>
      </c>
      <c r="M16" s="100"/>
      <c r="N16" s="108">
        <v>0</v>
      </c>
      <c r="O16" s="100"/>
      <c r="P16" s="108">
        <v>0</v>
      </c>
      <c r="Q16" s="100"/>
      <c r="R16" s="108">
        <v>0</v>
      </c>
      <c r="S16" s="101"/>
      <c r="T16" s="108">
        <f>SUM(P16:R16)</f>
        <v>0</v>
      </c>
      <c r="U16" s="101"/>
      <c r="V16" s="180">
        <f>SUM(F16:N16,T16)</f>
        <v>0</v>
      </c>
      <c r="W16" s="101"/>
      <c r="X16" s="108">
        <v>0</v>
      </c>
      <c r="Y16" s="101"/>
      <c r="Z16" s="180">
        <f>+X16+V16</f>
        <v>0</v>
      </c>
      <c r="AC16" s="180"/>
    </row>
    <row r="17" spans="3:32" hidden="1" x14ac:dyDescent="0.55000000000000004">
      <c r="C17" s="185" t="s">
        <v>184</v>
      </c>
      <c r="D17" s="97"/>
      <c r="E17" s="99"/>
      <c r="F17" s="109">
        <f>SUM(F15:F16)</f>
        <v>0</v>
      </c>
      <c r="G17" s="273">
        <v>0</v>
      </c>
      <c r="H17" s="109">
        <f>SUM(H15:H16)</f>
        <v>0</v>
      </c>
      <c r="I17" s="274"/>
      <c r="J17" s="110">
        <v>0</v>
      </c>
      <c r="K17" s="101"/>
      <c r="L17" s="110">
        <v>0</v>
      </c>
      <c r="M17" s="275"/>
      <c r="N17" s="109">
        <f>SUM(N15:N16)</f>
        <v>0</v>
      </c>
      <c r="O17" s="275"/>
      <c r="P17" s="109">
        <f>SUM(P15:P16)</f>
        <v>0</v>
      </c>
      <c r="Q17" s="275"/>
      <c r="R17" s="109">
        <f>SUM(R15:R16)</f>
        <v>0</v>
      </c>
      <c r="S17" s="99"/>
      <c r="T17" s="109">
        <f>SUM(T15:T16)</f>
        <v>0</v>
      </c>
      <c r="U17" s="274"/>
      <c r="V17" s="109">
        <f>SUM(V15:V16)</f>
        <v>0</v>
      </c>
      <c r="W17" s="274"/>
      <c r="X17" s="110">
        <f>SUM(X15:X16)</f>
        <v>0</v>
      </c>
      <c r="Y17" s="274"/>
      <c r="Z17" s="109">
        <f>SUM(Z15:Z16)</f>
        <v>0</v>
      </c>
      <c r="AC17" s="180"/>
    </row>
    <row r="18" spans="3:32" ht="10.8" hidden="1" customHeight="1" x14ac:dyDescent="0.55000000000000004">
      <c r="C18" s="89"/>
      <c r="D18" s="97"/>
      <c r="E18" s="99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</row>
    <row r="19" spans="3:32" x14ac:dyDescent="0.55000000000000004">
      <c r="C19" s="186" t="s">
        <v>185</v>
      </c>
      <c r="D19" s="97"/>
      <c r="E19" s="99"/>
      <c r="F19" s="111"/>
      <c r="G19" s="100"/>
      <c r="H19" s="111"/>
      <c r="I19" s="100"/>
      <c r="J19" s="111"/>
      <c r="K19" s="100"/>
      <c r="L19" s="111"/>
      <c r="M19" s="100"/>
      <c r="N19" s="111"/>
      <c r="O19" s="100"/>
      <c r="P19" s="100"/>
      <c r="Q19" s="100"/>
      <c r="R19" s="111"/>
      <c r="S19" s="111"/>
      <c r="T19" s="111"/>
      <c r="U19" s="100"/>
      <c r="V19" s="111"/>
      <c r="W19" s="100"/>
      <c r="X19" s="111"/>
      <c r="Y19" s="100"/>
      <c r="Z19" s="111"/>
    </row>
    <row r="20" spans="3:32" x14ac:dyDescent="0.55000000000000004">
      <c r="C20" s="187" t="s">
        <v>186</v>
      </c>
      <c r="D20" s="97"/>
      <c r="E20" s="99"/>
      <c r="F20" s="99"/>
      <c r="G20" s="100"/>
      <c r="H20" s="99"/>
      <c r="I20" s="100"/>
      <c r="J20" s="99"/>
      <c r="K20" s="100"/>
      <c r="L20" s="99"/>
      <c r="M20" s="100"/>
      <c r="N20" s="99"/>
      <c r="O20" s="100"/>
      <c r="P20" s="100"/>
      <c r="Q20" s="100"/>
      <c r="R20" s="99"/>
      <c r="S20" s="99"/>
      <c r="T20" s="99"/>
      <c r="U20" s="100"/>
      <c r="V20" s="99"/>
      <c r="W20" s="100"/>
      <c r="X20" s="99"/>
      <c r="Y20" s="100"/>
      <c r="Z20" s="99"/>
    </row>
    <row r="21" spans="3:32" x14ac:dyDescent="0.55000000000000004">
      <c r="C21" s="112" t="s">
        <v>187</v>
      </c>
      <c r="D21" s="107"/>
      <c r="E21" s="99"/>
      <c r="F21" s="101">
        <v>0</v>
      </c>
      <c r="G21" s="101"/>
      <c r="H21" s="101">
        <v>0</v>
      </c>
      <c r="I21" s="101"/>
      <c r="J21" s="101">
        <v>-689</v>
      </c>
      <c r="K21" s="100"/>
      <c r="L21" s="101">
        <v>0</v>
      </c>
      <c r="M21" s="101"/>
      <c r="N21" s="101">
        <v>0</v>
      </c>
      <c r="O21" s="100"/>
      <c r="P21" s="101">
        <v>0</v>
      </c>
      <c r="Q21" s="100"/>
      <c r="R21" s="101">
        <v>0</v>
      </c>
      <c r="S21" s="101"/>
      <c r="T21" s="101">
        <v>0</v>
      </c>
      <c r="U21" s="101"/>
      <c r="V21" s="101">
        <f>SUM(F21:N21,T21)</f>
        <v>-689</v>
      </c>
      <c r="W21" s="101"/>
      <c r="X21" s="101">
        <v>-8017</v>
      </c>
      <c r="Y21" s="101"/>
      <c r="Z21" s="98">
        <f>+X21+V21</f>
        <v>-8706</v>
      </c>
      <c r="AC21" s="180"/>
    </row>
    <row r="22" spans="3:32" x14ac:dyDescent="0.55000000000000004">
      <c r="C22" s="187" t="s">
        <v>186</v>
      </c>
      <c r="D22" s="107"/>
      <c r="E22" s="99"/>
      <c r="F22" s="101"/>
      <c r="G22" s="101"/>
      <c r="H22" s="101"/>
      <c r="I22" s="101"/>
      <c r="J22" s="101"/>
      <c r="K22" s="100"/>
      <c r="L22" s="101"/>
      <c r="M22" s="101"/>
      <c r="N22" s="101"/>
      <c r="O22" s="100"/>
      <c r="P22" s="101"/>
      <c r="Q22" s="100"/>
      <c r="R22" s="101"/>
      <c r="S22" s="101"/>
      <c r="T22" s="101"/>
      <c r="U22" s="101"/>
      <c r="V22" s="101"/>
      <c r="W22" s="101"/>
      <c r="X22" s="101"/>
      <c r="Y22" s="101"/>
      <c r="Z22" s="98"/>
      <c r="AC22" s="180"/>
    </row>
    <row r="23" spans="3:32" ht="21.6" x14ac:dyDescent="0.55000000000000004">
      <c r="C23" s="112" t="s">
        <v>188</v>
      </c>
      <c r="D23" s="60"/>
      <c r="E23" s="99"/>
      <c r="F23" s="108">
        <v>0</v>
      </c>
      <c r="G23" s="101"/>
      <c r="H23" s="108">
        <v>0</v>
      </c>
      <c r="I23" s="101"/>
      <c r="J23" s="108">
        <v>0</v>
      </c>
      <c r="K23" s="100"/>
      <c r="L23" s="108">
        <v>0</v>
      </c>
      <c r="M23" s="101">
        <v>0</v>
      </c>
      <c r="N23" s="108">
        <v>0</v>
      </c>
      <c r="O23" s="100">
        <v>0</v>
      </c>
      <c r="P23" s="108">
        <v>0</v>
      </c>
      <c r="Q23" s="100">
        <v>0</v>
      </c>
      <c r="R23" s="108">
        <v>0</v>
      </c>
      <c r="S23" s="101">
        <v>0</v>
      </c>
      <c r="T23" s="108">
        <v>0</v>
      </c>
      <c r="U23" s="101"/>
      <c r="V23" s="108">
        <f>SUM(F23:N23,T23)</f>
        <v>0</v>
      </c>
      <c r="W23" s="101"/>
      <c r="X23" s="108">
        <v>490</v>
      </c>
      <c r="Y23" s="101"/>
      <c r="Z23" s="247">
        <f>+X23+V23</f>
        <v>490</v>
      </c>
      <c r="AC23" s="180"/>
    </row>
    <row r="24" spans="3:32" x14ac:dyDescent="0.55000000000000004">
      <c r="C24" s="185" t="s">
        <v>189</v>
      </c>
      <c r="D24" s="97"/>
      <c r="E24" s="99"/>
      <c r="F24" s="109">
        <f>SUM(F21:F23)</f>
        <v>0</v>
      </c>
      <c r="G24" s="99">
        <v>0</v>
      </c>
      <c r="H24" s="116">
        <f>SUM(H21:H23)</f>
        <v>0</v>
      </c>
      <c r="I24" s="101"/>
      <c r="J24" s="116">
        <f>SUM(J21:J23)</f>
        <v>-689</v>
      </c>
      <c r="K24" s="101"/>
      <c r="L24" s="116">
        <f>SUM(L21:L23)</f>
        <v>0</v>
      </c>
      <c r="M24" s="99"/>
      <c r="N24" s="116">
        <f>SUM(N21:N23)</f>
        <v>0</v>
      </c>
      <c r="O24" s="100"/>
      <c r="P24" s="116">
        <f>SUM(P21:P23)</f>
        <v>0</v>
      </c>
      <c r="Q24" s="100"/>
      <c r="R24" s="116">
        <f>SUM(R21:R23)</f>
        <v>0</v>
      </c>
      <c r="S24" s="99"/>
      <c r="T24" s="116">
        <f>SUM(T21:T23)</f>
        <v>0</v>
      </c>
      <c r="U24" s="101"/>
      <c r="V24" s="116">
        <f>SUM(V21:V23)</f>
        <v>-689</v>
      </c>
      <c r="W24" s="101"/>
      <c r="X24" s="116">
        <f>SUM(X21:X23)</f>
        <v>-7527</v>
      </c>
      <c r="Y24" s="101"/>
      <c r="Z24" s="116">
        <f>SUM(Z21:Z23)</f>
        <v>-8216</v>
      </c>
      <c r="AC24" s="180"/>
    </row>
    <row r="25" spans="3:32" ht="11.1" customHeight="1" x14ac:dyDescent="0.55000000000000004">
      <c r="C25" s="89"/>
      <c r="D25" s="97"/>
      <c r="E25" s="99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C25" s="180"/>
    </row>
    <row r="26" spans="3:32" ht="22.2" x14ac:dyDescent="0.55000000000000004">
      <c r="C26" s="32" t="s">
        <v>190</v>
      </c>
      <c r="D26" s="97"/>
      <c r="E26" s="99"/>
      <c r="F26" s="110">
        <f>F24+F17</f>
        <v>0</v>
      </c>
      <c r="G26" s="99">
        <v>0</v>
      </c>
      <c r="H26" s="110">
        <f>H24+H17</f>
        <v>0</v>
      </c>
      <c r="I26" s="101"/>
      <c r="J26" s="113">
        <f>SUM(J24,J17)</f>
        <v>-689</v>
      </c>
      <c r="K26" s="101"/>
      <c r="L26" s="110">
        <f>L24+L17</f>
        <v>0</v>
      </c>
      <c r="M26" s="100"/>
      <c r="N26" s="110">
        <f>N24+N17</f>
        <v>0</v>
      </c>
      <c r="O26" s="100"/>
      <c r="P26" s="110">
        <f>P24+P17</f>
        <v>0</v>
      </c>
      <c r="Q26" s="100"/>
      <c r="R26" s="110">
        <f>R24+R17</f>
        <v>0</v>
      </c>
      <c r="S26" s="99"/>
      <c r="T26" s="110">
        <f>T24+T17</f>
        <v>0</v>
      </c>
      <c r="U26" s="100"/>
      <c r="V26" s="110">
        <f>V24+V17</f>
        <v>-689</v>
      </c>
      <c r="W26" s="100"/>
      <c r="X26" s="110">
        <f>X24+X17</f>
        <v>-7527</v>
      </c>
      <c r="Y26" s="100"/>
      <c r="Z26" s="110">
        <f>Z24+Z17</f>
        <v>-8216</v>
      </c>
      <c r="AC26" s="180"/>
    </row>
    <row r="27" spans="3:32" ht="11.1" customHeight="1" x14ac:dyDescent="0.55000000000000004">
      <c r="C27" s="89"/>
      <c r="D27" s="97"/>
      <c r="E27" s="99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C27" s="180"/>
    </row>
    <row r="28" spans="3:32" ht="21" customHeight="1" x14ac:dyDescent="0.55000000000000004">
      <c r="C28" s="89" t="s">
        <v>191</v>
      </c>
      <c r="D28" s="97"/>
      <c r="E28" s="99"/>
      <c r="F28" s="111"/>
      <c r="G28" s="100"/>
      <c r="H28" s="111"/>
      <c r="I28" s="100"/>
      <c r="J28" s="111"/>
      <c r="K28" s="100"/>
      <c r="L28" s="111"/>
      <c r="M28" s="100"/>
      <c r="N28" s="111"/>
      <c r="O28" s="100"/>
      <c r="P28" s="100"/>
      <c r="Q28" s="100"/>
      <c r="R28" s="111"/>
      <c r="S28" s="111"/>
      <c r="T28" s="111"/>
      <c r="U28" s="100"/>
      <c r="V28" s="111"/>
      <c r="W28" s="100"/>
      <c r="X28" s="111"/>
      <c r="Y28" s="100"/>
      <c r="Z28" s="111"/>
      <c r="AC28" s="180"/>
    </row>
    <row r="29" spans="3:32" ht="16.05" customHeight="1" x14ac:dyDescent="0.55000000000000004">
      <c r="C29" s="112" t="s">
        <v>192</v>
      </c>
      <c r="D29" s="97"/>
      <c r="E29" s="99"/>
      <c r="F29" s="101">
        <v>0</v>
      </c>
      <c r="G29" s="101"/>
      <c r="H29" s="101">
        <v>0</v>
      </c>
      <c r="I29" s="101"/>
      <c r="J29" s="101">
        <v>0</v>
      </c>
      <c r="K29" s="101"/>
      <c r="L29" s="101">
        <v>0</v>
      </c>
      <c r="M29" s="101"/>
      <c r="N29" s="98">
        <v>-124593</v>
      </c>
      <c r="O29" s="101"/>
      <c r="P29" s="101">
        <v>0</v>
      </c>
      <c r="Q29" s="101"/>
      <c r="R29" s="101">
        <v>0</v>
      </c>
      <c r="S29" s="101"/>
      <c r="T29" s="101">
        <f>SUM(P29:R29)</f>
        <v>0</v>
      </c>
      <c r="U29" s="101"/>
      <c r="V29" s="180">
        <f>SUM(F29:N29,T29)</f>
        <v>-124593</v>
      </c>
      <c r="W29" s="101"/>
      <c r="X29" s="102">
        <v>3045</v>
      </c>
      <c r="Y29" s="101"/>
      <c r="Z29" s="180">
        <f>+X29+V29</f>
        <v>-121548</v>
      </c>
      <c r="AC29" s="180"/>
    </row>
    <row r="30" spans="3:32" x14ac:dyDescent="0.55000000000000004">
      <c r="C30" s="112" t="s">
        <v>193</v>
      </c>
      <c r="D30" s="97"/>
      <c r="E30" s="99"/>
      <c r="F30" s="108">
        <v>0</v>
      </c>
      <c r="G30" s="101"/>
      <c r="H30" s="108">
        <v>0</v>
      </c>
      <c r="I30" s="101"/>
      <c r="J30" s="108">
        <v>0</v>
      </c>
      <c r="K30" s="101"/>
      <c r="L30" s="108">
        <v>0</v>
      </c>
      <c r="M30" s="101"/>
      <c r="N30" s="108">
        <v>0</v>
      </c>
      <c r="O30" s="101"/>
      <c r="P30" s="98">
        <v>1167</v>
      </c>
      <c r="Q30" s="101"/>
      <c r="R30" s="102">
        <v>0</v>
      </c>
      <c r="S30" s="102"/>
      <c r="T30" s="101">
        <f>SUM(P30:R30)</f>
        <v>1167</v>
      </c>
      <c r="U30" s="101"/>
      <c r="V30" s="101">
        <f>SUM(F30:N30,T30)</f>
        <v>1167</v>
      </c>
      <c r="W30" s="101"/>
      <c r="X30" s="108">
        <v>0</v>
      </c>
      <c r="Y30" s="101"/>
      <c r="Z30" s="101">
        <f>+X30+V30</f>
        <v>1167</v>
      </c>
      <c r="AC30" s="180"/>
      <c r="AD30" s="188"/>
      <c r="AE30" s="114"/>
      <c r="AF30" s="188"/>
    </row>
    <row r="31" spans="3:32" ht="21" customHeight="1" x14ac:dyDescent="0.55000000000000004">
      <c r="C31" s="89" t="s">
        <v>194</v>
      </c>
      <c r="D31" s="115"/>
      <c r="E31" s="99"/>
      <c r="F31" s="110">
        <v>0</v>
      </c>
      <c r="G31" s="99">
        <v>0</v>
      </c>
      <c r="H31" s="110">
        <v>0</v>
      </c>
      <c r="I31" s="100"/>
      <c r="J31" s="110">
        <v>0</v>
      </c>
      <c r="K31" s="100"/>
      <c r="L31" s="110">
        <v>0</v>
      </c>
      <c r="M31" s="100"/>
      <c r="N31" s="116">
        <f>SUM(N29:N30)</f>
        <v>-124593</v>
      </c>
      <c r="O31" s="100"/>
      <c r="P31" s="116">
        <f>SUM(P29:P30)</f>
        <v>1167</v>
      </c>
      <c r="Q31" s="100"/>
      <c r="R31" s="116">
        <f>SUM(R29:R30)</f>
        <v>0</v>
      </c>
      <c r="S31" s="99"/>
      <c r="T31" s="116">
        <f>SUM(T29:T30)</f>
        <v>1167</v>
      </c>
      <c r="U31" s="100"/>
      <c r="V31" s="116">
        <f>SUM(V29:V30)</f>
        <v>-123426</v>
      </c>
      <c r="W31" s="100"/>
      <c r="X31" s="116">
        <f>SUM(X29:X30)</f>
        <v>3045</v>
      </c>
      <c r="Y31" s="100"/>
      <c r="Z31" s="116">
        <f>SUM(Z29:Z30)</f>
        <v>-120381</v>
      </c>
      <c r="AA31" s="189"/>
      <c r="AC31" s="180"/>
    </row>
    <row r="32" spans="3:32" ht="21" customHeight="1" x14ac:dyDescent="0.55000000000000004">
      <c r="C32" s="89"/>
      <c r="D32" s="97"/>
      <c r="E32" s="99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17"/>
      <c r="S32" s="100"/>
      <c r="T32" s="117"/>
      <c r="U32" s="100"/>
      <c r="V32" s="100"/>
      <c r="W32" s="100"/>
      <c r="X32" s="117"/>
      <c r="Y32" s="100"/>
      <c r="Z32" s="100"/>
      <c r="AC32" s="180"/>
      <c r="AD32" s="188"/>
      <c r="AE32" s="188"/>
    </row>
    <row r="33" spans="3:31" hidden="1" x14ac:dyDescent="0.55000000000000004">
      <c r="C33" s="112" t="s">
        <v>195</v>
      </c>
      <c r="D33" s="97"/>
      <c r="E33" s="99"/>
      <c r="F33" s="108"/>
      <c r="G33" s="101"/>
      <c r="H33" s="108"/>
      <c r="I33" s="101"/>
      <c r="J33" s="108"/>
      <c r="K33" s="100"/>
      <c r="L33" s="108"/>
      <c r="M33" s="100"/>
      <c r="N33" s="108"/>
      <c r="O33" s="100"/>
      <c r="P33" s="108"/>
      <c r="Q33" s="100"/>
      <c r="R33" s="108"/>
      <c r="S33" s="101"/>
      <c r="T33" s="108"/>
      <c r="U33" s="101"/>
      <c r="V33" s="108"/>
      <c r="W33" s="101"/>
      <c r="X33" s="108"/>
      <c r="Y33" s="101"/>
      <c r="Z33" s="108"/>
      <c r="AC33" s="180"/>
    </row>
    <row r="34" spans="3:31" ht="21" thickBot="1" x14ac:dyDescent="0.55000000000000004">
      <c r="C34" s="89" t="s">
        <v>196</v>
      </c>
      <c r="D34" s="102"/>
      <c r="E34" s="98"/>
      <c r="F34" s="118">
        <f>SUM(F33,F31,F26,F11)</f>
        <v>362220</v>
      </c>
      <c r="G34" s="101"/>
      <c r="H34" s="118">
        <f>SUM(H33,H31,H26,H11)</f>
        <v>2086386</v>
      </c>
      <c r="I34" s="119"/>
      <c r="J34" s="118">
        <f>SUM(J33,J31,J26,J11)</f>
        <v>-2534</v>
      </c>
      <c r="K34" s="119"/>
      <c r="L34" s="118">
        <f>SUM(L33,L31,L26,L11)</f>
        <v>50524</v>
      </c>
      <c r="M34" s="119"/>
      <c r="N34" s="118">
        <f>SUM(N33,N31,N26,N11)</f>
        <v>2250391</v>
      </c>
      <c r="O34" s="120"/>
      <c r="P34" s="118">
        <f>SUM(P33,P31,P26,P11)</f>
        <v>-4144</v>
      </c>
      <c r="Q34" s="120"/>
      <c r="R34" s="118">
        <f>SUM(R33,R31,R26,R11)</f>
        <v>-286</v>
      </c>
      <c r="S34" s="120"/>
      <c r="T34" s="118">
        <f>SUM(T33,T31,T26,T11)</f>
        <v>-4430</v>
      </c>
      <c r="U34" s="119"/>
      <c r="V34" s="118">
        <f>SUM(V33,V31,V26,V11)</f>
        <v>4742557</v>
      </c>
      <c r="W34" s="119"/>
      <c r="X34" s="118">
        <f>SUM(X33,X31,X26,X11)</f>
        <v>97973</v>
      </c>
      <c r="Y34" s="119"/>
      <c r="Z34" s="118">
        <f>SUM(Z33,Z31,Z26,Z11)</f>
        <v>4840530</v>
      </c>
      <c r="AA34" s="180"/>
      <c r="AC34" s="180"/>
      <c r="AD34" s="188"/>
      <c r="AE34" s="188"/>
    </row>
    <row r="35" spans="3:31" ht="21" thickTop="1" x14ac:dyDescent="0.55000000000000004">
      <c r="F35" s="190"/>
      <c r="N35" s="188"/>
      <c r="X35" s="191"/>
      <c r="Z35" s="180"/>
      <c r="AC35" s="180"/>
    </row>
    <row r="36" spans="3:31" ht="19.8" x14ac:dyDescent="0.5">
      <c r="R36" s="178"/>
      <c r="S36" s="178"/>
      <c r="T36" s="178"/>
      <c r="V36" s="178"/>
      <c r="AD36" s="188"/>
    </row>
    <row r="37" spans="3:31" ht="19.8" x14ac:dyDescent="0.5"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</row>
    <row r="38" spans="3:31" ht="19.8" x14ac:dyDescent="0.5"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</row>
    <row r="40" spans="3:31" x14ac:dyDescent="0.55000000000000004">
      <c r="J40" s="180"/>
      <c r="N40" s="180"/>
    </row>
    <row r="41" spans="3:31" ht="19.8" x14ac:dyDescent="0.5"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</row>
  </sheetData>
  <mergeCells count="5">
    <mergeCell ref="F3:Z3"/>
    <mergeCell ref="P4:T4"/>
    <mergeCell ref="L5:N5"/>
    <mergeCell ref="P5:T5"/>
    <mergeCell ref="F9:Z9"/>
  </mergeCells>
  <pageMargins left="0.8" right="0.8" top="0.48" bottom="0.5" header="0.4" footer="0.5"/>
  <pageSetup paperSize="9" scale="63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6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J43"/>
  <sheetViews>
    <sheetView topLeftCell="C21" zoomScale="70" zoomScaleNormal="70" zoomScaleSheetLayoutView="70" workbookViewId="0">
      <selection activeCell="P44" sqref="P44"/>
    </sheetView>
  </sheetViews>
  <sheetFormatPr defaultColWidth="9.125" defaultRowHeight="23.25" customHeight="1" x14ac:dyDescent="0.55000000000000004"/>
  <cols>
    <col min="1" max="1" width="3" style="177" hidden="1" customWidth="1"/>
    <col min="2" max="2" width="2.875" style="178" hidden="1" customWidth="1"/>
    <col min="3" max="3" width="63.75" style="177" customWidth="1"/>
    <col min="4" max="4" width="10.875" style="178" customWidth="1"/>
    <col min="5" max="5" width="1" style="178" customWidth="1"/>
    <col min="6" max="6" width="14.375" style="178" customWidth="1"/>
    <col min="7" max="7" width="1" style="178" customWidth="1"/>
    <col min="8" max="8" width="13.375" style="178" bestFit="1" customWidth="1"/>
    <col min="9" max="9" width="1" style="178" customWidth="1"/>
    <col min="10" max="10" width="14.125" style="178" bestFit="1" customWidth="1"/>
    <col min="11" max="11" width="1" style="178" customWidth="1"/>
    <col min="12" max="12" width="15" style="178" customWidth="1"/>
    <col min="13" max="13" width="1.125" style="178" customWidth="1"/>
    <col min="14" max="14" width="15" style="178" customWidth="1"/>
    <col min="15" max="15" width="1" style="178" customWidth="1"/>
    <col min="16" max="16" width="14.125" style="178" bestFit="1" customWidth="1"/>
    <col min="17" max="17" width="1.125" style="178" customWidth="1"/>
    <col min="18" max="18" width="14.125" style="178" customWidth="1"/>
    <col min="19" max="19" width="1" style="178" customWidth="1"/>
    <col min="20" max="20" width="15.125" style="178" customWidth="1"/>
    <col min="21" max="21" width="1" style="178" customWidth="1"/>
    <col min="22" max="22" width="15.625" style="181" customWidth="1"/>
    <col min="23" max="23" width="0.75" style="181" customWidth="1"/>
    <col min="24" max="24" width="15.625" style="181" customWidth="1"/>
    <col min="25" max="25" width="1" style="178" customWidth="1"/>
    <col min="26" max="26" width="13.75" style="181" bestFit="1" customWidth="1"/>
    <col min="27" max="27" width="1" style="178" customWidth="1"/>
    <col min="28" max="28" width="14.75" style="178" customWidth="1"/>
    <col min="29" max="29" width="1" style="178" customWidth="1"/>
    <col min="30" max="30" width="13.375" style="178" bestFit="1" customWidth="1"/>
    <col min="31" max="31" width="16.375" style="178" bestFit="1" customWidth="1"/>
    <col min="32" max="32" width="18.875" style="178" bestFit="1" customWidth="1"/>
    <col min="33" max="33" width="12.375" style="178" bestFit="1" customWidth="1"/>
    <col min="34" max="34" width="13.875" style="178" bestFit="1" customWidth="1"/>
    <col min="35" max="35" width="12.125" style="178" bestFit="1" customWidth="1"/>
    <col min="36" max="36" width="12.875" style="178" customWidth="1"/>
    <col min="37" max="37" width="9.125" style="178" customWidth="1"/>
    <col min="38" max="16384" width="9.125" style="178"/>
  </cols>
  <sheetData>
    <row r="1" spans="3:33" ht="20.100000000000001" customHeight="1" x14ac:dyDescent="0.6">
      <c r="C1" s="215" t="s">
        <v>0</v>
      </c>
      <c r="D1" s="67"/>
      <c r="E1" s="68"/>
      <c r="F1" s="69"/>
      <c r="G1" s="70"/>
      <c r="H1" s="69"/>
      <c r="I1" s="70"/>
      <c r="J1" s="69"/>
      <c r="K1" s="70"/>
      <c r="L1" s="69"/>
      <c r="M1" s="69"/>
      <c r="N1" s="69"/>
      <c r="O1" s="70"/>
      <c r="P1" s="69"/>
      <c r="Q1" s="69"/>
      <c r="R1" s="69"/>
      <c r="S1" s="70"/>
      <c r="T1" s="70"/>
      <c r="U1" s="70"/>
      <c r="V1" s="69"/>
      <c r="W1" s="69"/>
      <c r="X1" s="69"/>
      <c r="Y1" s="70"/>
      <c r="Z1" s="69"/>
      <c r="AA1" s="70"/>
      <c r="AB1" s="69"/>
      <c r="AC1" s="70"/>
      <c r="AD1" s="69"/>
    </row>
    <row r="2" spans="3:33" ht="20.100000000000001" customHeight="1" x14ac:dyDescent="0.6">
      <c r="C2" s="179" t="s">
        <v>150</v>
      </c>
      <c r="D2" s="67"/>
      <c r="E2" s="68"/>
      <c r="F2" s="69"/>
      <c r="G2" s="70"/>
      <c r="H2" s="69"/>
      <c r="I2" s="70"/>
      <c r="J2" s="69"/>
      <c r="K2" s="70"/>
      <c r="L2" s="69"/>
      <c r="M2" s="69"/>
      <c r="N2" s="69"/>
      <c r="O2" s="70"/>
      <c r="P2" s="69"/>
      <c r="Q2" s="69"/>
      <c r="R2" s="69"/>
      <c r="S2" s="70"/>
      <c r="T2" s="70"/>
      <c r="U2" s="70"/>
      <c r="V2" s="69"/>
      <c r="W2" s="69"/>
      <c r="X2" s="69"/>
      <c r="Y2" s="70"/>
      <c r="Z2" s="69"/>
      <c r="AA2" s="70"/>
      <c r="AB2" s="69"/>
      <c r="AC2" s="70"/>
      <c r="AD2" s="69"/>
    </row>
    <row r="3" spans="3:33" ht="20.100000000000001" customHeight="1" x14ac:dyDescent="0.55000000000000004">
      <c r="C3" s="71"/>
      <c r="D3" s="72"/>
      <c r="E3" s="29"/>
      <c r="F3" s="307" t="s">
        <v>2</v>
      </c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</row>
    <row r="4" spans="3:33" ht="20.100000000000001" customHeight="1" x14ac:dyDescent="0.55000000000000004">
      <c r="C4" s="71"/>
      <c r="D4" s="72"/>
      <c r="E4" s="29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308" t="s">
        <v>151</v>
      </c>
      <c r="U4" s="308"/>
      <c r="V4" s="308"/>
      <c r="W4" s="308"/>
      <c r="X4" s="308"/>
      <c r="Y4" s="73"/>
      <c r="Z4" s="73"/>
      <c r="AA4" s="73"/>
      <c r="AB4" s="73"/>
      <c r="AC4" s="73"/>
      <c r="AD4" s="73"/>
    </row>
    <row r="5" spans="3:33" ht="20.100000000000001" customHeight="1" x14ac:dyDescent="0.55000000000000004">
      <c r="C5" s="71"/>
      <c r="D5" s="72"/>
      <c r="E5" s="29"/>
      <c r="F5" s="74"/>
      <c r="G5" s="75"/>
      <c r="H5" s="74"/>
      <c r="I5" s="75"/>
      <c r="J5" s="75"/>
      <c r="K5" s="75"/>
      <c r="L5" s="309" t="s">
        <v>85</v>
      </c>
      <c r="M5" s="309"/>
      <c r="N5" s="309"/>
      <c r="O5" s="309"/>
      <c r="P5" s="309"/>
      <c r="Q5" s="29"/>
      <c r="R5" s="29"/>
      <c r="S5" s="75"/>
      <c r="T5" s="309" t="s">
        <v>77</v>
      </c>
      <c r="U5" s="309"/>
      <c r="V5" s="309"/>
      <c r="W5" s="309"/>
      <c r="X5" s="309"/>
      <c r="Y5" s="75"/>
      <c r="Z5" s="74"/>
      <c r="AA5" s="75"/>
      <c r="AB5" s="30" t="s">
        <v>152</v>
      </c>
      <c r="AC5" s="75"/>
      <c r="AD5" s="74"/>
    </row>
    <row r="6" spans="3:33" ht="20.100000000000001" customHeight="1" x14ac:dyDescent="0.5">
      <c r="C6" s="71"/>
      <c r="D6" s="72"/>
      <c r="E6" s="29"/>
      <c r="F6" s="30" t="s">
        <v>153</v>
      </c>
      <c r="G6" s="76"/>
      <c r="H6" s="30"/>
      <c r="I6" s="29"/>
      <c r="J6" s="30" t="s">
        <v>154</v>
      </c>
      <c r="K6" s="76"/>
      <c r="L6" s="30"/>
      <c r="M6" s="30"/>
      <c r="N6" s="30"/>
      <c r="O6" s="76"/>
      <c r="P6" s="30"/>
      <c r="Q6" s="30"/>
      <c r="R6" s="30"/>
      <c r="S6" s="75"/>
      <c r="T6" s="29" t="s">
        <v>155</v>
      </c>
      <c r="U6" s="75"/>
      <c r="V6" s="30" t="s">
        <v>156</v>
      </c>
      <c r="W6" s="30"/>
      <c r="X6" s="30" t="s">
        <v>157</v>
      </c>
      <c r="Y6" s="29"/>
      <c r="Z6" s="30"/>
      <c r="AA6" s="29"/>
      <c r="AB6" s="30" t="s">
        <v>158</v>
      </c>
      <c r="AC6" s="29"/>
      <c r="AD6" s="77"/>
    </row>
    <row r="7" spans="3:33" ht="20.100000000000001" customHeight="1" x14ac:dyDescent="0.5">
      <c r="C7" s="71"/>
      <c r="D7" s="72"/>
      <c r="E7" s="29"/>
      <c r="F7" s="30" t="s">
        <v>159</v>
      </c>
      <c r="G7" s="76"/>
      <c r="H7" s="30" t="s">
        <v>154</v>
      </c>
      <c r="I7" s="29"/>
      <c r="J7" s="30" t="s">
        <v>160</v>
      </c>
      <c r="K7" s="29"/>
      <c r="L7" s="30" t="s">
        <v>161</v>
      </c>
      <c r="M7" s="30"/>
      <c r="N7" s="30" t="s">
        <v>156</v>
      </c>
      <c r="O7" s="29"/>
      <c r="P7" s="30" t="s">
        <v>162</v>
      </c>
      <c r="Q7" s="30"/>
      <c r="R7" s="30" t="s">
        <v>197</v>
      </c>
      <c r="S7" s="75"/>
      <c r="T7" s="29" t="s">
        <v>163</v>
      </c>
      <c r="U7" s="75"/>
      <c r="V7" s="30" t="s">
        <v>164</v>
      </c>
      <c r="W7" s="30"/>
      <c r="X7" s="30" t="s">
        <v>165</v>
      </c>
      <c r="Y7" s="29"/>
      <c r="Z7" s="30" t="s">
        <v>166</v>
      </c>
      <c r="AA7" s="29"/>
      <c r="AB7" s="30" t="s">
        <v>167</v>
      </c>
      <c r="AC7" s="29"/>
      <c r="AD7" s="30" t="s">
        <v>166</v>
      </c>
    </row>
    <row r="8" spans="3:33" ht="20.100000000000001" customHeight="1" x14ac:dyDescent="0.5">
      <c r="C8" s="71"/>
      <c r="D8" s="105" t="s">
        <v>9</v>
      </c>
      <c r="E8" s="29"/>
      <c r="F8" s="30" t="s">
        <v>168</v>
      </c>
      <c r="G8" s="76"/>
      <c r="H8" s="30" t="s">
        <v>169</v>
      </c>
      <c r="I8" s="29"/>
      <c r="J8" s="30" t="s">
        <v>170</v>
      </c>
      <c r="K8" s="29"/>
      <c r="L8" s="30" t="s">
        <v>171</v>
      </c>
      <c r="M8" s="30"/>
      <c r="N8" s="30" t="s">
        <v>91</v>
      </c>
      <c r="O8" s="29"/>
      <c r="P8" s="30" t="s">
        <v>172</v>
      </c>
      <c r="Q8" s="30"/>
      <c r="R8" s="30" t="s">
        <v>198</v>
      </c>
      <c r="S8" s="75"/>
      <c r="T8" s="29" t="s">
        <v>173</v>
      </c>
      <c r="U8" s="75"/>
      <c r="V8" s="30" t="s">
        <v>174</v>
      </c>
      <c r="W8" s="30"/>
      <c r="X8" s="30" t="s">
        <v>77</v>
      </c>
      <c r="Y8" s="29"/>
      <c r="Z8" s="30" t="s">
        <v>175</v>
      </c>
      <c r="AA8" s="29"/>
      <c r="AB8" s="30" t="s">
        <v>176</v>
      </c>
      <c r="AC8" s="29"/>
      <c r="AD8" s="30" t="s">
        <v>177</v>
      </c>
    </row>
    <row r="9" spans="3:33" ht="20.100000000000001" customHeight="1" x14ac:dyDescent="0.5">
      <c r="C9" s="71"/>
      <c r="D9" s="72"/>
      <c r="E9" s="29"/>
      <c r="F9" s="310" t="s">
        <v>11</v>
      </c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</row>
    <row r="10" spans="3:33" ht="20.100000000000001" customHeight="1" x14ac:dyDescent="0.55000000000000004">
      <c r="C10" s="32" t="s">
        <v>199</v>
      </c>
      <c r="D10" s="30"/>
      <c r="E10" s="76"/>
      <c r="Y10" s="78"/>
      <c r="AA10" s="78"/>
      <c r="AB10" s="78"/>
      <c r="AC10" s="78"/>
      <c r="AD10" s="78"/>
    </row>
    <row r="11" spans="3:33" ht="20.100000000000001" customHeight="1" x14ac:dyDescent="0.55000000000000004">
      <c r="C11" s="71" t="s">
        <v>200</v>
      </c>
      <c r="D11" s="79"/>
      <c r="E11" s="73"/>
      <c r="F11" s="216">
        <v>362220</v>
      </c>
      <c r="G11" s="216"/>
      <c r="H11" s="216">
        <v>2086386</v>
      </c>
      <c r="I11" s="216"/>
      <c r="J11" s="216">
        <v>-2532</v>
      </c>
      <c r="K11" s="216"/>
      <c r="L11" s="216">
        <v>50524</v>
      </c>
      <c r="M11" s="216"/>
      <c r="N11" s="216">
        <v>0</v>
      </c>
      <c r="O11" s="216"/>
      <c r="P11" s="216">
        <v>2280726</v>
      </c>
      <c r="Q11" s="216"/>
      <c r="R11" s="216">
        <v>0</v>
      </c>
      <c r="S11" s="216"/>
      <c r="T11" s="216">
        <v>-3802</v>
      </c>
      <c r="U11" s="216"/>
      <c r="V11" s="216">
        <v>-286</v>
      </c>
      <c r="W11" s="216"/>
      <c r="X11" s="216">
        <f>SUM(T11:V11)</f>
        <v>-4088</v>
      </c>
      <c r="Y11" s="216"/>
      <c r="Z11" s="216">
        <f>SUM(F11:P11,R11,X11)</f>
        <v>4773236</v>
      </c>
      <c r="AA11" s="216"/>
      <c r="AB11" s="216">
        <v>97457</v>
      </c>
      <c r="AC11" s="216"/>
      <c r="AD11" s="216">
        <f>+AB11+Z11</f>
        <v>4870693</v>
      </c>
      <c r="AG11" s="180"/>
    </row>
    <row r="12" spans="3:33" ht="7.05" customHeight="1" x14ac:dyDescent="0.55000000000000004">
      <c r="C12" s="71"/>
      <c r="D12" s="72"/>
      <c r="E12" s="73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</row>
    <row r="13" spans="3:33" ht="20.100000000000001" customHeight="1" x14ac:dyDescent="0.55000000000000004">
      <c r="C13" s="71" t="s">
        <v>180</v>
      </c>
      <c r="D13" s="72"/>
      <c r="E13" s="73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</row>
    <row r="14" spans="3:33" ht="20.100000000000001" customHeight="1" x14ac:dyDescent="0.55000000000000004">
      <c r="C14" s="80" t="s">
        <v>201</v>
      </c>
      <c r="D14" s="72"/>
      <c r="E14" s="73"/>
      <c r="F14" s="74"/>
      <c r="G14" s="74"/>
      <c r="H14" s="74"/>
      <c r="I14" s="74"/>
      <c r="J14" s="75"/>
      <c r="K14" s="74"/>
      <c r="L14" s="75"/>
      <c r="M14" s="75"/>
      <c r="N14" s="75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</row>
    <row r="15" spans="3:33" ht="20.100000000000001" hidden="1" customHeight="1" x14ac:dyDescent="0.55000000000000004">
      <c r="C15" s="81" t="s">
        <v>202</v>
      </c>
      <c r="D15" s="79" t="s">
        <v>203</v>
      </c>
      <c r="E15" s="73"/>
      <c r="F15" s="75"/>
      <c r="G15" s="75"/>
      <c r="H15" s="75"/>
      <c r="I15" s="75"/>
      <c r="J15" s="75"/>
      <c r="K15" s="74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G15" s="180"/>
    </row>
    <row r="16" spans="3:33" ht="20.100000000000001" hidden="1" customHeight="1" x14ac:dyDescent="0.55000000000000004">
      <c r="C16" s="81" t="s">
        <v>204</v>
      </c>
      <c r="D16" s="79" t="s">
        <v>127</v>
      </c>
      <c r="E16" s="73"/>
      <c r="F16" s="75">
        <v>0</v>
      </c>
      <c r="G16" s="75"/>
      <c r="H16" s="75">
        <v>0</v>
      </c>
      <c r="I16" s="75"/>
      <c r="J16" s="75">
        <v>0</v>
      </c>
      <c r="K16" s="74"/>
      <c r="L16" s="75">
        <v>0</v>
      </c>
      <c r="M16" s="75"/>
      <c r="N16" s="75">
        <v>0</v>
      </c>
      <c r="O16" s="75"/>
      <c r="P16" s="75">
        <v>0</v>
      </c>
      <c r="Q16" s="75"/>
      <c r="R16" s="75"/>
      <c r="S16" s="75"/>
      <c r="T16" s="75">
        <v>0</v>
      </c>
      <c r="U16" s="75"/>
      <c r="V16" s="75">
        <v>0</v>
      </c>
      <c r="W16" s="75"/>
      <c r="X16" s="75">
        <v>0</v>
      </c>
      <c r="Y16" s="75"/>
      <c r="Z16" s="75">
        <f>SUM(F16:P16,X16)</f>
        <v>0</v>
      </c>
      <c r="AA16" s="75"/>
      <c r="AB16" s="75">
        <v>0</v>
      </c>
      <c r="AC16" s="75"/>
      <c r="AD16" s="75">
        <f>+AB16+Z16</f>
        <v>0</v>
      </c>
      <c r="AG16" s="180"/>
    </row>
    <row r="17" spans="3:36" ht="20.100000000000001" customHeight="1" x14ac:dyDescent="0.55000000000000004">
      <c r="C17" s="81" t="s">
        <v>205</v>
      </c>
      <c r="D17" s="79" t="s">
        <v>89</v>
      </c>
      <c r="E17" s="73"/>
      <c r="F17" s="75">
        <v>0</v>
      </c>
      <c r="G17" s="75"/>
      <c r="H17" s="75">
        <v>0</v>
      </c>
      <c r="I17" s="75"/>
      <c r="J17" s="75">
        <v>0</v>
      </c>
      <c r="K17" s="75"/>
      <c r="L17" s="75">
        <v>0</v>
      </c>
      <c r="M17" s="75"/>
      <c r="N17" s="75">
        <v>1305</v>
      </c>
      <c r="O17" s="74"/>
      <c r="P17" s="75">
        <f>-N17</f>
        <v>-1305</v>
      </c>
      <c r="Q17" s="75"/>
      <c r="R17" s="75">
        <f>P17</f>
        <v>-1305</v>
      </c>
      <c r="S17" s="74"/>
      <c r="T17" s="75">
        <v>0</v>
      </c>
      <c r="U17" s="74"/>
      <c r="V17" s="217">
        <v>0</v>
      </c>
      <c r="W17" s="75"/>
      <c r="X17" s="217">
        <f>SUM(T17:V17)</f>
        <v>0</v>
      </c>
      <c r="Y17" s="75"/>
      <c r="Z17" s="217">
        <f>SUM(F17:P17,R17,X17)</f>
        <v>-1305</v>
      </c>
      <c r="AA17" s="75"/>
      <c r="AB17" s="75">
        <v>0</v>
      </c>
      <c r="AC17" s="75"/>
      <c r="AD17" s="217">
        <f>+Z17+AB17</f>
        <v>-1305</v>
      </c>
      <c r="AG17" s="180"/>
    </row>
    <row r="18" spans="3:36" ht="20.100000000000001" customHeight="1" x14ac:dyDescent="0.55000000000000004">
      <c r="C18" s="81" t="s">
        <v>204</v>
      </c>
      <c r="D18" s="79"/>
      <c r="E18" s="73"/>
      <c r="F18" s="82">
        <v>0</v>
      </c>
      <c r="G18" s="75"/>
      <c r="H18" s="82">
        <v>0</v>
      </c>
      <c r="I18" s="75"/>
      <c r="J18" s="82">
        <v>0</v>
      </c>
      <c r="K18" s="75"/>
      <c r="L18" s="82">
        <v>0</v>
      </c>
      <c r="M18" s="75"/>
      <c r="N18" s="82">
        <v>0</v>
      </c>
      <c r="O18" s="74"/>
      <c r="P18" s="82">
        <v>0</v>
      </c>
      <c r="Q18" s="75"/>
      <c r="R18" s="82">
        <v>0</v>
      </c>
      <c r="S18" s="74"/>
      <c r="T18" s="82">
        <v>0</v>
      </c>
      <c r="U18" s="74"/>
      <c r="V18" s="218">
        <v>0</v>
      </c>
      <c r="W18" s="75"/>
      <c r="X18" s="218">
        <f>SUM(T18:V18)</f>
        <v>0</v>
      </c>
      <c r="Y18" s="75"/>
      <c r="Z18" s="217">
        <f>SUM(F18:P18,R18,X18)</f>
        <v>0</v>
      </c>
      <c r="AA18" s="75"/>
      <c r="AB18" s="82">
        <v>-6552</v>
      </c>
      <c r="AC18" s="75"/>
      <c r="AD18" s="217">
        <f>+Z18+AB18</f>
        <v>-6552</v>
      </c>
      <c r="AG18" s="180"/>
    </row>
    <row r="19" spans="3:36" ht="20.100000000000001" customHeight="1" x14ac:dyDescent="0.55000000000000004">
      <c r="C19" s="80" t="s">
        <v>206</v>
      </c>
      <c r="D19" s="72"/>
      <c r="E19" s="73"/>
      <c r="F19" s="83">
        <f>SUM(F17:F18)</f>
        <v>0</v>
      </c>
      <c r="G19" s="127">
        <v>0</v>
      </c>
      <c r="H19" s="83">
        <f>SUM(H17:H18)</f>
        <v>0</v>
      </c>
      <c r="I19" s="276"/>
      <c r="J19" s="83">
        <f>SUM(J17:J18)</f>
        <v>0</v>
      </c>
      <c r="K19" s="75"/>
      <c r="L19" s="85">
        <v>0</v>
      </c>
      <c r="M19" s="74"/>
      <c r="N19" s="83">
        <f>SUM(N17:N18)</f>
        <v>1305</v>
      </c>
      <c r="O19" s="127"/>
      <c r="P19" s="83">
        <f>SUM(P17:P18)</f>
        <v>-1305</v>
      </c>
      <c r="Q19" s="74"/>
      <c r="R19" s="83">
        <f>SUM(R17:R18)</f>
        <v>-1305</v>
      </c>
      <c r="S19" s="127"/>
      <c r="T19" s="83">
        <f>SUM(T15:T16)</f>
        <v>0</v>
      </c>
      <c r="U19" s="127"/>
      <c r="V19" s="85">
        <v>0</v>
      </c>
      <c r="W19" s="74"/>
      <c r="X19" s="85">
        <v>0</v>
      </c>
      <c r="Y19" s="276"/>
      <c r="Z19" s="83">
        <f>SUM(Z17:Z18)</f>
        <v>-1305</v>
      </c>
      <c r="AA19" s="276"/>
      <c r="AB19" s="83">
        <f>SUM(AB17:AB18)</f>
        <v>-6552</v>
      </c>
      <c r="AC19" s="276"/>
      <c r="AD19" s="83">
        <f>SUM(AD17:AD18)</f>
        <v>-7857</v>
      </c>
      <c r="AG19" s="180"/>
    </row>
    <row r="20" spans="3:36" ht="7.05" customHeight="1" x14ac:dyDescent="0.55000000000000004">
      <c r="C20" s="71"/>
      <c r="D20" s="72"/>
      <c r="E20" s="73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</row>
    <row r="21" spans="3:36" ht="20.100000000000001" customHeight="1" x14ac:dyDescent="0.55000000000000004">
      <c r="C21" s="219" t="s">
        <v>185</v>
      </c>
      <c r="D21" s="72"/>
      <c r="E21" s="73"/>
      <c r="F21" s="131"/>
      <c r="G21" s="74"/>
      <c r="H21" s="131"/>
      <c r="I21" s="74"/>
      <c r="J21" s="131"/>
      <c r="K21" s="74"/>
      <c r="L21" s="131"/>
      <c r="M21" s="131"/>
      <c r="N21" s="131"/>
      <c r="O21" s="74"/>
      <c r="P21" s="131"/>
      <c r="Q21" s="131"/>
      <c r="R21" s="131"/>
      <c r="S21" s="74"/>
      <c r="T21" s="74"/>
      <c r="U21" s="74"/>
      <c r="V21" s="131"/>
      <c r="W21" s="131"/>
      <c r="X21" s="131"/>
      <c r="Y21" s="74"/>
      <c r="Z21" s="131"/>
      <c r="AA21" s="74"/>
      <c r="AB21" s="131"/>
      <c r="AC21" s="74"/>
      <c r="AD21" s="131"/>
    </row>
    <row r="22" spans="3:36" ht="20.100000000000001" customHeight="1" x14ac:dyDescent="0.55000000000000004">
      <c r="C22" s="220" t="s">
        <v>186</v>
      </c>
      <c r="D22" s="79"/>
      <c r="E22" s="73"/>
      <c r="F22" s="75"/>
      <c r="G22" s="75"/>
      <c r="H22" s="75"/>
      <c r="I22" s="75"/>
      <c r="J22" s="75"/>
      <c r="K22" s="74"/>
      <c r="L22" s="75"/>
      <c r="M22" s="75"/>
      <c r="N22" s="75"/>
      <c r="O22" s="75"/>
      <c r="P22" s="75"/>
      <c r="Q22" s="75"/>
      <c r="R22" s="75"/>
      <c r="S22" s="74"/>
      <c r="T22" s="75"/>
      <c r="U22" s="74"/>
      <c r="V22" s="75"/>
      <c r="W22" s="75"/>
      <c r="X22" s="75"/>
      <c r="Y22" s="75"/>
      <c r="Z22" s="75"/>
      <c r="AA22" s="75"/>
      <c r="AB22" s="75"/>
      <c r="AC22" s="75"/>
      <c r="AD22" s="75"/>
      <c r="AG22" s="180"/>
    </row>
    <row r="23" spans="3:36" ht="20.100000000000001" customHeight="1" x14ac:dyDescent="0.55000000000000004">
      <c r="C23" s="81" t="s">
        <v>187</v>
      </c>
      <c r="D23" s="79" t="s">
        <v>30</v>
      </c>
      <c r="E23" s="73"/>
      <c r="F23" s="75">
        <v>0</v>
      </c>
      <c r="G23" s="75"/>
      <c r="H23" s="75">
        <v>0</v>
      </c>
      <c r="I23" s="75"/>
      <c r="J23" s="75">
        <v>-700</v>
      </c>
      <c r="K23" s="74"/>
      <c r="L23" s="75">
        <v>0</v>
      </c>
      <c r="M23" s="75"/>
      <c r="N23" s="75">
        <v>0</v>
      </c>
      <c r="O23" s="75"/>
      <c r="P23" s="75">
        <v>0</v>
      </c>
      <c r="Q23" s="75"/>
      <c r="R23" s="75">
        <v>0</v>
      </c>
      <c r="S23" s="74"/>
      <c r="T23" s="75">
        <v>0</v>
      </c>
      <c r="U23" s="74"/>
      <c r="V23" s="75">
        <v>0</v>
      </c>
      <c r="W23" s="75"/>
      <c r="X23" s="75">
        <f>SUM(T23:V23)</f>
        <v>0</v>
      </c>
      <c r="Y23" s="75"/>
      <c r="Z23" s="75">
        <f>SUM(F23:P23,X23)</f>
        <v>-700</v>
      </c>
      <c r="AA23" s="75"/>
      <c r="AB23" s="75">
        <f>+AD23-Z23</f>
        <v>-7981</v>
      </c>
      <c r="AC23" s="75"/>
      <c r="AD23" s="75">
        <v>-8681</v>
      </c>
      <c r="AG23" s="180"/>
    </row>
    <row r="24" spans="3:36" ht="20.100000000000001" hidden="1" customHeight="1" x14ac:dyDescent="0.55000000000000004">
      <c r="C24" s="81" t="s">
        <v>207</v>
      </c>
      <c r="D24" s="79" t="s">
        <v>41</v>
      </c>
      <c r="E24" s="73"/>
      <c r="F24" s="82">
        <v>0</v>
      </c>
      <c r="G24" s="75"/>
      <c r="H24" s="82">
        <v>0</v>
      </c>
      <c r="I24" s="75"/>
      <c r="J24" s="82">
        <v>0</v>
      </c>
      <c r="K24" s="74"/>
      <c r="L24" s="82">
        <v>0</v>
      </c>
      <c r="M24" s="75"/>
      <c r="N24" s="82">
        <v>0</v>
      </c>
      <c r="O24" s="75"/>
      <c r="P24" s="82">
        <v>0</v>
      </c>
      <c r="Q24" s="75"/>
      <c r="R24" s="82"/>
      <c r="S24" s="74"/>
      <c r="T24" s="82">
        <v>0</v>
      </c>
      <c r="U24" s="74"/>
      <c r="V24" s="82">
        <v>0</v>
      </c>
      <c r="W24" s="75"/>
      <c r="X24" s="82">
        <f>SUM(T24:V24)</f>
        <v>0</v>
      </c>
      <c r="Y24" s="75"/>
      <c r="Z24" s="82">
        <f>SUM(F24:P24,X24)</f>
        <v>0</v>
      </c>
      <c r="AA24" s="75"/>
      <c r="AB24" s="82">
        <v>0</v>
      </c>
      <c r="AC24" s="75"/>
      <c r="AD24" s="82">
        <f>+AB24+Z24</f>
        <v>0</v>
      </c>
      <c r="AG24" s="180"/>
    </row>
    <row r="25" spans="3:36" ht="20.100000000000001" customHeight="1" x14ac:dyDescent="0.55000000000000004">
      <c r="C25" s="80" t="s">
        <v>189</v>
      </c>
      <c r="D25" s="72"/>
      <c r="E25" s="73"/>
      <c r="F25" s="83">
        <f>SUM(F22:F24)</f>
        <v>0</v>
      </c>
      <c r="G25" s="74">
        <v>0</v>
      </c>
      <c r="H25" s="83">
        <f>SUM(H22:H24)</f>
        <v>0</v>
      </c>
      <c r="I25" s="75"/>
      <c r="J25" s="83">
        <f>SUM(J22:J24)</f>
        <v>-700</v>
      </c>
      <c r="K25" s="75"/>
      <c r="L25" s="83">
        <f>SUM(L22:L24)</f>
        <v>0</v>
      </c>
      <c r="M25" s="74"/>
      <c r="N25" s="83">
        <f>SUM(N22:N24)</f>
        <v>0</v>
      </c>
      <c r="O25" s="74"/>
      <c r="P25" s="83">
        <f>SUM(P22:P24)</f>
        <v>0</v>
      </c>
      <c r="Q25" s="74"/>
      <c r="R25" s="83">
        <f>SUM(R22:R24)</f>
        <v>0</v>
      </c>
      <c r="S25" s="74"/>
      <c r="T25" s="83">
        <f>SUM(T22:T24)</f>
        <v>0</v>
      </c>
      <c r="U25" s="74"/>
      <c r="V25" s="83">
        <f>SUM(V22:V24)</f>
        <v>0</v>
      </c>
      <c r="W25" s="74"/>
      <c r="X25" s="83">
        <f>SUM(X22:X24)</f>
        <v>0</v>
      </c>
      <c r="Y25" s="75"/>
      <c r="Z25" s="83">
        <f>SUM(Z22:Z24)</f>
        <v>-700</v>
      </c>
      <c r="AA25" s="75"/>
      <c r="AB25" s="83">
        <f>SUM(AB22:AB24)</f>
        <v>-7981</v>
      </c>
      <c r="AC25" s="75"/>
      <c r="AD25" s="83">
        <f>SUM(AD22:AD24)</f>
        <v>-8681</v>
      </c>
      <c r="AG25" s="180"/>
    </row>
    <row r="26" spans="3:36" ht="7.05" customHeight="1" x14ac:dyDescent="0.55000000000000004">
      <c r="C26" s="71"/>
      <c r="D26" s="72"/>
      <c r="E26" s="73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G26" s="180"/>
    </row>
    <row r="27" spans="3:36" ht="20.100000000000001" customHeight="1" x14ac:dyDescent="0.55000000000000004">
      <c r="C27" s="84" t="s">
        <v>190</v>
      </c>
      <c r="D27" s="72"/>
      <c r="E27" s="73"/>
      <c r="F27" s="85">
        <f>F25+F19</f>
        <v>0</v>
      </c>
      <c r="G27" s="74">
        <v>0</v>
      </c>
      <c r="H27" s="85">
        <f>H25+H19</f>
        <v>0</v>
      </c>
      <c r="I27" s="75"/>
      <c r="J27" s="85">
        <f>SUM(J25,J19)</f>
        <v>-700</v>
      </c>
      <c r="K27" s="75"/>
      <c r="L27" s="85">
        <f>L25+L19</f>
        <v>0</v>
      </c>
      <c r="M27" s="74"/>
      <c r="N27" s="85">
        <f>N25+N19</f>
        <v>1305</v>
      </c>
      <c r="O27" s="74"/>
      <c r="P27" s="85">
        <f>P25+P19</f>
        <v>-1305</v>
      </c>
      <c r="Q27" s="74"/>
      <c r="R27" s="85">
        <f>R25+R19</f>
        <v>-1305</v>
      </c>
      <c r="S27" s="74"/>
      <c r="T27" s="85">
        <f>T25+T19</f>
        <v>0</v>
      </c>
      <c r="U27" s="74"/>
      <c r="V27" s="85">
        <f>V25+V19</f>
        <v>0</v>
      </c>
      <c r="W27" s="74"/>
      <c r="X27" s="85">
        <f>X25+X19</f>
        <v>0</v>
      </c>
      <c r="Y27" s="74"/>
      <c r="Z27" s="85">
        <f>Z25+Z19</f>
        <v>-2005</v>
      </c>
      <c r="AA27" s="74"/>
      <c r="AB27" s="85">
        <f>AB25+AB19</f>
        <v>-14533</v>
      </c>
      <c r="AC27" s="74"/>
      <c r="AD27" s="85">
        <f>AD25+AD19</f>
        <v>-16538</v>
      </c>
      <c r="AG27" s="180"/>
    </row>
    <row r="28" spans="3:36" ht="7.05" customHeight="1" x14ac:dyDescent="0.55000000000000004">
      <c r="C28" s="71"/>
      <c r="D28" s="72"/>
      <c r="E28" s="73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</row>
    <row r="29" spans="3:36" ht="12.6" hidden="1" customHeight="1" x14ac:dyDescent="0.55000000000000004">
      <c r="C29" s="71"/>
      <c r="D29" s="72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</row>
    <row r="30" spans="3:36" ht="20.100000000000001" customHeight="1" x14ac:dyDescent="0.55000000000000004">
      <c r="C30" s="71" t="s">
        <v>191</v>
      </c>
      <c r="D30" s="72"/>
      <c r="E30" s="73"/>
      <c r="F30" s="131"/>
      <c r="G30" s="74"/>
      <c r="H30" s="131"/>
      <c r="I30" s="74"/>
      <c r="J30" s="131"/>
      <c r="K30" s="74"/>
      <c r="L30" s="131"/>
      <c r="M30" s="131"/>
      <c r="N30" s="131"/>
      <c r="O30" s="74"/>
      <c r="P30" s="131"/>
      <c r="Q30" s="131"/>
      <c r="R30" s="131"/>
      <c r="S30" s="74"/>
      <c r="T30" s="74"/>
      <c r="U30" s="74"/>
      <c r="V30" s="131"/>
      <c r="W30" s="131"/>
      <c r="X30" s="131"/>
      <c r="Y30" s="74"/>
      <c r="Z30" s="131"/>
      <c r="AA30" s="74"/>
      <c r="AB30" s="131"/>
      <c r="AC30" s="74"/>
      <c r="AD30" s="131"/>
      <c r="AF30" s="180"/>
    </row>
    <row r="31" spans="3:36" ht="20.100000000000001" customHeight="1" x14ac:dyDescent="0.55000000000000004">
      <c r="C31" s="81" t="s">
        <v>192</v>
      </c>
      <c r="D31" s="72"/>
      <c r="E31" s="73"/>
      <c r="F31" s="75">
        <v>0</v>
      </c>
      <c r="G31" s="75"/>
      <c r="H31" s="75">
        <v>0</v>
      </c>
      <c r="I31" s="75"/>
      <c r="J31" s="75">
        <v>0</v>
      </c>
      <c r="K31" s="75"/>
      <c r="L31" s="75">
        <v>0</v>
      </c>
      <c r="M31" s="75"/>
      <c r="N31" s="75">
        <v>0</v>
      </c>
      <c r="O31" s="75"/>
      <c r="P31" s="75">
        <f>'PL 8-9 (9mth)'!D72</f>
        <v>592381</v>
      </c>
      <c r="Q31" s="75"/>
      <c r="R31" s="75">
        <v>0</v>
      </c>
      <c r="S31" s="75"/>
      <c r="T31" s="75">
        <v>0</v>
      </c>
      <c r="U31" s="75"/>
      <c r="V31" s="75">
        <v>0</v>
      </c>
      <c r="W31" s="75"/>
      <c r="X31" s="75">
        <f>SUM(T31:V31)</f>
        <v>0</v>
      </c>
      <c r="Y31" s="75"/>
      <c r="Z31" s="217">
        <f>SUM(F31:P31,X31)</f>
        <v>592381</v>
      </c>
      <c r="AA31" s="75"/>
      <c r="AB31" s="78">
        <f>'PL 8-9 (9mth)'!D73</f>
        <v>360</v>
      </c>
      <c r="AC31" s="75"/>
      <c r="AD31" s="217">
        <f>+AB31+Z31</f>
        <v>592741</v>
      </c>
      <c r="AE31" s="221"/>
      <c r="AF31" s="222"/>
      <c r="AG31" s="180"/>
    </row>
    <row r="32" spans="3:36" ht="20.100000000000001" customHeight="1" x14ac:dyDescent="0.55000000000000004">
      <c r="C32" s="81" t="s">
        <v>193</v>
      </c>
      <c r="D32" s="72"/>
      <c r="E32" s="73"/>
      <c r="F32" s="82">
        <v>0</v>
      </c>
      <c r="G32" s="75"/>
      <c r="H32" s="82">
        <v>0</v>
      </c>
      <c r="I32" s="75"/>
      <c r="J32" s="82">
        <v>0</v>
      </c>
      <c r="K32" s="75"/>
      <c r="L32" s="82">
        <v>0</v>
      </c>
      <c r="M32" s="75"/>
      <c r="N32" s="82">
        <v>0</v>
      </c>
      <c r="O32" s="75"/>
      <c r="P32" s="82">
        <v>0</v>
      </c>
      <c r="Q32" s="75"/>
      <c r="R32" s="82">
        <v>0</v>
      </c>
      <c r="S32" s="75"/>
      <c r="T32" s="82">
        <f>'PL 8-9 (9mth)'!D47</f>
        <v>-322</v>
      </c>
      <c r="U32" s="75"/>
      <c r="V32" s="78">
        <v>0</v>
      </c>
      <c r="W32" s="78"/>
      <c r="X32" s="75">
        <f>SUM(T32:V32)</f>
        <v>-322</v>
      </c>
      <c r="Y32" s="75"/>
      <c r="Z32" s="217">
        <f>SUM(F32:P32,X32)</f>
        <v>-322</v>
      </c>
      <c r="AA32" s="75"/>
      <c r="AB32" s="82">
        <v>0</v>
      </c>
      <c r="AC32" s="75"/>
      <c r="AD32" s="78">
        <f>+AB32+Z32</f>
        <v>-322</v>
      </c>
      <c r="AE32" s="221"/>
      <c r="AF32" s="222"/>
      <c r="AG32" s="180"/>
      <c r="AH32" s="188"/>
      <c r="AI32" s="86"/>
      <c r="AJ32" s="188"/>
    </row>
    <row r="33" spans="3:35" ht="20.100000000000001" customHeight="1" x14ac:dyDescent="0.55000000000000004">
      <c r="C33" s="71" t="s">
        <v>194</v>
      </c>
      <c r="D33" s="87"/>
      <c r="E33" s="73"/>
      <c r="F33" s="83">
        <f>SUM(F31:F32)</f>
        <v>0</v>
      </c>
      <c r="G33" s="74">
        <v>0</v>
      </c>
      <c r="H33" s="83">
        <f>SUM(H31:H32)</f>
        <v>0</v>
      </c>
      <c r="I33" s="74"/>
      <c r="J33" s="83">
        <f>SUM(J31:J32)</f>
        <v>0</v>
      </c>
      <c r="K33" s="74"/>
      <c r="L33" s="83">
        <v>0</v>
      </c>
      <c r="M33" s="74"/>
      <c r="N33" s="83">
        <v>0</v>
      </c>
      <c r="O33" s="74"/>
      <c r="P33" s="83">
        <f>SUM(P31:P32)</f>
        <v>592381</v>
      </c>
      <c r="Q33" s="74"/>
      <c r="R33" s="83">
        <f>SUM(R31:R32)</f>
        <v>0</v>
      </c>
      <c r="S33" s="74"/>
      <c r="T33" s="83">
        <f>SUM(T31:T32)</f>
        <v>-322</v>
      </c>
      <c r="U33" s="74"/>
      <c r="V33" s="83">
        <f>SUM(V31:V32)</f>
        <v>0</v>
      </c>
      <c r="W33" s="74"/>
      <c r="X33" s="83">
        <f>SUM(X31:X32)</f>
        <v>-322</v>
      </c>
      <c r="Y33" s="74"/>
      <c r="Z33" s="83">
        <f>SUM(Z31:Z32)</f>
        <v>592059</v>
      </c>
      <c r="AA33" s="74"/>
      <c r="AB33" s="83">
        <f>SUM(AB31:AB32)</f>
        <v>360</v>
      </c>
      <c r="AC33" s="74"/>
      <c r="AD33" s="83">
        <f>SUM(AD31:AD32)</f>
        <v>592419</v>
      </c>
      <c r="AG33" s="191"/>
    </row>
    <row r="34" spans="3:35" ht="9" customHeight="1" x14ac:dyDescent="0.55000000000000004">
      <c r="C34" s="71"/>
      <c r="D34" s="72"/>
      <c r="E34" s="7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88"/>
      <c r="W34" s="74"/>
      <c r="X34" s="88"/>
      <c r="Y34" s="74"/>
      <c r="Z34" s="74"/>
      <c r="AA34" s="74"/>
      <c r="AB34" s="88"/>
      <c r="AC34" s="74"/>
      <c r="AD34" s="74"/>
      <c r="AG34" s="180"/>
      <c r="AH34" s="188"/>
      <c r="AI34" s="188"/>
    </row>
    <row r="35" spans="3:35" ht="20.399999999999999" hidden="1" x14ac:dyDescent="0.55000000000000004">
      <c r="C35" s="81" t="s">
        <v>195</v>
      </c>
      <c r="D35" s="72"/>
      <c r="E35" s="73"/>
      <c r="F35" s="82"/>
      <c r="G35" s="75"/>
      <c r="H35" s="82"/>
      <c r="I35" s="75"/>
      <c r="J35" s="82"/>
      <c r="K35" s="74"/>
      <c r="L35" s="82"/>
      <c r="M35" s="75"/>
      <c r="N35" s="82"/>
      <c r="O35" s="74"/>
      <c r="P35" s="82"/>
      <c r="Q35" s="75"/>
      <c r="R35" s="82"/>
      <c r="S35" s="74"/>
      <c r="T35" s="82"/>
      <c r="U35" s="74"/>
      <c r="V35" s="82"/>
      <c r="W35" s="75"/>
      <c r="X35" s="82"/>
      <c r="Y35" s="75"/>
      <c r="Z35" s="82"/>
      <c r="AA35" s="75"/>
      <c r="AB35" s="82"/>
      <c r="AC35" s="75"/>
      <c r="AD35" s="82"/>
    </row>
    <row r="36" spans="3:35" ht="21" thickBot="1" x14ac:dyDescent="0.55000000000000004">
      <c r="C36" s="89" t="s">
        <v>208</v>
      </c>
      <c r="D36" s="30"/>
      <c r="E36" s="29"/>
      <c r="F36" s="90">
        <f>SUM(F35,F33,F27,F11)</f>
        <v>362220</v>
      </c>
      <c r="G36" s="75"/>
      <c r="H36" s="90">
        <f>SUM(H35,H33,H27,H11)</f>
        <v>2086386</v>
      </c>
      <c r="I36" s="91"/>
      <c r="J36" s="90">
        <f>SUM(J35,J33,J27,J11)</f>
        <v>-3232</v>
      </c>
      <c r="K36" s="91"/>
      <c r="L36" s="90">
        <f>SUM(L35,L33,L27,L11)</f>
        <v>50524</v>
      </c>
      <c r="M36" s="92"/>
      <c r="N36" s="90">
        <f>SUM(N35,N33,N27,N11)</f>
        <v>1305</v>
      </c>
      <c r="O36" s="91"/>
      <c r="P36" s="90">
        <f>SUM(P35,P33,P27,P11)</f>
        <v>2871802</v>
      </c>
      <c r="Q36" s="92"/>
      <c r="R36" s="90">
        <f>SUM(R35,R33,R27,R11)</f>
        <v>-1305</v>
      </c>
      <c r="S36" s="92"/>
      <c r="T36" s="90">
        <f>SUM(T35,T33,T27,T11)</f>
        <v>-4124</v>
      </c>
      <c r="U36" s="92"/>
      <c r="V36" s="90">
        <f>SUM(V35,V33,V27,V11)</f>
        <v>-286</v>
      </c>
      <c r="W36" s="92"/>
      <c r="X36" s="90">
        <f>SUM(X35,X33,X27,X11)</f>
        <v>-4410</v>
      </c>
      <c r="Y36" s="91"/>
      <c r="Z36" s="90">
        <f>SUM(Z35,Z33,Z27,Z11)</f>
        <v>5363290</v>
      </c>
      <c r="AA36" s="91"/>
      <c r="AB36" s="90">
        <f>SUM(AB35,AB33,AB27,AB11)</f>
        <v>83284</v>
      </c>
      <c r="AC36" s="91"/>
      <c r="AD36" s="90">
        <f>SUM(AD35,AD33,AD27,AD11)</f>
        <v>5446574</v>
      </c>
      <c r="AE36" s="180"/>
      <c r="AF36" s="86"/>
      <c r="AG36" s="188"/>
      <c r="AH36" s="188"/>
      <c r="AI36" s="188"/>
    </row>
    <row r="37" spans="3:35" ht="23.25" customHeight="1" thickTop="1" x14ac:dyDescent="0.55000000000000004">
      <c r="AD37" s="180"/>
    </row>
    <row r="38" spans="3:35" ht="23.25" customHeight="1" x14ac:dyDescent="0.5">
      <c r="V38" s="178"/>
      <c r="W38" s="178"/>
      <c r="X38" s="178"/>
      <c r="Z38" s="178"/>
      <c r="AH38" s="188"/>
    </row>
    <row r="39" spans="3:35" ht="23.25" customHeight="1" x14ac:dyDescent="0.5">
      <c r="V39" s="178"/>
      <c r="W39" s="178"/>
      <c r="X39" s="178"/>
      <c r="Z39" s="178"/>
    </row>
    <row r="40" spans="3:35" ht="23.25" customHeight="1" x14ac:dyDescent="0.5">
      <c r="F40" s="180"/>
      <c r="G40" s="180"/>
      <c r="H40" s="180"/>
      <c r="I40" s="180"/>
      <c r="J40" s="180"/>
      <c r="K40" s="180"/>
      <c r="L40" s="180"/>
      <c r="M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</row>
    <row r="41" spans="3:35" ht="23.25" customHeight="1" x14ac:dyDescent="0.55000000000000004">
      <c r="N41" s="180"/>
    </row>
    <row r="43" spans="3:35" ht="23.25" customHeight="1" x14ac:dyDescent="0.5"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</row>
  </sheetData>
  <mergeCells count="5">
    <mergeCell ref="F3:AD3"/>
    <mergeCell ref="T4:X4"/>
    <mergeCell ref="L5:P5"/>
    <mergeCell ref="T5:X5"/>
    <mergeCell ref="F9:AD9"/>
  </mergeCells>
  <pageMargins left="0.7" right="0.7" top="0.48" bottom="0.5" header="0.5" footer="0.5"/>
  <pageSetup paperSize="9" scale="54" firstPageNumber="11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customProperties>
    <customPr name="OrphanNamesChecked" r:id="rId2"/>
  </customProperties>
  <ignoredErrors>
    <ignoredError sqref="D17:D23" numberStoredAsText="1"/>
    <ignoredError sqref="F19:T19 AB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A1E8-4F0F-44D7-B4EC-6F274DE0760F}">
  <sheetPr>
    <pageSetUpPr fitToPage="1"/>
  </sheetPr>
  <dimension ref="A1:X30"/>
  <sheetViews>
    <sheetView topLeftCell="C1" zoomScale="80" zoomScaleNormal="80" zoomScaleSheetLayoutView="85" workbookViewId="0">
      <selection activeCell="B11" sqref="B11"/>
    </sheetView>
  </sheetViews>
  <sheetFormatPr defaultColWidth="9.125" defaultRowHeight="21.6" x14ac:dyDescent="0.55000000000000004"/>
  <cols>
    <col min="1" max="1" width="15.625" style="194" hidden="1" customWidth="1"/>
    <col min="2" max="2" width="1.125" style="195" hidden="1" customWidth="1"/>
    <col min="3" max="3" width="59.625" style="194" customWidth="1"/>
    <col min="4" max="4" width="8.375" style="195" customWidth="1"/>
    <col min="5" max="5" width="1.625" style="195" customWidth="1"/>
    <col min="6" max="6" width="13.375" style="195" bestFit="1" customWidth="1"/>
    <col min="7" max="7" width="1.625" style="195" customWidth="1"/>
    <col min="8" max="8" width="15.125" style="195" bestFit="1" customWidth="1"/>
    <col min="9" max="9" width="1.625" style="195" customWidth="1"/>
    <col min="10" max="10" width="12.375" style="195" customWidth="1"/>
    <col min="11" max="11" width="1.625" style="195" customWidth="1"/>
    <col min="12" max="12" width="15.125" style="195" bestFit="1" customWidth="1"/>
    <col min="13" max="14" width="1.125" style="195" customWidth="1"/>
    <col min="15" max="15" width="17.125" style="195" customWidth="1"/>
    <col min="16" max="17" width="1.125" style="195" customWidth="1"/>
    <col min="18" max="18" width="15" style="195" customWidth="1"/>
    <col min="19" max="19" width="17.375" style="195" bestFit="1" customWidth="1"/>
    <col min="20" max="20" width="1.75" style="195" customWidth="1"/>
    <col min="21" max="21" width="14.625" style="195" bestFit="1" customWidth="1"/>
    <col min="22" max="22" width="1.375" style="195" customWidth="1"/>
    <col min="23" max="23" width="11.75" style="195" customWidth="1"/>
    <col min="24" max="24" width="1.375" style="195" customWidth="1"/>
    <col min="25" max="16384" width="9.125" style="195"/>
  </cols>
  <sheetData>
    <row r="1" spans="1:24" s="50" customFormat="1" ht="23.25" customHeight="1" x14ac:dyDescent="0.6">
      <c r="A1" s="44"/>
      <c r="B1" s="45"/>
      <c r="C1" s="193" t="s">
        <v>0</v>
      </c>
      <c r="D1" s="46"/>
      <c r="E1" s="46"/>
      <c r="F1" s="47"/>
      <c r="G1" s="48"/>
      <c r="H1" s="47"/>
      <c r="I1" s="48"/>
      <c r="J1" s="47"/>
      <c r="K1" s="48"/>
      <c r="L1" s="47"/>
      <c r="M1" s="48"/>
      <c r="N1" s="48"/>
      <c r="O1" s="47"/>
      <c r="P1" s="48"/>
      <c r="Q1" s="48"/>
      <c r="R1" s="47"/>
      <c r="S1" s="47"/>
      <c r="T1" s="47"/>
      <c r="U1" s="47"/>
      <c r="V1" s="47"/>
      <c r="W1" s="47"/>
      <c r="X1" s="49"/>
    </row>
    <row r="2" spans="1:24" s="50" customFormat="1" ht="23.25" customHeight="1" x14ac:dyDescent="0.6">
      <c r="A2" s="44"/>
      <c r="B2" s="45"/>
      <c r="C2" s="179" t="s">
        <v>150</v>
      </c>
      <c r="D2" s="46"/>
      <c r="E2" s="46"/>
      <c r="F2" s="47"/>
      <c r="G2" s="48"/>
      <c r="H2" s="47"/>
      <c r="I2" s="48"/>
      <c r="J2" s="47"/>
      <c r="K2" s="48"/>
      <c r="L2" s="47"/>
      <c r="M2" s="48"/>
      <c r="N2" s="48"/>
      <c r="O2" s="47"/>
      <c r="P2" s="48"/>
      <c r="Q2" s="48"/>
      <c r="R2" s="47"/>
      <c r="S2" s="47"/>
      <c r="T2" s="47"/>
      <c r="U2" s="47"/>
      <c r="V2" s="47"/>
      <c r="W2" s="47"/>
      <c r="X2" s="49"/>
    </row>
    <row r="3" spans="1:24" s="50" customFormat="1" ht="23.25" customHeight="1" x14ac:dyDescent="0.6">
      <c r="A3" s="44"/>
      <c r="B3" s="45"/>
      <c r="D3" s="46"/>
      <c r="E3" s="46"/>
      <c r="F3" s="47"/>
      <c r="G3" s="48"/>
      <c r="H3" s="47"/>
      <c r="I3" s="48"/>
      <c r="J3" s="47"/>
      <c r="K3" s="48"/>
      <c r="L3" s="47"/>
      <c r="M3" s="48"/>
      <c r="N3" s="48"/>
      <c r="O3" s="47"/>
      <c r="P3" s="48"/>
      <c r="Q3" s="48"/>
      <c r="R3" s="47"/>
      <c r="S3" s="47"/>
      <c r="T3" s="47"/>
      <c r="U3" s="47"/>
      <c r="V3" s="47"/>
      <c r="W3" s="47"/>
      <c r="X3" s="49"/>
    </row>
    <row r="4" spans="1:24" s="50" customFormat="1" ht="23.25" customHeight="1" x14ac:dyDescent="0.6">
      <c r="A4" s="44"/>
      <c r="B4" s="45"/>
      <c r="D4" s="46"/>
      <c r="E4" s="46"/>
      <c r="F4" s="311" t="s">
        <v>3</v>
      </c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51"/>
      <c r="T4" s="47"/>
      <c r="U4" s="47"/>
      <c r="V4" s="47"/>
      <c r="W4" s="47"/>
      <c r="X4" s="49"/>
    </row>
    <row r="5" spans="1:24" s="50" customFormat="1" ht="23.25" customHeight="1" x14ac:dyDescent="0.6">
      <c r="A5" s="44"/>
      <c r="B5" s="45"/>
      <c r="D5" s="46"/>
      <c r="E5" s="46"/>
      <c r="F5" s="51"/>
      <c r="G5" s="51"/>
      <c r="H5" s="51"/>
      <c r="I5" s="51"/>
      <c r="J5" s="51"/>
      <c r="K5" s="51"/>
      <c r="L5" s="51"/>
      <c r="M5" s="51"/>
      <c r="N5" s="312" t="s">
        <v>151</v>
      </c>
      <c r="O5" s="312"/>
      <c r="P5" s="312"/>
      <c r="Q5" s="51"/>
      <c r="R5" s="51"/>
      <c r="S5" s="51"/>
      <c r="T5" s="47"/>
      <c r="U5" s="47"/>
      <c r="V5" s="47"/>
      <c r="W5" s="47"/>
      <c r="X5" s="49"/>
    </row>
    <row r="6" spans="1:24" s="50" customFormat="1" ht="23.25" customHeight="1" x14ac:dyDescent="0.6">
      <c r="A6" s="44"/>
      <c r="B6" s="45"/>
      <c r="D6" s="46"/>
      <c r="E6" s="46"/>
      <c r="F6" s="47"/>
      <c r="G6" s="48"/>
      <c r="H6" s="47"/>
      <c r="I6" s="48"/>
      <c r="J6" s="313" t="s">
        <v>85</v>
      </c>
      <c r="K6" s="313"/>
      <c r="L6" s="313"/>
      <c r="M6" s="48"/>
      <c r="N6" s="313" t="s">
        <v>77</v>
      </c>
      <c r="O6" s="313"/>
      <c r="P6" s="313"/>
      <c r="Q6" s="48"/>
      <c r="R6" s="47"/>
      <c r="S6" s="47"/>
      <c r="T6" s="47"/>
      <c r="U6" s="47"/>
      <c r="V6" s="47"/>
      <c r="W6" s="47"/>
      <c r="X6" s="49"/>
    </row>
    <row r="7" spans="1:24" s="50" customFormat="1" ht="23.25" customHeight="1" x14ac:dyDescent="0.6">
      <c r="A7" s="44"/>
      <c r="B7" s="45"/>
      <c r="D7" s="54"/>
      <c r="E7" s="54"/>
      <c r="F7" s="54" t="s">
        <v>153</v>
      </c>
      <c r="G7" s="55"/>
      <c r="H7" s="54"/>
      <c r="I7" s="52"/>
      <c r="J7" s="54"/>
      <c r="K7" s="55"/>
      <c r="L7" s="54"/>
      <c r="M7" s="48"/>
      <c r="N7" s="48"/>
      <c r="O7" s="54" t="s">
        <v>156</v>
      </c>
      <c r="P7" s="48"/>
      <c r="Q7" s="48"/>
      <c r="R7" s="47"/>
      <c r="S7" s="47"/>
      <c r="T7" s="47"/>
      <c r="U7" s="47"/>
      <c r="V7" s="47"/>
      <c r="W7" s="47"/>
      <c r="X7" s="49"/>
    </row>
    <row r="8" spans="1:24" s="50" customFormat="1" ht="23.25" customHeight="1" x14ac:dyDescent="0.6">
      <c r="A8" s="44"/>
      <c r="B8" s="45"/>
      <c r="D8" s="54"/>
      <c r="E8" s="54"/>
      <c r="F8" s="54" t="s">
        <v>159</v>
      </c>
      <c r="G8" s="55"/>
      <c r="H8" s="54" t="s">
        <v>154</v>
      </c>
      <c r="I8" s="52"/>
      <c r="J8" s="54" t="s">
        <v>161</v>
      </c>
      <c r="K8" s="52"/>
      <c r="L8" s="54" t="s">
        <v>162</v>
      </c>
      <c r="M8" s="48"/>
      <c r="N8" s="48"/>
      <c r="O8" s="54" t="s">
        <v>164</v>
      </c>
      <c r="P8" s="48"/>
      <c r="Q8" s="48"/>
      <c r="R8" s="54" t="s">
        <v>209</v>
      </c>
      <c r="S8" s="54"/>
      <c r="T8" s="47"/>
      <c r="U8" s="47"/>
      <c r="V8" s="47"/>
      <c r="W8" s="47"/>
      <c r="X8" s="49"/>
    </row>
    <row r="9" spans="1:24" s="50" customFormat="1" ht="23.25" customHeight="1" x14ac:dyDescent="0.6">
      <c r="A9" s="44"/>
      <c r="B9" s="45"/>
      <c r="D9" s="56"/>
      <c r="E9" s="56"/>
      <c r="F9" s="54" t="s">
        <v>168</v>
      </c>
      <c r="G9" s="55"/>
      <c r="H9" s="54" t="s">
        <v>169</v>
      </c>
      <c r="I9" s="52"/>
      <c r="J9" s="54" t="s">
        <v>171</v>
      </c>
      <c r="K9" s="52"/>
      <c r="L9" s="54" t="s">
        <v>172</v>
      </c>
      <c r="M9" s="48"/>
      <c r="N9" s="48"/>
      <c r="O9" s="54" t="s">
        <v>174</v>
      </c>
      <c r="P9" s="48"/>
      <c r="Q9" s="48"/>
      <c r="R9" s="54" t="s">
        <v>210</v>
      </c>
      <c r="S9" s="54"/>
      <c r="T9" s="47"/>
      <c r="U9" s="47"/>
      <c r="V9" s="47"/>
      <c r="W9" s="47"/>
      <c r="X9" s="49"/>
    </row>
    <row r="10" spans="1:24" s="50" customFormat="1" ht="23.25" customHeight="1" x14ac:dyDescent="0.6">
      <c r="A10" s="44"/>
      <c r="B10" s="45"/>
      <c r="D10" s="46"/>
      <c r="E10" s="46"/>
      <c r="F10" s="314" t="s">
        <v>11</v>
      </c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57"/>
      <c r="T10" s="47"/>
      <c r="U10" s="47"/>
      <c r="V10" s="47"/>
      <c r="W10" s="47"/>
      <c r="X10" s="49"/>
    </row>
    <row r="11" spans="1:24" ht="23.25" customHeight="1" x14ac:dyDescent="0.6">
      <c r="C11" s="32" t="s">
        <v>178</v>
      </c>
      <c r="D11" s="46"/>
      <c r="E11" s="46"/>
      <c r="F11" s="47"/>
      <c r="G11" s="48"/>
      <c r="H11" s="47"/>
      <c r="I11" s="48"/>
      <c r="J11" s="47"/>
      <c r="K11" s="48"/>
      <c r="L11" s="47"/>
      <c r="M11" s="48"/>
      <c r="N11" s="48"/>
      <c r="O11" s="47"/>
      <c r="P11" s="48"/>
      <c r="Q11" s="48"/>
      <c r="R11" s="47"/>
      <c r="S11" s="47"/>
    </row>
    <row r="12" spans="1:24" ht="22.8" customHeight="1" x14ac:dyDescent="0.6">
      <c r="C12" s="32" t="s">
        <v>179</v>
      </c>
      <c r="D12" s="46"/>
      <c r="E12" s="46"/>
      <c r="F12" s="196">
        <v>362220</v>
      </c>
      <c r="G12" s="48"/>
      <c r="H12" s="196">
        <v>2086386</v>
      </c>
      <c r="I12" s="48"/>
      <c r="J12" s="196">
        <v>50524</v>
      </c>
      <c r="K12" s="48"/>
      <c r="L12" s="196">
        <v>1461918</v>
      </c>
      <c r="M12" s="48"/>
      <c r="N12" s="48"/>
      <c r="O12" s="196">
        <v>-286</v>
      </c>
      <c r="P12" s="48"/>
      <c r="Q12" s="48"/>
      <c r="R12" s="47">
        <f>SUM(F12,H12,J12,L12,O12)</f>
        <v>3960762</v>
      </c>
      <c r="S12" s="47"/>
      <c r="U12" s="197"/>
    </row>
    <row r="13" spans="1:24" ht="7.35" hidden="1" customHeight="1" x14ac:dyDescent="0.6">
      <c r="C13" s="58"/>
      <c r="D13" s="46"/>
      <c r="E13" s="46"/>
      <c r="F13" s="51"/>
      <c r="G13" s="51"/>
      <c r="H13" s="51"/>
      <c r="I13" s="51"/>
      <c r="J13" s="51"/>
      <c r="K13" s="51"/>
      <c r="L13" s="51"/>
      <c r="M13" s="51"/>
      <c r="N13" s="48"/>
      <c r="O13" s="51"/>
      <c r="P13" s="48"/>
      <c r="Q13" s="48"/>
      <c r="R13" s="51"/>
      <c r="S13" s="51"/>
    </row>
    <row r="14" spans="1:24" ht="23.25" hidden="1" customHeight="1" x14ac:dyDescent="0.6">
      <c r="C14" s="59" t="s">
        <v>180</v>
      </c>
      <c r="D14" s="46"/>
      <c r="E14" s="46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/>
      <c r="Q14" s="48"/>
      <c r="R14" s="47"/>
      <c r="S14" s="47"/>
    </row>
    <row r="15" spans="1:24" ht="22.2" hidden="1" x14ac:dyDescent="0.6">
      <c r="A15" s="195"/>
      <c r="B15" s="195">
        <v>20</v>
      </c>
      <c r="C15" s="198" t="s">
        <v>181</v>
      </c>
      <c r="D15" s="60"/>
      <c r="E15" s="6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24" ht="22.2" hidden="1" x14ac:dyDescent="0.6">
      <c r="A16" s="195"/>
      <c r="C16" s="199" t="s">
        <v>182</v>
      </c>
      <c r="D16" s="60"/>
      <c r="E16" s="60"/>
      <c r="F16" s="61"/>
      <c r="G16" s="61"/>
      <c r="H16" s="61"/>
      <c r="I16" s="61"/>
      <c r="J16" s="48"/>
      <c r="K16" s="62"/>
      <c r="L16" s="48"/>
      <c r="M16" s="62"/>
      <c r="N16" s="62"/>
      <c r="O16" s="48"/>
      <c r="P16" s="61"/>
      <c r="Q16" s="61"/>
      <c r="R16" s="61"/>
      <c r="S16" s="50"/>
    </row>
    <row r="17" spans="1:21" hidden="1" x14ac:dyDescent="0.55000000000000004">
      <c r="A17" s="195"/>
      <c r="B17" s="195">
        <v>20</v>
      </c>
      <c r="C17" s="199" t="s">
        <v>183</v>
      </c>
      <c r="D17" s="60" t="s">
        <v>49</v>
      </c>
      <c r="E17" s="60"/>
      <c r="F17" s="63">
        <v>0</v>
      </c>
      <c r="G17" s="62"/>
      <c r="H17" s="63">
        <v>0</v>
      </c>
      <c r="I17" s="62"/>
      <c r="J17" s="63">
        <v>0</v>
      </c>
      <c r="K17" s="48"/>
      <c r="L17" s="63">
        <v>0</v>
      </c>
      <c r="M17" s="48"/>
      <c r="N17" s="48"/>
      <c r="O17" s="63">
        <v>0</v>
      </c>
      <c r="P17" s="48"/>
      <c r="Q17" s="48"/>
      <c r="R17" s="63">
        <f>SUM(F17,H17,J17,L17,O17)</f>
        <v>0</v>
      </c>
      <c r="S17" s="52"/>
    </row>
    <row r="18" spans="1:21" ht="22.2" hidden="1" x14ac:dyDescent="0.6">
      <c r="A18" s="195"/>
      <c r="B18" s="195">
        <v>21</v>
      </c>
      <c r="C18" s="198" t="s">
        <v>184</v>
      </c>
      <c r="D18" s="60"/>
      <c r="E18" s="60"/>
      <c r="F18" s="64">
        <f>SUM(F15:F17)</f>
        <v>0</v>
      </c>
      <c r="G18" s="65"/>
      <c r="H18" s="64">
        <f>SUM(H15:H17)</f>
        <v>0</v>
      </c>
      <c r="I18" s="65"/>
      <c r="J18" s="64">
        <v>0</v>
      </c>
      <c r="K18" s="48"/>
      <c r="L18" s="64">
        <f>SUM(L15:L17)</f>
        <v>0</v>
      </c>
      <c r="M18" s="48"/>
      <c r="N18" s="48"/>
      <c r="O18" s="64">
        <v>0</v>
      </c>
      <c r="P18" s="48"/>
      <c r="Q18" s="48"/>
      <c r="R18" s="64">
        <f>SUM(R15:R17)</f>
        <v>0</v>
      </c>
      <c r="S18" s="51"/>
    </row>
    <row r="19" spans="1:21" ht="22.2" x14ac:dyDescent="0.6">
      <c r="A19" s="195"/>
      <c r="B19" s="195">
        <v>21</v>
      </c>
      <c r="C19" s="58"/>
      <c r="D19" s="46"/>
      <c r="E19" s="46"/>
      <c r="F19" s="51"/>
      <c r="G19" s="48"/>
      <c r="H19" s="51"/>
      <c r="I19" s="48"/>
      <c r="J19" s="52"/>
      <c r="K19" s="48"/>
      <c r="L19" s="51"/>
      <c r="M19" s="48"/>
      <c r="N19" s="48"/>
      <c r="O19" s="51"/>
      <c r="P19" s="48"/>
      <c r="Q19" s="48"/>
      <c r="R19" s="51"/>
      <c r="S19" s="51"/>
    </row>
    <row r="20" spans="1:21" ht="22.2" x14ac:dyDescent="0.6">
      <c r="C20" s="59" t="s">
        <v>191</v>
      </c>
      <c r="D20" s="46"/>
      <c r="E20" s="46"/>
      <c r="F20" s="51"/>
      <c r="G20" s="48"/>
      <c r="H20" s="51"/>
      <c r="I20" s="48"/>
      <c r="J20" s="52"/>
      <c r="K20" s="48"/>
      <c r="L20" s="51"/>
      <c r="M20" s="51"/>
      <c r="N20" s="51"/>
      <c r="O20" s="51"/>
      <c r="P20" s="48"/>
      <c r="Q20" s="48"/>
      <c r="R20" s="51"/>
      <c r="S20" s="51"/>
    </row>
    <row r="21" spans="1:21" x14ac:dyDescent="0.55000000000000004">
      <c r="C21" s="58" t="s">
        <v>192</v>
      </c>
      <c r="D21" s="46"/>
      <c r="E21" s="46"/>
      <c r="F21" s="48">
        <v>0</v>
      </c>
      <c r="G21" s="62"/>
      <c r="H21" s="48">
        <v>0</v>
      </c>
      <c r="I21" s="62"/>
      <c r="J21" s="48">
        <v>0</v>
      </c>
      <c r="K21" s="48"/>
      <c r="L21" s="48">
        <v>-7714</v>
      </c>
      <c r="M21" s="48"/>
      <c r="N21" s="48"/>
      <c r="O21" s="48">
        <v>0</v>
      </c>
      <c r="P21" s="48"/>
      <c r="Q21" s="48"/>
      <c r="R21" s="48">
        <f>SUM(F21,H21,J21,L21,O21)</f>
        <v>-7714</v>
      </c>
      <c r="S21" s="54"/>
    </row>
    <row r="22" spans="1:21" hidden="1" x14ac:dyDescent="0.55000000000000004">
      <c r="C22" s="58" t="s">
        <v>193</v>
      </c>
      <c r="D22" s="46"/>
      <c r="E22" s="46"/>
      <c r="F22" s="63">
        <v>0</v>
      </c>
      <c r="G22" s="62"/>
      <c r="H22" s="63">
        <v>0</v>
      </c>
      <c r="I22" s="62"/>
      <c r="J22" s="63">
        <v>0</v>
      </c>
      <c r="K22" s="48"/>
      <c r="L22" s="63">
        <v>0</v>
      </c>
      <c r="M22" s="48"/>
      <c r="N22" s="48"/>
      <c r="O22" s="63">
        <v>0</v>
      </c>
      <c r="P22" s="48"/>
      <c r="Q22" s="48"/>
      <c r="R22" s="53">
        <f>SUM(F22,H22,J22,L22,O22)</f>
        <v>0</v>
      </c>
      <c r="S22" s="54"/>
    </row>
    <row r="23" spans="1:21" ht="22.2" x14ac:dyDescent="0.6">
      <c r="C23" s="59" t="s">
        <v>194</v>
      </c>
      <c r="D23" s="46"/>
      <c r="E23" s="46"/>
      <c r="F23" s="130">
        <v>0</v>
      </c>
      <c r="G23" s="65"/>
      <c r="H23" s="130">
        <v>0</v>
      </c>
      <c r="I23" s="65"/>
      <c r="J23" s="130">
        <v>0</v>
      </c>
      <c r="K23" s="47"/>
      <c r="L23" s="130">
        <f>SUM(L20:L22)</f>
        <v>-7714</v>
      </c>
      <c r="M23" s="47"/>
      <c r="N23" s="47"/>
      <c r="O23" s="130">
        <f>SUM(O20:O22)</f>
        <v>0</v>
      </c>
      <c r="P23" s="47"/>
      <c r="Q23" s="47"/>
      <c r="R23" s="130">
        <f>SUM(R20:R22)</f>
        <v>-7714</v>
      </c>
      <c r="S23" s="51"/>
    </row>
    <row r="24" spans="1:21" ht="22.2" hidden="1" x14ac:dyDescent="0.6">
      <c r="C24" s="58"/>
      <c r="D24" s="46"/>
      <c r="E24" s="46"/>
      <c r="F24" s="51"/>
      <c r="G24" s="48"/>
      <c r="H24" s="51"/>
      <c r="I24" s="48"/>
      <c r="J24" s="52"/>
      <c r="K24" s="48"/>
      <c r="L24" s="51"/>
      <c r="M24" s="48"/>
      <c r="N24" s="48"/>
      <c r="O24" s="51"/>
      <c r="P24" s="48"/>
      <c r="Q24" s="48"/>
      <c r="R24" s="51"/>
      <c r="S24" s="51"/>
    </row>
    <row r="25" spans="1:21" ht="22.2" hidden="1" x14ac:dyDescent="0.6">
      <c r="C25" s="58" t="s">
        <v>195</v>
      </c>
      <c r="D25" s="46"/>
      <c r="E25" s="46"/>
      <c r="F25" s="63"/>
      <c r="G25" s="62"/>
      <c r="H25" s="63"/>
      <c r="I25" s="62"/>
      <c r="J25" s="63"/>
      <c r="K25" s="48"/>
      <c r="L25" s="63"/>
      <c r="M25" s="48"/>
      <c r="N25" s="48"/>
      <c r="O25" s="63"/>
      <c r="P25" s="48"/>
      <c r="Q25" s="48"/>
      <c r="R25" s="53"/>
      <c r="S25" s="51"/>
    </row>
    <row r="26" spans="1:21" ht="22.8" thickBot="1" x14ac:dyDescent="0.65">
      <c r="C26" s="59" t="s">
        <v>196</v>
      </c>
      <c r="F26" s="66">
        <f>SUM(F12,F18,F23,F25)</f>
        <v>362220</v>
      </c>
      <c r="G26" s="48"/>
      <c r="H26" s="66">
        <f>SUM(H12,H18,H23,H25)</f>
        <v>2086386</v>
      </c>
      <c r="I26" s="48"/>
      <c r="J26" s="66">
        <f>SUM(J12,J18,J23,J25)</f>
        <v>50524</v>
      </c>
      <c r="K26" s="48"/>
      <c r="L26" s="66">
        <f>SUM(L12,L18,L23,L25)</f>
        <v>1454204</v>
      </c>
      <c r="M26" s="48"/>
      <c r="N26" s="48"/>
      <c r="O26" s="66">
        <f>SUM(O12,O18,O23,O25)</f>
        <v>-286</v>
      </c>
      <c r="P26" s="48"/>
      <c r="Q26" s="48"/>
      <c r="R26" s="66">
        <f>SUM(R12,R18,R23,R25)</f>
        <v>3953048</v>
      </c>
      <c r="S26" s="47"/>
      <c r="U26" s="200"/>
    </row>
    <row r="27" spans="1:21" ht="22.2" thickTop="1" x14ac:dyDescent="0.55000000000000004">
      <c r="F27" s="200"/>
      <c r="H27" s="200"/>
      <c r="J27" s="200"/>
      <c r="L27" s="200"/>
      <c r="O27" s="200"/>
      <c r="R27" s="200"/>
      <c r="S27" s="200"/>
    </row>
    <row r="28" spans="1:21" x14ac:dyDescent="0.55000000000000004">
      <c r="F28" s="200"/>
      <c r="H28" s="200"/>
      <c r="J28" s="200"/>
      <c r="L28" s="200"/>
      <c r="O28" s="200"/>
      <c r="R28" s="200"/>
    </row>
    <row r="29" spans="1:21" x14ac:dyDescent="0.55000000000000004">
      <c r="F29" s="183"/>
      <c r="H29" s="183"/>
      <c r="J29" s="183"/>
      <c r="L29" s="183"/>
      <c r="O29" s="183"/>
      <c r="R29" s="183"/>
    </row>
    <row r="30" spans="1:21" x14ac:dyDescent="0.55000000000000004">
      <c r="F30" s="183"/>
      <c r="H30" s="183"/>
      <c r="J30" s="183"/>
      <c r="L30" s="183"/>
      <c r="O30" s="183"/>
      <c r="R30" s="183"/>
    </row>
  </sheetData>
  <mergeCells count="5">
    <mergeCell ref="F4:R4"/>
    <mergeCell ref="N5:P5"/>
    <mergeCell ref="J6:L6"/>
    <mergeCell ref="N6:P6"/>
    <mergeCell ref="F10:R10"/>
  </mergeCells>
  <pageMargins left="0.8" right="0.8" top="0.48" bottom="0.5" header="0.4" footer="0.5"/>
  <pageSetup paperSize="9" scale="88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AA34"/>
  <sheetViews>
    <sheetView topLeftCell="C4" zoomScale="85" zoomScaleNormal="85" workbookViewId="0">
      <selection activeCell="B11" sqref="B11"/>
    </sheetView>
  </sheetViews>
  <sheetFormatPr defaultColWidth="9.125" defaultRowHeight="23.25" customHeight="1" x14ac:dyDescent="0.55000000000000004"/>
  <cols>
    <col min="1" max="1" width="15.625" style="194" hidden="1" customWidth="1"/>
    <col min="2" max="2" width="1.125" style="195" hidden="1" customWidth="1"/>
    <col min="3" max="3" width="65.375" style="194" customWidth="1"/>
    <col min="4" max="4" width="8.375" style="195" customWidth="1"/>
    <col min="5" max="5" width="1.625" style="195" customWidth="1"/>
    <col min="6" max="6" width="14.125" style="195" customWidth="1"/>
    <col min="7" max="7" width="1.375" style="195" customWidth="1"/>
    <col min="8" max="8" width="15.125" style="195" customWidth="1"/>
    <col min="9" max="9" width="1.375" style="195" customWidth="1"/>
    <col min="10" max="10" width="12.75" style="195" customWidth="1"/>
    <col min="11" max="11" width="1.125" style="195" customWidth="1"/>
    <col min="12" max="12" width="13.375" style="195" customWidth="1"/>
    <col min="13" max="13" width="1.375" style="195" customWidth="1"/>
    <col min="14" max="14" width="16.125" style="195" bestFit="1" customWidth="1"/>
    <col min="15" max="15" width="1.625" style="195" customWidth="1"/>
    <col min="16" max="16" width="14.375" style="195" customWidth="1"/>
    <col min="17" max="17" width="1.375" style="195" customWidth="1"/>
    <col min="18" max="18" width="11.625" style="195" hidden="1" customWidth="1"/>
    <col min="19" max="19" width="1.125" style="195" hidden="1" customWidth="1"/>
    <col min="20" max="20" width="17.125" style="195" customWidth="1"/>
    <col min="21" max="21" width="1.125" style="195" hidden="1" customWidth="1"/>
    <col min="22" max="22" width="13.75" style="195" hidden="1" customWidth="1"/>
    <col min="23" max="23" width="1.375" style="195" customWidth="1"/>
    <col min="24" max="24" width="18.125" style="200" bestFit="1" customWidth="1"/>
    <col min="25" max="16384" width="9.125" style="195"/>
  </cols>
  <sheetData>
    <row r="1" spans="1:26" s="25" customFormat="1" ht="23.4" x14ac:dyDescent="0.6">
      <c r="A1" s="21"/>
      <c r="B1" s="22"/>
      <c r="C1" s="193" t="s">
        <v>0</v>
      </c>
      <c r="D1" s="23"/>
      <c r="E1" s="23"/>
      <c r="F1" s="24"/>
      <c r="G1" s="11"/>
      <c r="H1" s="24"/>
      <c r="I1" s="11"/>
      <c r="J1" s="24"/>
      <c r="K1" s="24"/>
      <c r="L1" s="24"/>
      <c r="M1" s="11"/>
      <c r="N1" s="24"/>
      <c r="O1" s="24"/>
      <c r="P1" s="24"/>
      <c r="Q1" s="11"/>
      <c r="R1" s="11"/>
      <c r="S1" s="11"/>
      <c r="T1" s="24"/>
      <c r="U1" s="11"/>
      <c r="V1" s="11"/>
      <c r="W1" s="11"/>
      <c r="X1" s="24"/>
    </row>
    <row r="2" spans="1:26" s="25" customFormat="1" ht="23.4" x14ac:dyDescent="0.6">
      <c r="A2" s="21"/>
      <c r="B2" s="22"/>
      <c r="C2" s="179" t="s">
        <v>150</v>
      </c>
      <c r="D2" s="23"/>
      <c r="E2" s="23"/>
      <c r="F2" s="24"/>
      <c r="G2" s="11"/>
      <c r="H2" s="24"/>
      <c r="I2" s="11"/>
      <c r="J2" s="24"/>
      <c r="K2" s="24"/>
      <c r="L2" s="24"/>
      <c r="M2" s="11"/>
      <c r="N2" s="24"/>
      <c r="O2" s="24"/>
      <c r="P2" s="24"/>
      <c r="Q2" s="11"/>
      <c r="R2" s="11"/>
      <c r="S2" s="11"/>
      <c r="T2" s="24"/>
      <c r="U2" s="11"/>
      <c r="V2" s="11"/>
      <c r="W2" s="11"/>
      <c r="X2" s="24"/>
    </row>
    <row r="3" spans="1:26" s="25" customFormat="1" ht="16.5" customHeight="1" x14ac:dyDescent="0.6">
      <c r="A3" s="21"/>
      <c r="B3" s="22"/>
      <c r="D3" s="23"/>
      <c r="E3" s="23"/>
      <c r="F3" s="24"/>
      <c r="G3" s="11"/>
      <c r="H3" s="24"/>
      <c r="I3" s="11"/>
      <c r="J3" s="24"/>
      <c r="K3" s="24"/>
      <c r="L3" s="24"/>
      <c r="M3" s="11"/>
      <c r="N3" s="24"/>
      <c r="O3" s="24"/>
      <c r="P3" s="24"/>
      <c r="Q3" s="11"/>
      <c r="R3" s="11"/>
      <c r="S3" s="11"/>
      <c r="T3" s="24"/>
      <c r="U3" s="11"/>
      <c r="V3" s="11"/>
      <c r="W3" s="11"/>
      <c r="X3" s="24"/>
    </row>
    <row r="4" spans="1:26" s="25" customFormat="1" ht="20.25" customHeight="1" x14ac:dyDescent="0.6">
      <c r="A4" s="21"/>
      <c r="B4" s="22"/>
      <c r="D4" s="23"/>
      <c r="E4" s="23"/>
      <c r="F4" s="315" t="s">
        <v>3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</row>
    <row r="5" spans="1:26" s="25" customFormat="1" ht="20.25" customHeight="1" x14ac:dyDescent="0.6">
      <c r="A5" s="21"/>
      <c r="B5" s="22"/>
      <c r="D5" s="23"/>
      <c r="E5" s="23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316" t="s">
        <v>151</v>
      </c>
      <c r="S5" s="316"/>
      <c r="T5" s="316"/>
      <c r="U5" s="316"/>
      <c r="V5" s="316"/>
      <c r="W5" s="26"/>
      <c r="X5" s="26"/>
    </row>
    <row r="6" spans="1:26" s="25" customFormat="1" ht="20.25" customHeight="1" x14ac:dyDescent="0.6">
      <c r="A6" s="21"/>
      <c r="B6" s="22"/>
      <c r="D6" s="23"/>
      <c r="E6" s="23"/>
      <c r="F6" s="24"/>
      <c r="G6" s="11"/>
      <c r="H6" s="24"/>
      <c r="I6" s="11"/>
      <c r="J6" s="317" t="s">
        <v>85</v>
      </c>
      <c r="K6" s="317"/>
      <c r="L6" s="317"/>
      <c r="M6" s="317"/>
      <c r="N6" s="317"/>
      <c r="O6" s="7"/>
      <c r="P6" s="7"/>
      <c r="Q6" s="11"/>
      <c r="R6" s="317" t="s">
        <v>77</v>
      </c>
      <c r="S6" s="317"/>
      <c r="T6" s="317"/>
      <c r="U6" s="317"/>
      <c r="V6" s="317"/>
      <c r="W6" s="11"/>
      <c r="X6" s="24"/>
    </row>
    <row r="7" spans="1:26" s="25" customFormat="1" ht="20.25" customHeight="1" x14ac:dyDescent="0.6">
      <c r="A7" s="21"/>
      <c r="B7" s="22"/>
      <c r="D7" s="16"/>
      <c r="E7" s="16"/>
      <c r="F7" s="16" t="s">
        <v>153</v>
      </c>
      <c r="G7" s="28"/>
      <c r="H7" s="16"/>
      <c r="I7" s="7"/>
      <c r="J7" s="16"/>
      <c r="K7" s="16"/>
      <c r="L7" s="16"/>
      <c r="M7" s="28"/>
      <c r="N7" s="16"/>
      <c r="O7" s="16"/>
      <c r="P7" s="16"/>
      <c r="Q7" s="11"/>
      <c r="R7" s="29" t="s">
        <v>155</v>
      </c>
      <c r="S7" s="11"/>
      <c r="T7" s="16" t="s">
        <v>156</v>
      </c>
      <c r="U7" s="11"/>
      <c r="V7" s="30" t="s">
        <v>157</v>
      </c>
      <c r="W7" s="11"/>
      <c r="X7" s="24"/>
    </row>
    <row r="8" spans="1:26" s="25" customFormat="1" ht="20.25" customHeight="1" x14ac:dyDescent="0.6">
      <c r="A8" s="21"/>
      <c r="B8" s="22"/>
      <c r="D8" s="16"/>
      <c r="E8" s="16"/>
      <c r="F8" s="16" t="s">
        <v>159</v>
      </c>
      <c r="G8" s="28"/>
      <c r="H8" s="16" t="s">
        <v>154</v>
      </c>
      <c r="I8" s="7"/>
      <c r="J8" s="16" t="s">
        <v>161</v>
      </c>
      <c r="K8" s="16"/>
      <c r="L8" s="16" t="s">
        <v>156</v>
      </c>
      <c r="M8" s="7"/>
      <c r="N8" s="16" t="s">
        <v>162</v>
      </c>
      <c r="O8" s="16"/>
      <c r="P8" s="16" t="s">
        <v>197</v>
      </c>
      <c r="Q8" s="11"/>
      <c r="R8" s="29" t="s">
        <v>163</v>
      </c>
      <c r="S8" s="11"/>
      <c r="T8" s="16" t="s">
        <v>164</v>
      </c>
      <c r="U8" s="11"/>
      <c r="V8" s="30" t="s">
        <v>165</v>
      </c>
      <c r="W8" s="11"/>
      <c r="X8" s="16" t="s">
        <v>209</v>
      </c>
    </row>
    <row r="9" spans="1:26" s="25" customFormat="1" ht="20.25" customHeight="1" x14ac:dyDescent="0.6">
      <c r="A9" s="21"/>
      <c r="B9" s="22"/>
      <c r="D9" s="56" t="s">
        <v>9</v>
      </c>
      <c r="E9" s="31"/>
      <c r="F9" s="16" t="s">
        <v>168</v>
      </c>
      <c r="G9" s="28"/>
      <c r="H9" s="16" t="s">
        <v>169</v>
      </c>
      <c r="I9" s="7"/>
      <c r="J9" s="16" t="s">
        <v>171</v>
      </c>
      <c r="K9" s="16"/>
      <c r="L9" s="16" t="s">
        <v>91</v>
      </c>
      <c r="M9" s="7"/>
      <c r="N9" s="16" t="s">
        <v>172</v>
      </c>
      <c r="O9" s="16"/>
      <c r="P9" s="16" t="s">
        <v>198</v>
      </c>
      <c r="Q9" s="11"/>
      <c r="R9" s="29" t="s">
        <v>173</v>
      </c>
      <c r="S9" s="11"/>
      <c r="T9" s="16" t="s">
        <v>174</v>
      </c>
      <c r="U9" s="11"/>
      <c r="V9" s="30" t="s">
        <v>77</v>
      </c>
      <c r="W9" s="11"/>
      <c r="X9" s="16" t="s">
        <v>210</v>
      </c>
    </row>
    <row r="10" spans="1:26" s="25" customFormat="1" ht="20.25" customHeight="1" x14ac:dyDescent="0.6">
      <c r="A10" s="21"/>
      <c r="B10" s="22"/>
      <c r="D10" s="23"/>
      <c r="E10" s="23"/>
      <c r="F10" s="318" t="s">
        <v>11</v>
      </c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</row>
    <row r="11" spans="1:26" ht="22.05" customHeight="1" x14ac:dyDescent="0.6">
      <c r="C11" s="32" t="s">
        <v>199</v>
      </c>
      <c r="D11" s="23"/>
      <c r="E11" s="23"/>
      <c r="F11" s="24"/>
      <c r="G11" s="11"/>
      <c r="H11" s="24"/>
      <c r="I11" s="11"/>
      <c r="J11" s="24"/>
      <c r="K11" s="24"/>
      <c r="L11" s="24"/>
      <c r="M11" s="11"/>
      <c r="N11" s="24"/>
      <c r="O11" s="24"/>
      <c r="P11" s="24"/>
      <c r="Q11" s="11"/>
      <c r="R11" s="11"/>
      <c r="S11" s="11"/>
      <c r="T11" s="24"/>
      <c r="U11" s="11"/>
      <c r="V11" s="11"/>
      <c r="W11" s="11"/>
      <c r="X11" s="24"/>
    </row>
    <row r="12" spans="1:26" ht="22.05" customHeight="1" x14ac:dyDescent="0.6">
      <c r="C12" s="33" t="s">
        <v>200</v>
      </c>
      <c r="D12" s="23"/>
      <c r="E12" s="23"/>
      <c r="F12" s="196">
        <v>362220</v>
      </c>
      <c r="G12" s="196"/>
      <c r="H12" s="196">
        <v>2086386</v>
      </c>
      <c r="I12" s="196"/>
      <c r="J12" s="196">
        <v>50524</v>
      </c>
      <c r="K12" s="196"/>
      <c r="L12" s="196">
        <v>0</v>
      </c>
      <c r="M12" s="196"/>
      <c r="N12" s="196">
        <v>1556949</v>
      </c>
      <c r="O12" s="196"/>
      <c r="P12" s="196">
        <v>0</v>
      </c>
      <c r="Q12" s="196"/>
      <c r="R12" s="196"/>
      <c r="S12" s="196"/>
      <c r="T12" s="196">
        <v>-286</v>
      </c>
      <c r="U12" s="196"/>
      <c r="V12" s="196"/>
      <c r="W12" s="196"/>
      <c r="X12" s="196">
        <f>SUM(F12,H12,J12,L12,N12,P12,T12)</f>
        <v>4055793</v>
      </c>
      <c r="Z12" s="202"/>
    </row>
    <row r="13" spans="1:26" ht="13.5" customHeight="1" x14ac:dyDescent="0.6">
      <c r="C13" s="34"/>
      <c r="D13" s="23"/>
      <c r="E13" s="23"/>
      <c r="F13" s="26"/>
      <c r="G13" s="11"/>
      <c r="H13" s="26"/>
      <c r="I13" s="11"/>
      <c r="J13" s="7"/>
      <c r="K13" s="7"/>
      <c r="L13" s="7"/>
      <c r="M13" s="11"/>
      <c r="N13" s="26"/>
      <c r="O13" s="26"/>
      <c r="P13" s="26"/>
      <c r="Q13" s="11"/>
      <c r="R13" s="11"/>
      <c r="S13" s="11"/>
      <c r="T13" s="26"/>
      <c r="U13" s="11"/>
      <c r="V13" s="11"/>
      <c r="W13" s="11"/>
      <c r="X13" s="26"/>
    </row>
    <row r="14" spans="1:26" ht="20.25" customHeight="1" x14ac:dyDescent="0.6">
      <c r="C14" s="33" t="s">
        <v>180</v>
      </c>
      <c r="D14" s="23"/>
      <c r="E14" s="23"/>
      <c r="F14" s="24"/>
      <c r="G14" s="11"/>
      <c r="H14" s="24"/>
      <c r="I14" s="11"/>
      <c r="J14" s="24"/>
      <c r="K14" s="24"/>
      <c r="L14" s="24"/>
      <c r="M14" s="11"/>
      <c r="N14" s="24"/>
      <c r="O14" s="24"/>
      <c r="P14" s="24"/>
      <c r="Q14" s="11"/>
      <c r="R14" s="11"/>
      <c r="S14" s="11"/>
      <c r="T14" s="24"/>
      <c r="U14" s="11"/>
      <c r="V14" s="11"/>
      <c r="W14" s="11"/>
      <c r="X14" s="24"/>
    </row>
    <row r="15" spans="1:26" ht="20.25" customHeight="1" x14ac:dyDescent="0.6">
      <c r="A15" s="195"/>
      <c r="B15" s="195">
        <v>20</v>
      </c>
      <c r="C15" s="35" t="s">
        <v>181</v>
      </c>
      <c r="D15" s="8"/>
      <c r="E15" s="8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6" ht="20.25" hidden="1" customHeight="1" x14ac:dyDescent="0.55000000000000004">
      <c r="A16" s="195"/>
      <c r="C16" s="36" t="s">
        <v>182</v>
      </c>
      <c r="D16" s="8"/>
      <c r="E16" s="8"/>
      <c r="F16" s="37"/>
      <c r="G16" s="37"/>
      <c r="H16" s="37"/>
      <c r="I16" s="37"/>
      <c r="J16" s="11"/>
      <c r="K16" s="11"/>
      <c r="L16" s="11"/>
      <c r="M16" s="38"/>
      <c r="N16" s="11"/>
      <c r="O16" s="11"/>
      <c r="P16" s="11"/>
      <c r="Q16" s="38"/>
      <c r="R16" s="38"/>
      <c r="S16" s="38"/>
      <c r="T16" s="11"/>
      <c r="U16" s="37"/>
      <c r="V16" s="37"/>
      <c r="W16" s="37"/>
      <c r="X16" s="37"/>
    </row>
    <row r="17" spans="1:27" ht="20.25" customHeight="1" x14ac:dyDescent="0.55000000000000004">
      <c r="A17" s="195"/>
      <c r="B17" s="195">
        <v>20</v>
      </c>
      <c r="C17" s="36" t="s">
        <v>205</v>
      </c>
      <c r="D17" s="8" t="s">
        <v>89</v>
      </c>
      <c r="E17" s="8"/>
      <c r="F17" s="37">
        <v>0</v>
      </c>
      <c r="G17" s="37"/>
      <c r="H17" s="37">
        <v>0</v>
      </c>
      <c r="I17" s="37"/>
      <c r="J17" s="11">
        <v>0</v>
      </c>
      <c r="K17" s="11"/>
      <c r="L17" s="11">
        <f>'CH-Conso 68'!N17</f>
        <v>1305</v>
      </c>
      <c r="M17" s="38"/>
      <c r="N17" s="11">
        <f>-L17</f>
        <v>-1305</v>
      </c>
      <c r="O17" s="11"/>
      <c r="P17" s="11">
        <f>N17</f>
        <v>-1305</v>
      </c>
      <c r="Q17" s="38"/>
      <c r="R17" s="38">
        <v>0</v>
      </c>
      <c r="S17" s="38"/>
      <c r="T17" s="11">
        <v>0</v>
      </c>
      <c r="U17" s="37"/>
      <c r="V17" s="37">
        <f>SUM(R17+T17)</f>
        <v>0</v>
      </c>
      <c r="W17" s="37"/>
      <c r="X17" s="37">
        <f>SUM(F17,H17,J17,N17,RT17,L17,P17,T17)</f>
        <v>-1305</v>
      </c>
    </row>
    <row r="18" spans="1:27" ht="20.25" hidden="1" customHeight="1" x14ac:dyDescent="0.6">
      <c r="A18" s="195"/>
      <c r="C18" s="36" t="s">
        <v>204</v>
      </c>
      <c r="D18" s="8" t="s">
        <v>89</v>
      </c>
      <c r="E18" s="8"/>
      <c r="F18" s="14">
        <v>0</v>
      </c>
      <c r="G18" s="38"/>
      <c r="H18" s="14">
        <v>0</v>
      </c>
      <c r="I18" s="38"/>
      <c r="J18" s="14">
        <v>0</v>
      </c>
      <c r="K18" s="11"/>
      <c r="L18" s="14"/>
      <c r="M18" s="11"/>
      <c r="N18" s="14"/>
      <c r="O18" s="11"/>
      <c r="P18" s="14"/>
      <c r="Q18" s="11"/>
      <c r="R18" s="14"/>
      <c r="S18" s="11"/>
      <c r="T18" s="14"/>
      <c r="U18" s="11"/>
      <c r="V18" s="39"/>
      <c r="W18" s="11"/>
      <c r="X18" s="14"/>
    </row>
    <row r="19" spans="1:27" ht="20.25" customHeight="1" x14ac:dyDescent="0.6">
      <c r="A19" s="195"/>
      <c r="B19" s="195">
        <v>21</v>
      </c>
      <c r="C19" s="35" t="s">
        <v>184</v>
      </c>
      <c r="D19" s="8"/>
      <c r="E19" s="8"/>
      <c r="F19" s="129">
        <f>SUM(F15:F18)</f>
        <v>0</v>
      </c>
      <c r="G19" s="41"/>
      <c r="H19" s="129">
        <f>SUM(H15:H18)</f>
        <v>0</v>
      </c>
      <c r="I19" s="41"/>
      <c r="J19" s="129">
        <f>SUM(J15:J18)</f>
        <v>0</v>
      </c>
      <c r="K19" s="128"/>
      <c r="L19" s="15">
        <f>SUM(L15:L18)</f>
        <v>1305</v>
      </c>
      <c r="M19" s="42"/>
      <c r="N19" s="15">
        <f>SUM(N15:N18)</f>
        <v>-1305</v>
      </c>
      <c r="O19" s="26"/>
      <c r="P19" s="15">
        <f>SUM(P15:P18)</f>
        <v>-1305</v>
      </c>
      <c r="Q19" s="42"/>
      <c r="R19" s="40">
        <f>SUM(R15:R17)</f>
        <v>0</v>
      </c>
      <c r="S19" s="42"/>
      <c r="T19" s="129">
        <f>SUM(T15:T18)</f>
        <v>0</v>
      </c>
      <c r="U19" s="42"/>
      <c r="V19" s="40">
        <f>SUM(V15:V17)</f>
        <v>0</v>
      </c>
      <c r="W19" s="42"/>
      <c r="X19" s="15">
        <f>SUM(X15:X18)</f>
        <v>-1305</v>
      </c>
    </row>
    <row r="20" spans="1:27" ht="13.5" customHeight="1" x14ac:dyDescent="0.6">
      <c r="A20" s="195"/>
      <c r="B20" s="195">
        <v>21</v>
      </c>
      <c r="C20" s="34"/>
      <c r="D20" s="23"/>
      <c r="E20" s="23"/>
      <c r="F20" s="26"/>
      <c r="G20" s="11"/>
      <c r="H20" s="26"/>
      <c r="I20" s="11"/>
      <c r="J20" s="7"/>
      <c r="K20" s="7"/>
      <c r="L20" s="7"/>
      <c r="M20" s="11"/>
      <c r="N20" s="26"/>
      <c r="O20" s="26"/>
      <c r="P20" s="26"/>
      <c r="Q20" s="11"/>
      <c r="R20" s="26"/>
      <c r="S20" s="11"/>
      <c r="T20" s="26"/>
      <c r="U20" s="11"/>
      <c r="V20" s="26"/>
      <c r="W20" s="11"/>
      <c r="X20" s="26"/>
    </row>
    <row r="21" spans="1:27" ht="8.5500000000000007" customHeight="1" x14ac:dyDescent="0.6">
      <c r="A21" s="195"/>
      <c r="C21" s="34"/>
      <c r="D21" s="23"/>
      <c r="E21" s="23"/>
      <c r="F21" s="26"/>
      <c r="G21" s="11"/>
      <c r="H21" s="26"/>
      <c r="I21" s="11"/>
      <c r="J21" s="7"/>
      <c r="K21" s="7"/>
      <c r="L21" s="7"/>
      <c r="M21" s="11"/>
      <c r="N21" s="26"/>
      <c r="O21" s="26"/>
      <c r="P21" s="26"/>
      <c r="Q21" s="11"/>
      <c r="R21" s="26"/>
      <c r="S21" s="11"/>
      <c r="T21" s="26"/>
      <c r="U21" s="11"/>
      <c r="V21" s="26"/>
      <c r="W21" s="11"/>
      <c r="X21" s="26"/>
    </row>
    <row r="22" spans="1:27" ht="20.25" customHeight="1" x14ac:dyDescent="0.6">
      <c r="C22" s="33" t="s">
        <v>191</v>
      </c>
      <c r="D22" s="23"/>
      <c r="E22" s="23"/>
      <c r="F22" s="26"/>
      <c r="G22" s="11"/>
      <c r="H22" s="26"/>
      <c r="I22" s="11"/>
      <c r="J22" s="7"/>
      <c r="K22" s="7"/>
      <c r="L22" s="7"/>
      <c r="M22" s="11"/>
      <c r="N22" s="26"/>
      <c r="O22" s="26"/>
      <c r="P22" s="26"/>
      <c r="Q22" s="26"/>
      <c r="R22" s="26"/>
      <c r="S22" s="26"/>
      <c r="T22" s="26"/>
      <c r="U22" s="11"/>
      <c r="V22" s="26"/>
      <c r="W22" s="11"/>
      <c r="X22" s="26"/>
    </row>
    <row r="23" spans="1:27" ht="20.25" customHeight="1" x14ac:dyDescent="0.55000000000000004">
      <c r="C23" s="34" t="s">
        <v>192</v>
      </c>
      <c r="D23" s="23"/>
      <c r="E23" s="23"/>
      <c r="F23" s="11">
        <v>0</v>
      </c>
      <c r="G23" s="38"/>
      <c r="H23" s="11">
        <v>0</v>
      </c>
      <c r="I23" s="38"/>
      <c r="J23" s="11">
        <v>0</v>
      </c>
      <c r="K23" s="11"/>
      <c r="L23" s="11">
        <v>0</v>
      </c>
      <c r="M23" s="11"/>
      <c r="N23" s="11">
        <f>'PL 8-9 (9mth)'!H30</f>
        <v>34859</v>
      </c>
      <c r="O23" s="11"/>
      <c r="P23" s="11">
        <v>0</v>
      </c>
      <c r="Q23" s="11"/>
      <c r="R23" s="11"/>
      <c r="S23" s="11"/>
      <c r="T23" s="11">
        <v>0</v>
      </c>
      <c r="U23" s="11"/>
      <c r="V23" s="11">
        <f>SUM(R23+T23)</f>
        <v>0</v>
      </c>
      <c r="W23" s="11"/>
      <c r="X23" s="7">
        <f>SUM(F23,H23,J23,N23,T23,L23,P23)</f>
        <v>34859</v>
      </c>
    </row>
    <row r="24" spans="1:27" ht="20.25" hidden="1" customHeight="1" x14ac:dyDescent="0.55000000000000004">
      <c r="C24" s="34" t="s">
        <v>193</v>
      </c>
      <c r="D24" s="23"/>
      <c r="E24" s="23"/>
      <c r="F24" s="14">
        <v>0</v>
      </c>
      <c r="G24" s="38"/>
      <c r="H24" s="14">
        <v>0</v>
      </c>
      <c r="I24" s="38"/>
      <c r="J24" s="14">
        <v>0</v>
      </c>
      <c r="K24" s="11"/>
      <c r="L24" s="14">
        <v>0</v>
      </c>
      <c r="M24" s="11"/>
      <c r="N24" s="14">
        <v>0</v>
      </c>
      <c r="O24" s="11"/>
      <c r="P24" s="14">
        <v>0</v>
      </c>
      <c r="Q24" s="11"/>
      <c r="R24" s="14"/>
      <c r="S24" s="11"/>
      <c r="T24" s="27">
        <v>0</v>
      </c>
      <c r="U24" s="11"/>
      <c r="V24" s="14"/>
      <c r="W24" s="11"/>
      <c r="X24" s="27">
        <f>SUM(F24,H24,J24,N24,V24,T24)</f>
        <v>0</v>
      </c>
    </row>
    <row r="25" spans="1:27" ht="20.25" customHeight="1" x14ac:dyDescent="0.6">
      <c r="C25" s="33" t="s">
        <v>194</v>
      </c>
      <c r="D25" s="23"/>
      <c r="E25" s="23"/>
      <c r="F25" s="129">
        <v>0</v>
      </c>
      <c r="G25" s="41"/>
      <c r="H25" s="129">
        <v>0</v>
      </c>
      <c r="I25" s="41"/>
      <c r="J25" s="129">
        <v>0</v>
      </c>
      <c r="K25" s="128"/>
      <c r="L25" s="129">
        <v>0</v>
      </c>
      <c r="M25" s="41"/>
      <c r="N25" s="15">
        <f>SUM(N22:N24)</f>
        <v>34859</v>
      </c>
      <c r="O25" s="26"/>
      <c r="P25" s="129">
        <v>0</v>
      </c>
      <c r="Q25" s="41"/>
      <c r="R25" s="40">
        <f>SUM(R22:R24)</f>
        <v>0</v>
      </c>
      <c r="S25" s="41"/>
      <c r="T25" s="15">
        <f>SUM(T22:T24)</f>
        <v>0</v>
      </c>
      <c r="U25" s="41"/>
      <c r="V25" s="40">
        <f>SUM(V22:V24)</f>
        <v>0</v>
      </c>
      <c r="W25" s="41"/>
      <c r="X25" s="15">
        <f>SUM(X22:X24)</f>
        <v>34859</v>
      </c>
    </row>
    <row r="26" spans="1:27" ht="6" customHeight="1" x14ac:dyDescent="0.6">
      <c r="C26" s="34"/>
      <c r="D26" s="23"/>
      <c r="E26" s="23"/>
      <c r="F26" s="26"/>
      <c r="G26" s="11"/>
      <c r="H26" s="26"/>
      <c r="I26" s="11"/>
      <c r="J26" s="7"/>
      <c r="K26" s="7"/>
      <c r="L26" s="7"/>
      <c r="M26" s="11"/>
      <c r="N26" s="26"/>
      <c r="O26" s="26"/>
      <c r="P26" s="26"/>
      <c r="Q26" s="11"/>
      <c r="R26" s="26"/>
      <c r="S26" s="11"/>
      <c r="T26" s="26"/>
      <c r="U26" s="11"/>
      <c r="V26" s="26"/>
      <c r="W26" s="11"/>
      <c r="X26" s="26"/>
    </row>
    <row r="27" spans="1:27" ht="21.6" hidden="1" x14ac:dyDescent="0.55000000000000004">
      <c r="C27" s="34" t="s">
        <v>195</v>
      </c>
      <c r="D27" s="23"/>
      <c r="E27" s="23"/>
      <c r="F27" s="14"/>
      <c r="G27" s="38"/>
      <c r="H27" s="14"/>
      <c r="I27" s="38"/>
      <c r="J27" s="14"/>
      <c r="K27" s="11"/>
      <c r="L27" s="14"/>
      <c r="M27" s="11"/>
      <c r="N27" s="14"/>
      <c r="O27" s="11"/>
      <c r="P27" s="14"/>
      <c r="Q27" s="11"/>
      <c r="R27" s="14"/>
      <c r="S27" s="11"/>
      <c r="T27" s="14"/>
      <c r="U27" s="11"/>
      <c r="V27" s="14"/>
      <c r="W27" s="11"/>
      <c r="X27" s="27"/>
    </row>
    <row r="28" spans="1:27" ht="22.8" thickBot="1" x14ac:dyDescent="0.65">
      <c r="C28" s="33" t="s">
        <v>211</v>
      </c>
      <c r="F28" s="43">
        <f>SUM(F12,F19,F25,F27)</f>
        <v>362220</v>
      </c>
      <c r="G28" s="11"/>
      <c r="H28" s="43">
        <f>SUM(H12,H19,H25,H27)</f>
        <v>2086386</v>
      </c>
      <c r="I28" s="11"/>
      <c r="J28" s="43">
        <f>SUM(J12,J19,J25,J27)</f>
        <v>50524</v>
      </c>
      <c r="K28" s="24"/>
      <c r="L28" s="43">
        <f>SUM(L12,L19,L25,L27)</f>
        <v>1305</v>
      </c>
      <c r="M28" s="11"/>
      <c r="N28" s="43">
        <f>SUM(N12,N19,N25,N27)</f>
        <v>1590503</v>
      </c>
      <c r="O28" s="24"/>
      <c r="P28" s="43">
        <f>SUM(P12,P19,P25,P27)</f>
        <v>-1305</v>
      </c>
      <c r="Q28" s="11"/>
      <c r="R28" s="43">
        <f>SUM(R12,R19,R25,R27)</f>
        <v>0</v>
      </c>
      <c r="S28" s="11"/>
      <c r="T28" s="43">
        <f>SUM(T12,T19,T25,T27)</f>
        <v>-286</v>
      </c>
      <c r="U28" s="11"/>
      <c r="V28" s="43">
        <f>SUM(V12,V19,V25,V27)</f>
        <v>0</v>
      </c>
      <c r="W28" s="11"/>
      <c r="X28" s="43">
        <f>SUM(X12,X19,X25,X27)</f>
        <v>4089347</v>
      </c>
      <c r="AA28" s="200"/>
    </row>
    <row r="29" spans="1:27" ht="23.25" customHeight="1" thickTop="1" x14ac:dyDescent="0.55000000000000004">
      <c r="F29" s="200"/>
      <c r="H29" s="200"/>
      <c r="J29" s="200"/>
      <c r="K29" s="200"/>
      <c r="L29" s="200"/>
      <c r="N29" s="200"/>
      <c r="O29" s="200"/>
      <c r="P29" s="200"/>
      <c r="T29" s="200"/>
    </row>
    <row r="30" spans="1:27" ht="23.25" customHeight="1" x14ac:dyDescent="0.55000000000000004">
      <c r="X30" s="195"/>
    </row>
    <row r="31" spans="1:27" ht="23.25" customHeight="1" x14ac:dyDescent="0.55000000000000004">
      <c r="F31" s="200"/>
      <c r="H31" s="200"/>
      <c r="J31" s="200"/>
      <c r="K31" s="200"/>
      <c r="L31" s="200"/>
      <c r="N31" s="200"/>
      <c r="O31" s="200"/>
      <c r="P31" s="200"/>
      <c r="T31" s="200"/>
    </row>
    <row r="33" spans="6:24" ht="23.25" customHeight="1" x14ac:dyDescent="0.55000000000000004">
      <c r="X33" s="195"/>
    </row>
    <row r="34" spans="6:24" ht="23.25" customHeight="1" x14ac:dyDescent="0.55000000000000004">
      <c r="F34" s="200"/>
      <c r="H34" s="200"/>
      <c r="J34" s="200"/>
      <c r="K34" s="200"/>
      <c r="L34" s="200"/>
      <c r="N34" s="200"/>
      <c r="O34" s="200"/>
      <c r="P34" s="200"/>
      <c r="T34" s="200"/>
    </row>
  </sheetData>
  <mergeCells count="5">
    <mergeCell ref="F4:X4"/>
    <mergeCell ref="R5:V5"/>
    <mergeCell ref="J6:N6"/>
    <mergeCell ref="R6:V6"/>
    <mergeCell ref="F10:X10"/>
  </mergeCells>
  <pageMargins left="0.7" right="0.7" top="0.48" bottom="0.5" header="0.5" footer="0.5"/>
  <pageSetup paperSize="9" scale="72" firstPageNumber="13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customProperties>
    <customPr name="OrphanNamesChecked" r:id="rId2"/>
  </customProperties>
  <ignoredErrors>
    <ignoredError sqref="D1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19" transitionEvaluation="1" transitionEntry="1"/>
  <dimension ref="A1:X146"/>
  <sheetViews>
    <sheetView view="pageBreakPreview" topLeftCell="A119" zoomScale="70" zoomScaleNormal="70" zoomScaleSheetLayoutView="70" workbookViewId="0">
      <selection activeCell="Q18" sqref="Q18"/>
    </sheetView>
  </sheetViews>
  <sheetFormatPr defaultColWidth="9.875" defaultRowHeight="22.5" customHeight="1" x14ac:dyDescent="0.6"/>
  <cols>
    <col min="1" max="1" width="56.625" style="138" customWidth="1"/>
    <col min="2" max="2" width="8.75" style="140" customWidth="1"/>
    <col min="3" max="3" width="15.375" style="141" customWidth="1"/>
    <col min="4" max="4" width="1.625" style="138" customWidth="1"/>
    <col min="5" max="5" width="15.375" style="141" customWidth="1"/>
    <col min="6" max="6" width="1.625" style="138" customWidth="1"/>
    <col min="7" max="7" width="15.375" style="138" customWidth="1"/>
    <col min="8" max="8" width="1.625" style="138" customWidth="1"/>
    <col min="9" max="9" width="15.375" style="138" customWidth="1"/>
    <col min="10" max="10" width="3.375" style="138" customWidth="1"/>
    <col min="11" max="11" width="14" style="138" customWidth="1"/>
    <col min="12" max="12" width="2.875" style="138" customWidth="1"/>
    <col min="13" max="13" width="12.75" style="138" bestFit="1" customWidth="1"/>
    <col min="14" max="14" width="8.375" style="292" customWidth="1"/>
    <col min="15" max="15" width="12.75" style="292" customWidth="1"/>
    <col min="16" max="16" width="2" style="292" customWidth="1"/>
    <col min="17" max="17" width="11.375" style="292" customWidth="1"/>
    <col min="18" max="18" width="2" style="292" customWidth="1"/>
    <col min="19" max="19" width="9.875" style="292"/>
    <col min="20" max="20" width="2" style="292" customWidth="1"/>
    <col min="21" max="24" width="9.875" style="292"/>
    <col min="25" max="16384" width="9.875" style="138"/>
  </cols>
  <sheetData>
    <row r="1" spans="1:24" ht="23.4" x14ac:dyDescent="0.6">
      <c r="A1" s="135" t="s">
        <v>0</v>
      </c>
      <c r="B1" s="136"/>
      <c r="C1" s="160"/>
      <c r="D1" s="160"/>
      <c r="E1" s="160"/>
      <c r="F1" s="160"/>
      <c r="G1" s="160"/>
      <c r="H1" s="160"/>
      <c r="I1" s="160"/>
    </row>
    <row r="2" spans="1:24" ht="23.4" x14ac:dyDescent="0.6">
      <c r="A2" s="144" t="s">
        <v>212</v>
      </c>
      <c r="B2" s="136"/>
      <c r="C2" s="160"/>
      <c r="D2" s="160"/>
      <c r="E2" s="160"/>
      <c r="F2" s="160"/>
      <c r="G2" s="160"/>
      <c r="H2" s="160"/>
      <c r="I2" s="160"/>
    </row>
    <row r="3" spans="1:24" ht="22.5" customHeight="1" x14ac:dyDescent="0.6">
      <c r="A3" s="139"/>
      <c r="D3" s="141"/>
      <c r="F3" s="141"/>
      <c r="G3" s="141"/>
      <c r="H3" s="141"/>
      <c r="I3" s="141"/>
    </row>
    <row r="4" spans="1:24" s="223" customFormat="1" ht="22.5" customHeight="1" x14ac:dyDescent="0.6">
      <c r="B4" s="224"/>
      <c r="C4" s="320" t="s">
        <v>213</v>
      </c>
      <c r="D4" s="320"/>
      <c r="E4" s="320"/>
      <c r="F4" s="161"/>
      <c r="G4" s="320" t="s">
        <v>3</v>
      </c>
      <c r="H4" s="320"/>
      <c r="I4" s="320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</row>
    <row r="5" spans="1:24" s="223" customFormat="1" ht="22.5" customHeight="1" x14ac:dyDescent="0.55000000000000004">
      <c r="B5" s="224"/>
      <c r="C5" s="301" t="s">
        <v>214</v>
      </c>
      <c r="D5" s="301"/>
      <c r="E5" s="301"/>
      <c r="F5" s="162"/>
      <c r="G5" s="301" t="s">
        <v>214</v>
      </c>
      <c r="H5" s="301"/>
      <c r="I5" s="301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</row>
    <row r="6" spans="1:24" s="223" customFormat="1" ht="22.5" customHeight="1" x14ac:dyDescent="0.55000000000000004">
      <c r="B6" s="224"/>
      <c r="C6" s="302" t="s">
        <v>99</v>
      </c>
      <c r="D6" s="302"/>
      <c r="E6" s="302"/>
      <c r="F6" s="162"/>
      <c r="G6" s="302" t="s">
        <v>99</v>
      </c>
      <c r="H6" s="302"/>
      <c r="I6" s="302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</row>
    <row r="7" spans="1:24" s="223" customFormat="1" ht="22.5" customHeight="1" x14ac:dyDescent="0.55000000000000004">
      <c r="B7" s="225" t="s">
        <v>9</v>
      </c>
      <c r="C7" s="5" t="s">
        <v>6</v>
      </c>
      <c r="D7" s="207"/>
      <c r="E7" s="5" t="s">
        <v>7</v>
      </c>
      <c r="F7" s="207"/>
      <c r="G7" s="5" t="s">
        <v>6</v>
      </c>
      <c r="H7" s="207"/>
      <c r="I7" s="5" t="s">
        <v>7</v>
      </c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</row>
    <row r="8" spans="1:24" s="223" customFormat="1" ht="22.5" customHeight="1" x14ac:dyDescent="0.55000000000000004">
      <c r="B8" s="225"/>
      <c r="C8" s="319" t="s">
        <v>11</v>
      </c>
      <c r="D8" s="319"/>
      <c r="E8" s="319"/>
      <c r="F8" s="319"/>
      <c r="G8" s="319"/>
      <c r="H8" s="319"/>
      <c r="I8" s="319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</row>
    <row r="9" spans="1:24" s="223" customFormat="1" ht="22.5" customHeight="1" x14ac:dyDescent="0.6">
      <c r="A9" s="226" t="s">
        <v>215</v>
      </c>
      <c r="B9" s="207"/>
      <c r="C9" s="162"/>
      <c r="E9" s="162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</row>
    <row r="10" spans="1:24" s="223" customFormat="1" ht="22.5" customHeight="1" x14ac:dyDescent="0.55000000000000004">
      <c r="A10" s="223" t="s">
        <v>118</v>
      </c>
      <c r="B10" s="126"/>
      <c r="C10" s="7">
        <v>592741</v>
      </c>
      <c r="D10" s="238"/>
      <c r="E10" s="7">
        <v>-121548</v>
      </c>
      <c r="F10" s="238"/>
      <c r="G10" s="7">
        <v>34859</v>
      </c>
      <c r="H10" s="238"/>
      <c r="I10" s="7">
        <v>-7714</v>
      </c>
      <c r="M10" s="7"/>
      <c r="N10" s="295"/>
      <c r="O10" s="296"/>
      <c r="P10" s="295"/>
      <c r="Q10" s="296"/>
      <c r="R10" s="295"/>
      <c r="S10" s="296"/>
      <c r="T10" s="295"/>
      <c r="U10" s="296"/>
      <c r="V10" s="295"/>
      <c r="W10" s="295"/>
      <c r="X10" s="295"/>
    </row>
    <row r="11" spans="1:24" s="223" customFormat="1" ht="22.5" customHeight="1" x14ac:dyDescent="0.55000000000000004">
      <c r="A11" s="228" t="s">
        <v>216</v>
      </c>
      <c r="B11" s="6"/>
      <c r="C11" s="7"/>
      <c r="D11" s="238"/>
      <c r="E11" s="7"/>
      <c r="F11" s="238"/>
      <c r="G11" s="7"/>
      <c r="H11" s="238"/>
      <c r="I11" s="7"/>
      <c r="M11" s="7"/>
      <c r="N11" s="295"/>
      <c r="O11" s="296"/>
      <c r="P11" s="295"/>
      <c r="Q11" s="296"/>
      <c r="R11" s="295"/>
      <c r="S11" s="296"/>
      <c r="T11" s="295"/>
      <c r="U11" s="296"/>
      <c r="V11" s="295"/>
      <c r="W11" s="295"/>
      <c r="X11" s="295"/>
    </row>
    <row r="12" spans="1:24" s="223" customFormat="1" ht="22.5" customHeight="1" x14ac:dyDescent="0.55000000000000004">
      <c r="A12" s="229" t="s">
        <v>148</v>
      </c>
      <c r="B12" s="8"/>
      <c r="C12" s="7">
        <v>158512</v>
      </c>
      <c r="D12" s="238"/>
      <c r="E12" s="7">
        <v>17602</v>
      </c>
      <c r="F12" s="238"/>
      <c r="G12" s="7">
        <v>76</v>
      </c>
      <c r="H12" s="238"/>
      <c r="I12" s="7">
        <v>5269</v>
      </c>
      <c r="M12" s="7"/>
      <c r="N12" s="295"/>
      <c r="O12" s="296"/>
      <c r="P12" s="295"/>
      <c r="Q12" s="296"/>
      <c r="R12" s="295"/>
      <c r="S12" s="296"/>
      <c r="T12" s="295"/>
      <c r="U12" s="296"/>
      <c r="V12" s="295"/>
      <c r="W12" s="295"/>
      <c r="X12" s="295"/>
    </row>
    <row r="13" spans="1:24" s="223" customFormat="1" ht="22.5" customHeight="1" x14ac:dyDescent="0.55000000000000004">
      <c r="A13" s="229" t="s">
        <v>114</v>
      </c>
      <c r="B13" s="6"/>
      <c r="C13" s="7">
        <v>120774</v>
      </c>
      <c r="D13" s="238"/>
      <c r="E13" s="7">
        <v>141520</v>
      </c>
      <c r="F13" s="238"/>
      <c r="G13" s="7">
        <v>149757</v>
      </c>
      <c r="H13" s="238"/>
      <c r="I13" s="7">
        <v>104221</v>
      </c>
      <c r="M13" s="7"/>
      <c r="N13" s="295"/>
      <c r="O13" s="296"/>
      <c r="P13" s="295"/>
      <c r="Q13" s="296"/>
      <c r="R13" s="295"/>
      <c r="S13" s="296"/>
      <c r="T13" s="295"/>
      <c r="U13" s="296"/>
      <c r="V13" s="295"/>
      <c r="W13" s="295"/>
      <c r="X13" s="295"/>
    </row>
    <row r="14" spans="1:24" s="223" customFormat="1" ht="22.5" customHeight="1" x14ac:dyDescent="0.55000000000000004">
      <c r="A14" s="229" t="s">
        <v>217</v>
      </c>
      <c r="B14" s="8"/>
      <c r="C14" s="7">
        <v>1535</v>
      </c>
      <c r="D14" s="238"/>
      <c r="E14" s="7">
        <v>1865</v>
      </c>
      <c r="F14" s="238"/>
      <c r="G14" s="7">
        <v>0</v>
      </c>
      <c r="H14" s="238"/>
      <c r="I14" s="7">
        <v>0</v>
      </c>
      <c r="M14" s="7"/>
      <c r="N14" s="295"/>
      <c r="O14" s="296"/>
      <c r="P14" s="295"/>
      <c r="Q14" s="296"/>
      <c r="R14" s="295"/>
      <c r="S14" s="296"/>
      <c r="T14" s="295"/>
      <c r="U14" s="296"/>
      <c r="V14" s="295"/>
      <c r="W14" s="295"/>
      <c r="X14" s="295"/>
    </row>
    <row r="15" spans="1:24" s="223" customFormat="1" ht="22.5" customHeight="1" x14ac:dyDescent="0.55000000000000004">
      <c r="A15" s="229" t="s">
        <v>218</v>
      </c>
      <c r="B15" s="8"/>
      <c r="C15" s="7">
        <v>364386</v>
      </c>
      <c r="D15" s="238"/>
      <c r="E15" s="7">
        <v>444008</v>
      </c>
      <c r="F15" s="238"/>
      <c r="G15" s="7">
        <v>10220</v>
      </c>
      <c r="H15" s="238"/>
      <c r="I15" s="7">
        <v>24520</v>
      </c>
      <c r="M15" s="7"/>
      <c r="N15" s="295"/>
      <c r="O15" s="296"/>
      <c r="P15" s="295"/>
      <c r="Q15" s="296"/>
      <c r="R15" s="295"/>
      <c r="S15" s="296"/>
      <c r="T15" s="295"/>
      <c r="U15" s="296"/>
      <c r="V15" s="295"/>
      <c r="W15" s="295"/>
      <c r="X15" s="295"/>
    </row>
    <row r="16" spans="1:24" s="223" customFormat="1" ht="22.5" customHeight="1" x14ac:dyDescent="0.55000000000000004">
      <c r="A16" s="229" t="s">
        <v>219</v>
      </c>
      <c r="B16" s="8"/>
      <c r="C16" s="7">
        <v>22310</v>
      </c>
      <c r="D16" s="238"/>
      <c r="E16" s="7">
        <v>26525</v>
      </c>
      <c r="F16" s="238"/>
      <c r="G16" s="7">
        <v>3925</v>
      </c>
      <c r="H16" s="238"/>
      <c r="I16" s="7">
        <v>3924</v>
      </c>
      <c r="M16" s="7"/>
      <c r="N16" s="295"/>
      <c r="O16" s="296"/>
      <c r="P16" s="295"/>
      <c r="Q16" s="296"/>
      <c r="R16" s="295"/>
      <c r="S16" s="296"/>
      <c r="T16" s="295"/>
      <c r="U16" s="296"/>
      <c r="V16" s="295"/>
      <c r="W16" s="295"/>
      <c r="X16" s="295"/>
    </row>
    <row r="17" spans="1:24" s="223" customFormat="1" ht="21.6" x14ac:dyDescent="0.55000000000000004">
      <c r="A17" s="229" t="s">
        <v>220</v>
      </c>
      <c r="B17" s="8"/>
      <c r="C17" s="7">
        <v>4909</v>
      </c>
      <c r="D17" s="238"/>
      <c r="E17" s="7">
        <v>4959</v>
      </c>
      <c r="F17" s="238"/>
      <c r="G17" s="7">
        <v>2645</v>
      </c>
      <c r="H17" s="238"/>
      <c r="I17" s="7">
        <v>2619</v>
      </c>
      <c r="M17" s="7"/>
      <c r="N17" s="295"/>
      <c r="O17" s="296"/>
      <c r="P17" s="295"/>
      <c r="Q17" s="296"/>
      <c r="R17" s="295"/>
      <c r="S17" s="296"/>
      <c r="T17" s="295"/>
      <c r="U17" s="296"/>
      <c r="V17" s="295"/>
      <c r="W17" s="295"/>
      <c r="X17" s="295"/>
    </row>
    <row r="18" spans="1:24" s="223" customFormat="1" ht="22.5" customHeight="1" x14ac:dyDescent="0.55000000000000004">
      <c r="A18" s="230" t="s">
        <v>70</v>
      </c>
      <c r="B18" s="9"/>
      <c r="C18" s="7">
        <v>4924</v>
      </c>
      <c r="D18" s="238"/>
      <c r="E18" s="7">
        <v>4929</v>
      </c>
      <c r="F18" s="238"/>
      <c r="G18" s="7">
        <v>605</v>
      </c>
      <c r="H18" s="238"/>
      <c r="I18" s="7">
        <v>606</v>
      </c>
      <c r="M18" s="7"/>
      <c r="N18" s="295"/>
      <c r="O18" s="296"/>
      <c r="P18" s="295"/>
      <c r="Q18" s="296"/>
      <c r="R18" s="295"/>
      <c r="S18" s="296"/>
      <c r="T18" s="295"/>
      <c r="U18" s="296"/>
      <c r="V18" s="295"/>
      <c r="W18" s="295"/>
      <c r="X18" s="295"/>
    </row>
    <row r="19" spans="1:24" s="223" customFormat="1" ht="22.5" customHeight="1" x14ac:dyDescent="0.55000000000000004">
      <c r="A19" s="231" t="s">
        <v>221</v>
      </c>
      <c r="B19" s="6"/>
      <c r="C19" s="7">
        <v>-34469</v>
      </c>
      <c r="D19" s="238"/>
      <c r="E19" s="7">
        <v>-3719</v>
      </c>
      <c r="F19" s="238"/>
      <c r="G19" s="7">
        <v>0</v>
      </c>
      <c r="H19" s="238"/>
      <c r="I19" s="7">
        <v>0</v>
      </c>
      <c r="M19" s="7"/>
      <c r="N19" s="295"/>
      <c r="O19" s="296"/>
      <c r="P19" s="295"/>
      <c r="Q19" s="296"/>
      <c r="R19" s="295"/>
      <c r="S19" s="296"/>
      <c r="T19" s="295"/>
      <c r="U19" s="296"/>
      <c r="V19" s="295"/>
      <c r="W19" s="295"/>
      <c r="X19" s="295"/>
    </row>
    <row r="20" spans="1:24" s="223" customFormat="1" ht="22.5" hidden="1" customHeight="1" x14ac:dyDescent="0.55000000000000004">
      <c r="A20" s="230" t="s">
        <v>222</v>
      </c>
      <c r="B20" s="6"/>
      <c r="C20" s="7">
        <v>0</v>
      </c>
      <c r="D20" s="238"/>
      <c r="E20" s="7"/>
      <c r="F20" s="238"/>
      <c r="G20" s="7">
        <v>0</v>
      </c>
      <c r="H20" s="238"/>
      <c r="I20" s="7"/>
      <c r="M20" s="7"/>
      <c r="N20" s="295"/>
      <c r="O20" s="296"/>
      <c r="P20" s="295"/>
      <c r="Q20" s="296"/>
      <c r="R20" s="295"/>
      <c r="S20" s="296"/>
      <c r="T20" s="295"/>
      <c r="U20" s="296"/>
      <c r="V20" s="295"/>
      <c r="W20" s="295"/>
      <c r="X20" s="295"/>
    </row>
    <row r="21" spans="1:24" s="223" customFormat="1" ht="22.5" customHeight="1" x14ac:dyDescent="0.55000000000000004">
      <c r="A21" s="231" t="s">
        <v>223</v>
      </c>
      <c r="B21" s="6"/>
      <c r="C21" s="7"/>
      <c r="D21" s="238"/>
      <c r="E21" s="7"/>
      <c r="F21" s="238"/>
      <c r="G21" s="7"/>
      <c r="H21" s="238"/>
      <c r="I21" s="7"/>
      <c r="M21" s="7"/>
      <c r="N21" s="295"/>
      <c r="O21" s="296"/>
      <c r="P21" s="295"/>
      <c r="Q21" s="296"/>
      <c r="R21" s="295"/>
      <c r="S21" s="296"/>
      <c r="T21" s="295"/>
      <c r="U21" s="296"/>
      <c r="V21" s="295"/>
      <c r="W21" s="295"/>
      <c r="X21" s="295"/>
    </row>
    <row r="22" spans="1:24" s="223" customFormat="1" ht="22.5" customHeight="1" x14ac:dyDescent="0.55000000000000004">
      <c r="A22" s="230" t="s">
        <v>224</v>
      </c>
      <c r="B22" s="6"/>
      <c r="C22" s="7">
        <v>181</v>
      </c>
      <c r="D22" s="238"/>
      <c r="E22" s="7">
        <v>74</v>
      </c>
      <c r="F22" s="238"/>
      <c r="G22" s="7">
        <v>0</v>
      </c>
      <c r="H22" s="238"/>
      <c r="I22" s="7">
        <v>0</v>
      </c>
      <c r="M22" s="7"/>
      <c r="N22" s="295"/>
      <c r="O22" s="296"/>
      <c r="P22" s="295"/>
      <c r="Q22" s="296"/>
      <c r="R22" s="295"/>
      <c r="S22" s="296"/>
      <c r="T22" s="295"/>
      <c r="U22" s="296"/>
      <c r="V22" s="295"/>
      <c r="W22" s="295"/>
      <c r="X22" s="295"/>
    </row>
    <row r="23" spans="1:24" s="223" customFormat="1" ht="22.5" hidden="1" customHeight="1" x14ac:dyDescent="0.55000000000000004">
      <c r="A23" s="229" t="s">
        <v>225</v>
      </c>
      <c r="B23" s="6"/>
      <c r="C23" s="7">
        <v>0</v>
      </c>
      <c r="D23" s="238"/>
      <c r="E23" s="7"/>
      <c r="F23" s="238"/>
      <c r="G23" s="7">
        <v>0</v>
      </c>
      <c r="H23" s="238"/>
      <c r="I23" s="7"/>
      <c r="M23" s="7"/>
      <c r="N23" s="295"/>
      <c r="O23" s="296"/>
      <c r="P23" s="295"/>
      <c r="Q23" s="296"/>
      <c r="R23" s="295"/>
      <c r="S23" s="296"/>
      <c r="T23" s="295"/>
      <c r="U23" s="296"/>
      <c r="V23" s="295"/>
      <c r="W23" s="295"/>
      <c r="X23" s="295"/>
    </row>
    <row r="24" spans="1:24" s="223" customFormat="1" ht="22.5" hidden="1" customHeight="1" x14ac:dyDescent="0.55000000000000004">
      <c r="A24" s="230" t="s">
        <v>226</v>
      </c>
      <c r="B24" s="9"/>
      <c r="C24" s="7">
        <v>0</v>
      </c>
      <c r="D24" s="238"/>
      <c r="E24" s="7"/>
      <c r="F24" s="238"/>
      <c r="G24" s="7">
        <v>0</v>
      </c>
      <c r="H24" s="238"/>
      <c r="I24" s="7"/>
      <c r="M24" s="7"/>
      <c r="N24" s="295"/>
      <c r="O24" s="296"/>
      <c r="P24" s="295"/>
      <c r="Q24" s="296"/>
      <c r="R24" s="295"/>
      <c r="S24" s="296"/>
      <c r="T24" s="295"/>
      <c r="U24" s="296"/>
      <c r="V24" s="295"/>
      <c r="W24" s="295"/>
      <c r="X24" s="295"/>
    </row>
    <row r="25" spans="1:24" s="223" customFormat="1" ht="22.5" customHeight="1" x14ac:dyDescent="0.55000000000000004">
      <c r="A25" s="230" t="s">
        <v>227</v>
      </c>
      <c r="B25" s="9"/>
      <c r="C25" s="7">
        <v>8330</v>
      </c>
      <c r="D25" s="270"/>
      <c r="E25" s="7">
        <v>0</v>
      </c>
      <c r="F25" s="238"/>
      <c r="G25" s="7">
        <v>0</v>
      </c>
      <c r="H25" s="238"/>
      <c r="I25" s="7">
        <v>0</v>
      </c>
      <c r="M25" s="7"/>
      <c r="N25" s="295"/>
      <c r="O25" s="296"/>
      <c r="P25" s="295"/>
      <c r="Q25" s="296"/>
      <c r="R25" s="295"/>
      <c r="S25" s="296"/>
      <c r="T25" s="295"/>
      <c r="U25" s="296"/>
      <c r="V25" s="295"/>
      <c r="W25" s="295"/>
      <c r="X25" s="295"/>
    </row>
    <row r="26" spans="1:24" s="223" customFormat="1" ht="22.5" customHeight="1" x14ac:dyDescent="0.55000000000000004">
      <c r="A26" s="230" t="s">
        <v>228</v>
      </c>
      <c r="B26" s="9"/>
      <c r="C26" s="7">
        <v>-4777</v>
      </c>
      <c r="D26" s="238"/>
      <c r="E26" s="7">
        <v>-5880</v>
      </c>
      <c r="F26" s="238"/>
      <c r="G26" s="7">
        <v>306</v>
      </c>
      <c r="H26" s="238"/>
      <c r="I26" s="7">
        <v>368</v>
      </c>
      <c r="M26" s="7"/>
      <c r="N26" s="295"/>
      <c r="O26" s="296"/>
      <c r="P26" s="295"/>
      <c r="Q26" s="296"/>
      <c r="R26" s="295"/>
      <c r="S26" s="296"/>
      <c r="T26" s="295"/>
      <c r="U26" s="296"/>
      <c r="V26" s="295"/>
      <c r="W26" s="295"/>
      <c r="X26" s="295"/>
    </row>
    <row r="27" spans="1:24" s="223" customFormat="1" ht="22.5" customHeight="1" x14ac:dyDescent="0.55000000000000004">
      <c r="A27" s="230" t="s">
        <v>229</v>
      </c>
      <c r="B27" s="6"/>
      <c r="C27" s="7">
        <v>-1736</v>
      </c>
      <c r="D27" s="238"/>
      <c r="E27" s="7">
        <v>284</v>
      </c>
      <c r="F27" s="238"/>
      <c r="G27" s="7">
        <v>116</v>
      </c>
      <c r="H27" s="238"/>
      <c r="I27" s="7">
        <v>24</v>
      </c>
      <c r="M27" s="7"/>
      <c r="N27" s="295"/>
      <c r="O27" s="296"/>
      <c r="P27" s="295"/>
      <c r="Q27" s="296"/>
      <c r="R27" s="295"/>
      <c r="S27" s="296"/>
      <c r="T27" s="295"/>
      <c r="U27" s="296"/>
      <c r="V27" s="295"/>
      <c r="W27" s="295"/>
      <c r="X27" s="295"/>
    </row>
    <row r="28" spans="1:24" s="223" customFormat="1" ht="22.5" customHeight="1" x14ac:dyDescent="0.55000000000000004">
      <c r="A28" s="230" t="s">
        <v>230</v>
      </c>
      <c r="B28" s="6"/>
      <c r="C28" s="7">
        <v>10</v>
      </c>
      <c r="D28" s="238"/>
      <c r="E28" s="7">
        <v>743</v>
      </c>
      <c r="F28" s="238"/>
      <c r="G28" s="7">
        <v>0</v>
      </c>
      <c r="H28" s="238"/>
      <c r="I28" s="7">
        <v>0</v>
      </c>
      <c r="M28" s="7"/>
      <c r="N28" s="295"/>
      <c r="O28" s="296"/>
      <c r="P28" s="295"/>
      <c r="Q28" s="296"/>
      <c r="R28" s="295"/>
      <c r="S28" s="296"/>
      <c r="T28" s="295"/>
      <c r="U28" s="296"/>
      <c r="V28" s="295"/>
      <c r="W28" s="295"/>
      <c r="X28" s="295"/>
    </row>
    <row r="29" spans="1:24" s="223" customFormat="1" ht="22.5" hidden="1" customHeight="1" x14ac:dyDescent="0.55000000000000004">
      <c r="A29" s="230" t="s">
        <v>231</v>
      </c>
      <c r="B29" s="6"/>
      <c r="C29" s="7">
        <v>0</v>
      </c>
      <c r="D29" s="238"/>
      <c r="E29" s="7"/>
      <c r="F29" s="238"/>
      <c r="G29" s="7">
        <v>0</v>
      </c>
      <c r="H29" s="238"/>
      <c r="I29" s="7"/>
      <c r="M29" s="7"/>
      <c r="N29" s="295"/>
      <c r="O29" s="296"/>
      <c r="P29" s="295"/>
      <c r="Q29" s="296"/>
      <c r="R29" s="295"/>
      <c r="S29" s="296"/>
      <c r="T29" s="295"/>
      <c r="U29" s="296"/>
      <c r="V29" s="295"/>
      <c r="W29" s="295"/>
      <c r="X29" s="295"/>
    </row>
    <row r="30" spans="1:24" s="223" customFormat="1" ht="22.5" hidden="1" customHeight="1" x14ac:dyDescent="0.55000000000000004">
      <c r="A30" s="230" t="s">
        <v>232</v>
      </c>
      <c r="B30" s="6"/>
      <c r="C30" s="7">
        <v>0</v>
      </c>
      <c r="D30" s="238"/>
      <c r="E30" s="7"/>
      <c r="F30" s="238"/>
      <c r="G30" s="7">
        <v>0</v>
      </c>
      <c r="H30" s="238"/>
      <c r="I30" s="7"/>
      <c r="M30" s="7"/>
      <c r="N30" s="295"/>
      <c r="O30" s="296"/>
      <c r="P30" s="295"/>
      <c r="Q30" s="296"/>
      <c r="R30" s="295"/>
      <c r="S30" s="296"/>
      <c r="T30" s="295"/>
      <c r="U30" s="296"/>
      <c r="V30" s="295"/>
      <c r="W30" s="295"/>
      <c r="X30" s="295"/>
    </row>
    <row r="31" spans="1:24" s="223" customFormat="1" ht="22.5" customHeight="1" x14ac:dyDescent="0.55000000000000004">
      <c r="A31" s="230" t="s">
        <v>149</v>
      </c>
      <c r="B31" s="9">
        <v>6</v>
      </c>
      <c r="C31" s="7">
        <v>-663753</v>
      </c>
      <c r="D31" s="238"/>
      <c r="E31" s="7">
        <v>0</v>
      </c>
      <c r="F31" s="238"/>
      <c r="G31" s="7">
        <v>0</v>
      </c>
      <c r="H31" s="238"/>
      <c r="I31" s="7">
        <v>0</v>
      </c>
      <c r="M31" s="7"/>
      <c r="N31" s="295"/>
      <c r="O31" s="296"/>
      <c r="P31" s="295"/>
      <c r="Q31" s="296"/>
      <c r="R31" s="295"/>
      <c r="S31" s="296"/>
      <c r="T31" s="295"/>
      <c r="U31" s="296"/>
      <c r="V31" s="295"/>
      <c r="W31" s="295"/>
      <c r="X31" s="295"/>
    </row>
    <row r="32" spans="1:24" s="223" customFormat="1" ht="22.5" customHeight="1" x14ac:dyDescent="0.55000000000000004">
      <c r="A32" s="230" t="s">
        <v>233</v>
      </c>
      <c r="B32" s="9"/>
      <c r="C32" s="7">
        <v>0</v>
      </c>
      <c r="D32" s="238"/>
      <c r="E32" s="7">
        <v>1521</v>
      </c>
      <c r="F32" s="238"/>
      <c r="G32" s="7">
        <v>0</v>
      </c>
      <c r="H32" s="238"/>
      <c r="I32" s="7">
        <v>0</v>
      </c>
      <c r="M32" s="7"/>
      <c r="N32" s="295"/>
      <c r="O32" s="296"/>
      <c r="P32" s="295"/>
      <c r="Q32" s="296"/>
      <c r="R32" s="295"/>
      <c r="S32" s="296"/>
      <c r="T32" s="295"/>
      <c r="U32" s="296"/>
      <c r="V32" s="295"/>
      <c r="W32" s="295"/>
      <c r="X32" s="295"/>
    </row>
    <row r="33" spans="1:24" s="223" customFormat="1" ht="22.5" hidden="1" customHeight="1" x14ac:dyDescent="0.55000000000000004">
      <c r="A33" s="229" t="s">
        <v>234</v>
      </c>
      <c r="B33" s="9"/>
      <c r="C33" s="7">
        <v>0</v>
      </c>
      <c r="D33" s="238"/>
      <c r="E33" s="7"/>
      <c r="F33" s="238"/>
      <c r="G33" s="7">
        <v>0</v>
      </c>
      <c r="H33" s="238"/>
      <c r="I33" s="7"/>
      <c r="M33" s="7"/>
      <c r="N33" s="295"/>
      <c r="O33" s="296"/>
      <c r="P33" s="295"/>
      <c r="Q33" s="296"/>
      <c r="R33" s="295"/>
      <c r="S33" s="296"/>
      <c r="T33" s="295"/>
      <c r="U33" s="296"/>
      <c r="V33" s="295"/>
      <c r="W33" s="295"/>
      <c r="X33" s="295"/>
    </row>
    <row r="34" spans="1:24" s="223" customFormat="1" ht="22.5" customHeight="1" x14ac:dyDescent="0.55000000000000004">
      <c r="A34" s="229" t="s">
        <v>107</v>
      </c>
      <c r="B34" s="9"/>
      <c r="C34" s="7">
        <v>0</v>
      </c>
      <c r="D34" s="238"/>
      <c r="E34" s="7">
        <v>-1605</v>
      </c>
      <c r="F34" s="238"/>
      <c r="G34" s="7">
        <v>-138648</v>
      </c>
      <c r="H34" s="238"/>
      <c r="I34" s="7">
        <v>-81605</v>
      </c>
      <c r="M34" s="7"/>
      <c r="N34" s="295"/>
      <c r="O34" s="296"/>
      <c r="P34" s="295"/>
      <c r="Q34" s="296"/>
      <c r="R34" s="295"/>
      <c r="S34" s="296"/>
      <c r="T34" s="295"/>
      <c r="U34" s="296"/>
      <c r="V34" s="295"/>
      <c r="W34" s="295"/>
      <c r="X34" s="295"/>
    </row>
    <row r="35" spans="1:24" s="223" customFormat="1" ht="22.5" customHeight="1" x14ac:dyDescent="0.55000000000000004">
      <c r="A35" s="229" t="s">
        <v>235</v>
      </c>
      <c r="B35" s="6"/>
      <c r="C35" s="7">
        <v>-5526</v>
      </c>
      <c r="D35" s="238"/>
      <c r="E35" s="7">
        <v>-3968</v>
      </c>
      <c r="F35" s="238"/>
      <c r="G35" s="7">
        <v>-24692</v>
      </c>
      <c r="H35" s="238"/>
      <c r="I35" s="7">
        <v>-9249</v>
      </c>
      <c r="M35" s="7"/>
      <c r="N35" s="295"/>
      <c r="O35" s="296"/>
      <c r="P35" s="295"/>
      <c r="Q35" s="296"/>
      <c r="R35" s="295"/>
      <c r="S35" s="296"/>
      <c r="T35" s="295"/>
      <c r="U35" s="296"/>
      <c r="V35" s="295"/>
      <c r="W35" s="295"/>
      <c r="X35" s="295"/>
    </row>
    <row r="36" spans="1:24" ht="22.5" customHeight="1" x14ac:dyDescent="0.6">
      <c r="A36" s="139"/>
      <c r="B36" s="136"/>
      <c r="C36" s="10">
        <f>SUM(C10:C35)</f>
        <v>568351</v>
      </c>
      <c r="D36" s="227"/>
      <c r="E36" s="249">
        <f>SUM(E10:E35)</f>
        <v>507310</v>
      </c>
      <c r="F36" s="227"/>
      <c r="G36" s="10">
        <f>SUM(G10:G35)</f>
        <v>39169</v>
      </c>
      <c r="H36" s="227"/>
      <c r="I36" s="249">
        <f>SUM(I10:I35)</f>
        <v>42983</v>
      </c>
      <c r="M36" s="7"/>
      <c r="N36" s="295"/>
      <c r="O36" s="296"/>
      <c r="P36" s="295"/>
      <c r="Q36" s="296"/>
      <c r="R36" s="295"/>
      <c r="S36" s="296"/>
      <c r="T36" s="295"/>
      <c r="U36" s="296"/>
    </row>
    <row r="37" spans="1:24" ht="23.4" x14ac:dyDescent="0.6">
      <c r="A37" s="135" t="s">
        <v>0</v>
      </c>
      <c r="B37" s="136"/>
      <c r="C37" s="160"/>
      <c r="D37" s="160"/>
      <c r="E37" s="160"/>
      <c r="F37" s="160"/>
      <c r="G37" s="160"/>
      <c r="H37" s="160"/>
      <c r="I37" s="160"/>
    </row>
    <row r="38" spans="1:24" ht="23.4" x14ac:dyDescent="0.6">
      <c r="A38" s="139" t="s">
        <v>212</v>
      </c>
      <c r="B38" s="136"/>
      <c r="C38" s="160"/>
      <c r="D38" s="160"/>
      <c r="E38" s="160"/>
      <c r="F38" s="160"/>
      <c r="G38" s="160"/>
      <c r="H38" s="160"/>
      <c r="I38" s="160"/>
    </row>
    <row r="39" spans="1:24" ht="22.5" customHeight="1" x14ac:dyDescent="0.6">
      <c r="A39" s="139"/>
      <c r="D39" s="141"/>
      <c r="F39" s="141"/>
      <c r="G39" s="141"/>
      <c r="H39" s="141"/>
      <c r="I39" s="141"/>
    </row>
    <row r="40" spans="1:24" s="223" customFormat="1" ht="22.5" customHeight="1" x14ac:dyDescent="0.6">
      <c r="B40" s="224"/>
      <c r="C40" s="320" t="s">
        <v>213</v>
      </c>
      <c r="D40" s="320"/>
      <c r="E40" s="320"/>
      <c r="F40" s="161"/>
      <c r="G40" s="320" t="s">
        <v>3</v>
      </c>
      <c r="H40" s="320"/>
      <c r="I40" s="320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</row>
    <row r="41" spans="1:24" s="223" customFormat="1" ht="22.5" customHeight="1" x14ac:dyDescent="0.55000000000000004">
      <c r="B41" s="224"/>
      <c r="C41" s="301" t="s">
        <v>214</v>
      </c>
      <c r="D41" s="301"/>
      <c r="E41" s="301"/>
      <c r="F41" s="162"/>
      <c r="G41" s="301" t="s">
        <v>214</v>
      </c>
      <c r="H41" s="301"/>
      <c r="I41" s="301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</row>
    <row r="42" spans="1:24" s="223" customFormat="1" ht="22.5" customHeight="1" x14ac:dyDescent="0.55000000000000004">
      <c r="B42" s="224"/>
      <c r="C42" s="302" t="s">
        <v>99</v>
      </c>
      <c r="D42" s="302"/>
      <c r="E42" s="302"/>
      <c r="F42" s="162"/>
      <c r="G42" s="302" t="s">
        <v>99</v>
      </c>
      <c r="H42" s="302"/>
      <c r="I42" s="302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</row>
    <row r="43" spans="1:24" s="223" customFormat="1" ht="22.5" customHeight="1" x14ac:dyDescent="0.55000000000000004">
      <c r="B43" s="225" t="s">
        <v>9</v>
      </c>
      <c r="C43" s="5" t="s">
        <v>6</v>
      </c>
      <c r="D43" s="207"/>
      <c r="E43" s="5" t="s">
        <v>7</v>
      </c>
      <c r="F43" s="207"/>
      <c r="G43" s="5" t="s">
        <v>6</v>
      </c>
      <c r="H43" s="207"/>
      <c r="I43" s="5" t="s">
        <v>7</v>
      </c>
      <c r="N43" s="295"/>
      <c r="O43" s="295"/>
      <c r="P43" s="295"/>
      <c r="Q43" s="295"/>
      <c r="R43" s="295"/>
      <c r="S43" s="295"/>
      <c r="T43" s="295"/>
      <c r="U43" s="295"/>
      <c r="V43" s="295"/>
      <c r="W43" s="295"/>
      <c r="X43" s="295"/>
    </row>
    <row r="44" spans="1:24" s="223" customFormat="1" ht="22.5" customHeight="1" x14ac:dyDescent="0.55000000000000004">
      <c r="B44" s="225"/>
      <c r="C44" s="319" t="s">
        <v>11</v>
      </c>
      <c r="D44" s="319"/>
      <c r="E44" s="319"/>
      <c r="F44" s="319"/>
      <c r="G44" s="319"/>
      <c r="H44" s="319"/>
      <c r="I44" s="319"/>
      <c r="N44" s="295"/>
      <c r="O44" s="295"/>
      <c r="P44" s="295"/>
      <c r="Q44" s="295"/>
      <c r="R44" s="295"/>
      <c r="S44" s="295"/>
      <c r="T44" s="295"/>
      <c r="U44" s="295"/>
      <c r="V44" s="295"/>
      <c r="W44" s="295"/>
      <c r="X44" s="295"/>
    </row>
    <row r="45" spans="1:24" s="223" customFormat="1" ht="22.5" customHeight="1" x14ac:dyDescent="0.55000000000000004">
      <c r="A45" s="233" t="s">
        <v>236</v>
      </c>
      <c r="B45" s="234"/>
      <c r="C45" s="232"/>
      <c r="D45" s="227"/>
      <c r="E45" s="232"/>
      <c r="F45" s="227"/>
      <c r="G45" s="227"/>
      <c r="H45" s="227"/>
      <c r="I45" s="227"/>
      <c r="N45" s="295"/>
      <c r="O45" s="295"/>
      <c r="P45" s="295"/>
      <c r="Q45" s="295"/>
      <c r="R45" s="295"/>
      <c r="S45" s="295"/>
      <c r="T45" s="295"/>
      <c r="U45" s="295"/>
      <c r="V45" s="295"/>
      <c r="W45" s="295"/>
      <c r="X45" s="295"/>
    </row>
    <row r="46" spans="1:24" s="223" customFormat="1" ht="22.5" customHeight="1" x14ac:dyDescent="0.55000000000000004">
      <c r="A46" s="223" t="s">
        <v>14</v>
      </c>
      <c r="B46" s="9"/>
      <c r="C46" s="238">
        <v>1070157</v>
      </c>
      <c r="D46" s="238"/>
      <c r="E46" s="238">
        <v>410956</v>
      </c>
      <c r="F46" s="238"/>
      <c r="G46" s="238">
        <v>13559</v>
      </c>
      <c r="H46" s="238"/>
      <c r="I46" s="238">
        <v>-8387</v>
      </c>
      <c r="M46" s="7"/>
      <c r="N46" s="295"/>
      <c r="O46" s="296"/>
      <c r="P46" s="295"/>
      <c r="Q46" s="296"/>
      <c r="R46" s="295"/>
      <c r="S46" s="296"/>
      <c r="T46" s="295"/>
      <c r="U46" s="296"/>
      <c r="V46" s="295"/>
      <c r="W46" s="295"/>
      <c r="X46" s="295"/>
    </row>
    <row r="47" spans="1:24" s="223" customFormat="1" ht="22.5" customHeight="1" x14ac:dyDescent="0.55000000000000004">
      <c r="A47" s="223" t="s">
        <v>16</v>
      </c>
      <c r="B47" s="9"/>
      <c r="C47" s="238">
        <v>-18229</v>
      </c>
      <c r="D47" s="238"/>
      <c r="E47" s="238">
        <v>-31677</v>
      </c>
      <c r="F47" s="238"/>
      <c r="G47" s="238">
        <v>-12121</v>
      </c>
      <c r="H47" s="238"/>
      <c r="I47" s="238">
        <v>-9406</v>
      </c>
      <c r="M47" s="7"/>
      <c r="N47" s="295"/>
      <c r="O47" s="296"/>
      <c r="P47" s="295"/>
      <c r="Q47" s="296"/>
      <c r="R47" s="295"/>
      <c r="S47" s="296"/>
      <c r="T47" s="295"/>
      <c r="U47" s="296"/>
      <c r="V47" s="295"/>
      <c r="W47" s="295"/>
      <c r="X47" s="295"/>
    </row>
    <row r="48" spans="1:24" s="223" customFormat="1" ht="22.5" customHeight="1" x14ac:dyDescent="0.55000000000000004">
      <c r="A48" s="223" t="s">
        <v>20</v>
      </c>
      <c r="B48" s="9"/>
      <c r="C48" s="238">
        <v>563118</v>
      </c>
      <c r="D48" s="238"/>
      <c r="E48" s="238">
        <v>-18224</v>
      </c>
      <c r="F48" s="238"/>
      <c r="G48" s="238">
        <v>-10399</v>
      </c>
      <c r="H48" s="238"/>
      <c r="I48" s="238">
        <v>-2502</v>
      </c>
      <c r="M48" s="7"/>
      <c r="N48" s="295"/>
      <c r="O48" s="296"/>
      <c r="P48" s="295"/>
      <c r="Q48" s="296"/>
      <c r="R48" s="295"/>
      <c r="S48" s="296"/>
      <c r="T48" s="295"/>
      <c r="U48" s="296"/>
      <c r="V48" s="295"/>
      <c r="W48" s="295"/>
      <c r="X48" s="295"/>
    </row>
    <row r="49" spans="1:24" s="223" customFormat="1" ht="22.5" customHeight="1" x14ac:dyDescent="0.55000000000000004">
      <c r="A49" s="223" t="s">
        <v>23</v>
      </c>
      <c r="B49" s="9"/>
      <c r="C49" s="238">
        <f>793+1</f>
        <v>794</v>
      </c>
      <c r="D49" s="238"/>
      <c r="E49" s="238">
        <v>-3062</v>
      </c>
      <c r="F49" s="238"/>
      <c r="G49" s="238">
        <v>30</v>
      </c>
      <c r="H49" s="238"/>
      <c r="I49" s="238">
        <v>-19</v>
      </c>
      <c r="M49" s="7"/>
      <c r="N49" s="295"/>
      <c r="O49" s="296"/>
      <c r="P49" s="295"/>
      <c r="Q49" s="296"/>
      <c r="R49" s="295"/>
      <c r="S49" s="296"/>
      <c r="T49" s="295"/>
      <c r="U49" s="296"/>
      <c r="V49" s="295"/>
      <c r="W49" s="295"/>
      <c r="X49" s="295"/>
    </row>
    <row r="50" spans="1:24" s="223" customFormat="1" ht="22.5" customHeight="1" x14ac:dyDescent="0.55000000000000004">
      <c r="A50" s="223" t="s">
        <v>40</v>
      </c>
      <c r="B50" s="9"/>
      <c r="C50" s="11">
        <v>0</v>
      </c>
      <c r="D50" s="238"/>
      <c r="E50" s="11">
        <v>-9140</v>
      </c>
      <c r="F50" s="277"/>
      <c r="G50" s="11">
        <v>0</v>
      </c>
      <c r="H50" s="277"/>
      <c r="I50" s="11">
        <v>0</v>
      </c>
      <c r="M50" s="7"/>
      <c r="N50" s="295"/>
      <c r="O50" s="296"/>
      <c r="P50" s="295"/>
      <c r="Q50" s="296"/>
      <c r="R50" s="295"/>
      <c r="S50" s="296"/>
      <c r="T50" s="295"/>
      <c r="U50" s="296"/>
      <c r="V50" s="295"/>
      <c r="W50" s="295"/>
      <c r="X50" s="295"/>
    </row>
    <row r="51" spans="1:24" s="223" customFormat="1" ht="22.5" customHeight="1" x14ac:dyDescent="0.55000000000000004">
      <c r="A51" s="223" t="s">
        <v>42</v>
      </c>
      <c r="B51" s="9"/>
      <c r="C51" s="238">
        <v>-18159</v>
      </c>
      <c r="D51" s="238"/>
      <c r="E51" s="238">
        <v>-15448</v>
      </c>
      <c r="F51" s="238"/>
      <c r="G51" s="238">
        <v>-1458</v>
      </c>
      <c r="H51" s="238"/>
      <c r="I51" s="238">
        <v>-2267</v>
      </c>
      <c r="M51" s="7"/>
      <c r="N51" s="295"/>
      <c r="O51" s="296"/>
      <c r="P51" s="295"/>
      <c r="Q51" s="296"/>
      <c r="R51" s="295"/>
      <c r="S51" s="296"/>
      <c r="T51" s="295"/>
      <c r="U51" s="296"/>
      <c r="V51" s="295"/>
      <c r="W51" s="295"/>
      <c r="X51" s="295"/>
    </row>
    <row r="52" spans="1:24" s="223" customFormat="1" ht="22.5" customHeight="1" x14ac:dyDescent="0.55000000000000004">
      <c r="A52" s="223" t="s">
        <v>48</v>
      </c>
      <c r="B52" s="9"/>
      <c r="C52" s="286">
        <v>-1631489</v>
      </c>
      <c r="D52" s="238"/>
      <c r="E52" s="238">
        <v>-147640</v>
      </c>
      <c r="F52" s="238"/>
      <c r="G52" s="238">
        <f>-6325-2</f>
        <v>-6327</v>
      </c>
      <c r="H52" s="238"/>
      <c r="I52" s="238">
        <v>1190</v>
      </c>
      <c r="M52" s="7"/>
      <c r="N52" s="295"/>
      <c r="O52" s="296"/>
      <c r="P52" s="295"/>
      <c r="Q52" s="296"/>
      <c r="R52" s="295"/>
      <c r="S52" s="296"/>
      <c r="T52" s="295"/>
      <c r="U52" s="296"/>
      <c r="V52" s="295"/>
      <c r="W52" s="295"/>
      <c r="X52" s="295"/>
    </row>
    <row r="53" spans="1:24" s="223" customFormat="1" ht="22.5" customHeight="1" x14ac:dyDescent="0.55000000000000004">
      <c r="A53" s="229" t="s">
        <v>237</v>
      </c>
      <c r="B53" s="9"/>
      <c r="C53" s="12">
        <v>-2984</v>
      </c>
      <c r="D53" s="238"/>
      <c r="E53" s="11">
        <v>0</v>
      </c>
      <c r="F53" s="238"/>
      <c r="G53" s="12">
        <v>0</v>
      </c>
      <c r="H53" s="238"/>
      <c r="I53" s="11">
        <v>0</v>
      </c>
      <c r="M53" s="7"/>
      <c r="N53" s="295"/>
      <c r="O53" s="296"/>
      <c r="P53" s="295"/>
      <c r="Q53" s="296"/>
      <c r="R53" s="295"/>
      <c r="S53" s="296"/>
      <c r="T53" s="295"/>
      <c r="U53" s="296"/>
      <c r="V53" s="295"/>
      <c r="W53" s="295"/>
      <c r="X53" s="295"/>
    </row>
    <row r="54" spans="1:24" s="223" customFormat="1" ht="22.35" customHeight="1" x14ac:dyDescent="0.55000000000000004">
      <c r="A54" s="229" t="s">
        <v>61</v>
      </c>
      <c r="B54" s="9"/>
      <c r="C54" s="238">
        <v>-1676</v>
      </c>
      <c r="D54" s="238"/>
      <c r="E54" s="238">
        <v>-2244</v>
      </c>
      <c r="F54" s="238"/>
      <c r="G54" s="238">
        <v>-591</v>
      </c>
      <c r="H54" s="238"/>
      <c r="I54" s="238">
        <v>49</v>
      </c>
      <c r="K54" s="227"/>
      <c r="L54" s="227"/>
      <c r="M54" s="7"/>
      <c r="N54" s="295"/>
      <c r="O54" s="296"/>
      <c r="P54" s="295"/>
      <c r="Q54" s="296"/>
      <c r="R54" s="295"/>
      <c r="S54" s="296"/>
      <c r="T54" s="295"/>
      <c r="U54" s="296"/>
      <c r="V54" s="295"/>
      <c r="W54" s="295"/>
      <c r="X54" s="295"/>
    </row>
    <row r="55" spans="1:24" s="223" customFormat="1" ht="22.5" customHeight="1" x14ac:dyDescent="0.55000000000000004">
      <c r="A55" s="229" t="s">
        <v>73</v>
      </c>
      <c r="B55" s="9"/>
      <c r="C55" s="11">
        <v>-1636</v>
      </c>
      <c r="D55" s="238"/>
      <c r="E55" s="11">
        <v>-1636</v>
      </c>
      <c r="F55" s="238"/>
      <c r="G55" s="11">
        <v>0</v>
      </c>
      <c r="H55" s="238"/>
      <c r="I55" s="11">
        <v>0</v>
      </c>
      <c r="K55" s="227"/>
      <c r="L55" s="227"/>
      <c r="M55" s="7"/>
      <c r="N55" s="295"/>
      <c r="O55" s="296"/>
      <c r="P55" s="295"/>
      <c r="Q55" s="296"/>
      <c r="R55" s="295"/>
      <c r="S55" s="296"/>
      <c r="T55" s="295"/>
      <c r="U55" s="296"/>
      <c r="V55" s="295"/>
      <c r="W55" s="295"/>
      <c r="X55" s="295"/>
    </row>
    <row r="56" spans="1:24" s="223" customFormat="1" ht="22.5" customHeight="1" x14ac:dyDescent="0.55000000000000004">
      <c r="A56" s="229" t="s">
        <v>238</v>
      </c>
      <c r="B56" s="9"/>
      <c r="C56" s="11">
        <v>148</v>
      </c>
      <c r="D56" s="238"/>
      <c r="E56" s="11">
        <v>-91</v>
      </c>
      <c r="F56" s="238"/>
      <c r="G56" s="11">
        <v>0</v>
      </c>
      <c r="H56" s="238"/>
      <c r="I56" s="11">
        <v>0</v>
      </c>
      <c r="K56" s="227"/>
      <c r="L56" s="227"/>
      <c r="M56" s="7"/>
      <c r="N56" s="295"/>
      <c r="O56" s="296"/>
      <c r="P56" s="295"/>
      <c r="Q56" s="296"/>
      <c r="R56" s="295"/>
      <c r="S56" s="296"/>
      <c r="T56" s="295"/>
      <c r="U56" s="296"/>
      <c r="V56" s="295"/>
      <c r="W56" s="295"/>
      <c r="X56" s="295"/>
    </row>
    <row r="57" spans="1:24" s="223" customFormat="1" ht="22.5" customHeight="1" x14ac:dyDescent="0.55000000000000004">
      <c r="A57" s="223" t="s">
        <v>22</v>
      </c>
      <c r="B57" s="9"/>
      <c r="C57" s="14">
        <v>-199942</v>
      </c>
      <c r="D57" s="238"/>
      <c r="E57" s="14">
        <v>0</v>
      </c>
      <c r="F57" s="270"/>
      <c r="G57" s="14">
        <v>0</v>
      </c>
      <c r="H57" s="238"/>
      <c r="I57" s="14">
        <v>0</v>
      </c>
      <c r="K57" s="11"/>
      <c r="L57" s="11"/>
      <c r="M57" s="7"/>
      <c r="N57" s="295"/>
      <c r="O57" s="296"/>
      <c r="P57" s="295"/>
      <c r="Q57" s="296"/>
      <c r="R57" s="295"/>
      <c r="S57" s="296"/>
      <c r="T57" s="295"/>
      <c r="U57" s="296"/>
      <c r="V57" s="295"/>
      <c r="W57" s="295"/>
      <c r="X57" s="295"/>
    </row>
    <row r="58" spans="1:24" s="223" customFormat="1" ht="22.5" customHeight="1" x14ac:dyDescent="0.55000000000000004">
      <c r="A58" s="223" t="s">
        <v>239</v>
      </c>
      <c r="B58" s="9"/>
      <c r="C58" s="10">
        <f>SUM(C46:C57)+C36</f>
        <v>328453</v>
      </c>
      <c r="D58" s="238"/>
      <c r="E58" s="238">
        <f>SUM(E46:E57)+E36</f>
        <v>689104</v>
      </c>
      <c r="F58" s="238"/>
      <c r="G58" s="10">
        <f>SUM(G46:G57)+G36</f>
        <v>21862</v>
      </c>
      <c r="H58" s="238"/>
      <c r="I58" s="238">
        <f>SUM(I46:I57)+I36</f>
        <v>21641</v>
      </c>
      <c r="M58" s="7"/>
      <c r="N58" s="295"/>
      <c r="O58" s="296"/>
      <c r="P58" s="295"/>
      <c r="Q58" s="296"/>
      <c r="R58" s="295"/>
      <c r="S58" s="296"/>
      <c r="T58" s="295"/>
      <c r="U58" s="296"/>
      <c r="V58" s="295"/>
      <c r="W58" s="295"/>
      <c r="X58" s="295"/>
    </row>
    <row r="59" spans="1:24" s="236" customFormat="1" ht="22.5" customHeight="1" x14ac:dyDescent="0.6">
      <c r="A59" s="223" t="s">
        <v>240</v>
      </c>
      <c r="B59" s="9"/>
      <c r="C59" s="242">
        <v>-62395</v>
      </c>
      <c r="D59" s="239"/>
      <c r="E59" s="238">
        <v>-27012</v>
      </c>
      <c r="F59" s="239"/>
      <c r="G59" s="242">
        <v>0</v>
      </c>
      <c r="H59" s="239"/>
      <c r="I59" s="27">
        <v>0</v>
      </c>
      <c r="M59" s="7"/>
      <c r="N59" s="295"/>
      <c r="O59" s="296"/>
      <c r="P59" s="295"/>
      <c r="Q59" s="296"/>
      <c r="R59" s="295"/>
      <c r="S59" s="296"/>
      <c r="T59" s="295"/>
      <c r="U59" s="296"/>
      <c r="V59" s="297"/>
      <c r="W59" s="297"/>
      <c r="X59" s="297"/>
    </row>
    <row r="60" spans="1:24" s="223" customFormat="1" ht="22.5" customHeight="1" x14ac:dyDescent="0.6">
      <c r="A60" s="237" t="s">
        <v>241</v>
      </c>
      <c r="B60" s="6"/>
      <c r="C60" s="15">
        <f>C58+C59</f>
        <v>266058</v>
      </c>
      <c r="D60" s="238"/>
      <c r="E60" s="250">
        <f>E58+E59</f>
        <v>662092</v>
      </c>
      <c r="F60" s="238"/>
      <c r="G60" s="15">
        <f>G58+G59</f>
        <v>21862</v>
      </c>
      <c r="H60" s="239"/>
      <c r="I60" s="250">
        <f>I58+I59</f>
        <v>21641</v>
      </c>
      <c r="M60" s="7"/>
      <c r="N60" s="295"/>
      <c r="O60" s="296"/>
      <c r="P60" s="295"/>
      <c r="Q60" s="296"/>
      <c r="R60" s="295"/>
      <c r="S60" s="296"/>
      <c r="T60" s="295"/>
      <c r="U60" s="296"/>
      <c r="V60" s="295"/>
      <c r="W60" s="295"/>
      <c r="X60" s="295"/>
    </row>
    <row r="61" spans="1:24" s="223" customFormat="1" ht="8.5500000000000007" customHeight="1" x14ac:dyDescent="0.6">
      <c r="A61" s="237"/>
      <c r="B61" s="234"/>
      <c r="C61" s="236"/>
      <c r="E61" s="236"/>
      <c r="G61" s="236"/>
      <c r="H61" s="236"/>
      <c r="I61" s="236"/>
      <c r="N61" s="295"/>
      <c r="O61" s="296"/>
      <c r="P61" s="295"/>
      <c r="Q61" s="296"/>
      <c r="R61" s="295"/>
      <c r="S61" s="296"/>
      <c r="T61" s="295"/>
      <c r="U61" s="296"/>
      <c r="V61" s="295"/>
      <c r="W61" s="295"/>
      <c r="X61" s="295"/>
    </row>
    <row r="62" spans="1:24" s="223" customFormat="1" ht="22.5" customHeight="1" x14ac:dyDescent="0.6">
      <c r="A62" s="226" t="s">
        <v>242</v>
      </c>
      <c r="B62" s="234"/>
      <c r="N62" s="295"/>
      <c r="O62" s="296"/>
      <c r="P62" s="295"/>
      <c r="Q62" s="296"/>
      <c r="R62" s="295"/>
      <c r="S62" s="296"/>
      <c r="T62" s="295"/>
      <c r="U62" s="296"/>
      <c r="V62" s="295"/>
      <c r="W62" s="295"/>
      <c r="X62" s="295"/>
    </row>
    <row r="63" spans="1:24" s="223" customFormat="1" ht="22.5" hidden="1" customHeight="1" x14ac:dyDescent="0.55000000000000004">
      <c r="A63" s="223" t="s">
        <v>243</v>
      </c>
      <c r="B63" s="234"/>
      <c r="C63" s="11">
        <v>0</v>
      </c>
      <c r="E63" s="13">
        <v>0</v>
      </c>
      <c r="G63" s="11">
        <v>0</v>
      </c>
      <c r="I63" s="16">
        <v>0</v>
      </c>
      <c r="N63" s="295"/>
      <c r="O63" s="296"/>
      <c r="P63" s="295"/>
      <c r="Q63" s="296"/>
      <c r="R63" s="295"/>
      <c r="S63" s="296"/>
      <c r="T63" s="295"/>
      <c r="U63" s="296"/>
      <c r="V63" s="295"/>
      <c r="W63" s="295"/>
      <c r="X63" s="295"/>
    </row>
    <row r="64" spans="1:24" s="223" customFormat="1" ht="22.5" hidden="1" customHeight="1" x14ac:dyDescent="0.55000000000000004">
      <c r="A64" s="223" t="s">
        <v>244</v>
      </c>
      <c r="B64" s="234"/>
      <c r="C64" s="11">
        <v>0</v>
      </c>
      <c r="E64" s="11">
        <v>0</v>
      </c>
      <c r="G64" s="11"/>
      <c r="H64" s="235"/>
      <c r="I64" s="11">
        <v>0</v>
      </c>
      <c r="N64" s="295"/>
      <c r="O64" s="296"/>
      <c r="P64" s="295"/>
      <c r="Q64" s="296"/>
      <c r="R64" s="295"/>
      <c r="S64" s="296"/>
      <c r="T64" s="295"/>
      <c r="U64" s="296"/>
      <c r="V64" s="295"/>
      <c r="W64" s="295"/>
      <c r="X64" s="295"/>
    </row>
    <row r="65" spans="1:24" s="223" customFormat="1" ht="22.5" hidden="1" customHeight="1" x14ac:dyDescent="0.55000000000000004">
      <c r="A65" s="223" t="s">
        <v>245</v>
      </c>
      <c r="B65" s="234"/>
      <c r="C65" s="16">
        <v>0</v>
      </c>
      <c r="E65" s="16">
        <v>0</v>
      </c>
      <c r="G65" s="16"/>
      <c r="I65" s="16">
        <v>0</v>
      </c>
      <c r="N65" s="295"/>
      <c r="O65" s="296"/>
      <c r="P65" s="295"/>
      <c r="Q65" s="296"/>
      <c r="R65" s="295"/>
      <c r="S65" s="296"/>
      <c r="T65" s="295"/>
      <c r="U65" s="296"/>
      <c r="V65" s="295"/>
      <c r="W65" s="295"/>
      <c r="X65" s="295"/>
    </row>
    <row r="66" spans="1:24" s="223" customFormat="1" ht="22.5" customHeight="1" x14ac:dyDescent="0.55000000000000004">
      <c r="A66" s="223" t="s">
        <v>246</v>
      </c>
      <c r="B66" s="234"/>
      <c r="C66" s="11">
        <v>-8681</v>
      </c>
      <c r="D66" s="238"/>
      <c r="E66" s="11">
        <v>-8706</v>
      </c>
      <c r="F66" s="238"/>
      <c r="G66" s="11">
        <v>-1409681</v>
      </c>
      <c r="H66" s="238"/>
      <c r="I66" s="11">
        <v>-404465</v>
      </c>
      <c r="M66" s="7"/>
      <c r="N66" s="295"/>
      <c r="O66" s="296"/>
      <c r="P66" s="295"/>
      <c r="Q66" s="296"/>
      <c r="R66" s="295"/>
      <c r="S66" s="296"/>
      <c r="T66" s="295"/>
      <c r="U66" s="296"/>
      <c r="V66" s="295"/>
      <c r="W66" s="295"/>
      <c r="X66" s="295"/>
    </row>
    <row r="67" spans="1:24" s="223" customFormat="1" ht="22.5" hidden="1" customHeight="1" x14ac:dyDescent="0.55000000000000004">
      <c r="A67" s="223" t="s">
        <v>247</v>
      </c>
      <c r="B67" s="234"/>
      <c r="C67" s="16">
        <v>0</v>
      </c>
      <c r="D67" s="238"/>
      <c r="E67" s="16"/>
      <c r="F67" s="238"/>
      <c r="G67" s="16">
        <v>0</v>
      </c>
      <c r="H67" s="238"/>
      <c r="I67" s="16"/>
      <c r="M67" s="7"/>
      <c r="N67" s="295"/>
      <c r="O67" s="296"/>
      <c r="P67" s="295"/>
      <c r="Q67" s="296"/>
      <c r="R67" s="295"/>
      <c r="S67" s="296"/>
      <c r="T67" s="295"/>
      <c r="U67" s="296"/>
      <c r="V67" s="295"/>
      <c r="W67" s="295"/>
      <c r="X67" s="295"/>
    </row>
    <row r="68" spans="1:24" s="223" customFormat="1" ht="22.5" customHeight="1" x14ac:dyDescent="0.55000000000000004">
      <c r="A68" s="223" t="s">
        <v>248</v>
      </c>
      <c r="B68" s="9">
        <v>6</v>
      </c>
      <c r="C68" s="11">
        <v>1972807</v>
      </c>
      <c r="D68" s="238"/>
      <c r="E68" s="11">
        <v>0</v>
      </c>
      <c r="F68" s="238"/>
      <c r="G68" s="11">
        <v>0</v>
      </c>
      <c r="H68" s="238"/>
      <c r="I68" s="11">
        <v>0</v>
      </c>
      <c r="M68" s="7"/>
      <c r="N68" s="295"/>
      <c r="O68" s="296"/>
      <c r="P68" s="295"/>
      <c r="Q68" s="296"/>
      <c r="R68" s="295"/>
      <c r="S68" s="296"/>
      <c r="T68" s="295"/>
      <c r="U68" s="296"/>
      <c r="V68" s="295"/>
      <c r="W68" s="295"/>
      <c r="X68" s="295"/>
    </row>
    <row r="69" spans="1:24" s="223" customFormat="1" ht="22.5" hidden="1" customHeight="1" x14ac:dyDescent="0.55000000000000004">
      <c r="A69" s="229"/>
      <c r="B69" s="234"/>
      <c r="C69" s="11">
        <v>0</v>
      </c>
      <c r="D69" s="238"/>
      <c r="E69" s="11">
        <v>0</v>
      </c>
      <c r="F69" s="238"/>
      <c r="G69" s="11">
        <v>0</v>
      </c>
      <c r="H69" s="238"/>
      <c r="I69" s="11">
        <v>0</v>
      </c>
      <c r="M69" s="7"/>
      <c r="N69" s="295"/>
      <c r="O69" s="296"/>
      <c r="P69" s="295"/>
      <c r="Q69" s="296"/>
      <c r="R69" s="295"/>
      <c r="S69" s="296"/>
      <c r="T69" s="295"/>
      <c r="U69" s="296"/>
      <c r="V69" s="295"/>
      <c r="W69" s="295"/>
      <c r="X69" s="295"/>
    </row>
    <row r="70" spans="1:24" s="223" customFormat="1" ht="22.5" customHeight="1" x14ac:dyDescent="0.55000000000000004">
      <c r="A70" s="223" t="s">
        <v>249</v>
      </c>
      <c r="B70" s="234"/>
      <c r="C70" s="16">
        <v>-119160</v>
      </c>
      <c r="D70" s="238"/>
      <c r="E70" s="16">
        <v>0</v>
      </c>
      <c r="F70" s="238"/>
      <c r="G70" s="16">
        <v>0</v>
      </c>
      <c r="H70" s="238"/>
      <c r="I70" s="11">
        <v>0</v>
      </c>
      <c r="M70" s="7"/>
      <c r="N70" s="295"/>
      <c r="O70" s="296"/>
      <c r="P70" s="295"/>
      <c r="Q70" s="296"/>
      <c r="R70" s="295"/>
      <c r="S70" s="296"/>
      <c r="T70" s="295"/>
      <c r="U70" s="296"/>
      <c r="V70" s="295"/>
      <c r="W70" s="295"/>
      <c r="X70" s="295"/>
    </row>
    <row r="71" spans="1:24" s="223" customFormat="1" ht="22.5" customHeight="1" x14ac:dyDescent="0.55000000000000004">
      <c r="A71" s="229" t="s">
        <v>250</v>
      </c>
      <c r="B71" s="234"/>
      <c r="C71" s="11">
        <v>-727113</v>
      </c>
      <c r="D71" s="238"/>
      <c r="E71" s="11">
        <v>-373680</v>
      </c>
      <c r="F71" s="238"/>
      <c r="G71" s="11">
        <v>0</v>
      </c>
      <c r="H71" s="238"/>
      <c r="I71" s="11">
        <v>0</v>
      </c>
      <c r="M71" s="7"/>
      <c r="N71" s="295"/>
      <c r="O71" s="296"/>
      <c r="P71" s="295"/>
      <c r="Q71" s="296"/>
      <c r="R71" s="295"/>
      <c r="S71" s="296"/>
      <c r="T71" s="295"/>
      <c r="U71" s="296"/>
      <c r="V71" s="295"/>
      <c r="W71" s="295"/>
      <c r="X71" s="295"/>
    </row>
    <row r="72" spans="1:24" s="223" customFormat="1" ht="22.5" customHeight="1" x14ac:dyDescent="0.55000000000000004">
      <c r="A72" s="229" t="s">
        <v>251</v>
      </c>
      <c r="B72" s="234"/>
      <c r="C72" s="16">
        <v>5095</v>
      </c>
      <c r="D72" s="238"/>
      <c r="E72" s="16">
        <v>1557</v>
      </c>
      <c r="F72" s="238"/>
      <c r="G72" s="16">
        <f>1100</f>
        <v>1100</v>
      </c>
      <c r="H72" s="238"/>
      <c r="I72" s="16">
        <v>1463</v>
      </c>
      <c r="M72" s="7"/>
      <c r="N72" s="295"/>
      <c r="O72" s="296"/>
      <c r="P72" s="295"/>
      <c r="Q72" s="296"/>
      <c r="R72" s="295"/>
      <c r="S72" s="296"/>
      <c r="T72" s="295"/>
      <c r="U72" s="296"/>
      <c r="V72" s="295"/>
      <c r="W72" s="295"/>
      <c r="X72" s="295"/>
    </row>
    <row r="73" spans="1:24" s="223" customFormat="1" ht="22.5" customHeight="1" x14ac:dyDescent="0.55000000000000004">
      <c r="A73" s="223" t="s">
        <v>252</v>
      </c>
      <c r="B73" s="234"/>
      <c r="C73" s="238">
        <v>-488044</v>
      </c>
      <c r="D73" s="238"/>
      <c r="E73" s="238">
        <v>-128098</v>
      </c>
      <c r="F73" s="238"/>
      <c r="G73" s="238">
        <v>-2952</v>
      </c>
      <c r="H73" s="238"/>
      <c r="I73" s="238">
        <v>-2881</v>
      </c>
      <c r="M73" s="7"/>
      <c r="N73" s="295"/>
      <c r="O73" s="296"/>
      <c r="P73" s="295"/>
      <c r="Q73" s="296"/>
      <c r="R73" s="295"/>
      <c r="S73" s="296"/>
      <c r="T73" s="295"/>
      <c r="U73" s="296"/>
      <c r="V73" s="295"/>
      <c r="W73" s="295"/>
      <c r="X73" s="295"/>
    </row>
    <row r="74" spans="1:24" s="223" customFormat="1" ht="22.5" customHeight="1" x14ac:dyDescent="0.55000000000000004">
      <c r="A74" s="223" t="s">
        <v>253</v>
      </c>
      <c r="B74" s="234"/>
      <c r="C74" s="16">
        <f>-5-1</f>
        <v>-6</v>
      </c>
      <c r="D74" s="238"/>
      <c r="E74" s="16">
        <v>-2635</v>
      </c>
      <c r="F74" s="238"/>
      <c r="G74" s="16">
        <v>0</v>
      </c>
      <c r="H74" s="238"/>
      <c r="I74" s="16">
        <v>-434</v>
      </c>
      <c r="M74" s="7"/>
      <c r="N74" s="295"/>
      <c r="O74" s="296"/>
      <c r="P74" s="295"/>
      <c r="Q74" s="296"/>
      <c r="R74" s="295"/>
      <c r="S74" s="296"/>
      <c r="T74" s="295"/>
      <c r="U74" s="296"/>
      <c r="V74" s="295"/>
      <c r="W74" s="295"/>
      <c r="X74" s="295"/>
    </row>
    <row r="75" spans="1:24" s="223" customFormat="1" ht="22.5" customHeight="1" x14ac:dyDescent="0.55000000000000004">
      <c r="A75" s="223" t="s">
        <v>254</v>
      </c>
      <c r="B75" s="234"/>
      <c r="C75" s="16"/>
      <c r="D75" s="238"/>
      <c r="E75" s="16"/>
      <c r="F75" s="238"/>
      <c r="G75" s="16"/>
      <c r="H75" s="238"/>
      <c r="I75" s="16"/>
      <c r="M75" s="7"/>
      <c r="N75" s="295"/>
      <c r="O75" s="296"/>
      <c r="P75" s="295"/>
      <c r="Q75" s="296"/>
      <c r="R75" s="295"/>
      <c r="S75" s="296"/>
      <c r="T75" s="295"/>
      <c r="U75" s="296"/>
      <c r="V75" s="295"/>
      <c r="W75" s="295"/>
      <c r="X75" s="295"/>
    </row>
    <row r="76" spans="1:24" s="223" customFormat="1" ht="22.5" customHeight="1" x14ac:dyDescent="0.55000000000000004">
      <c r="A76" s="240" t="s">
        <v>255</v>
      </c>
      <c r="B76" s="234"/>
      <c r="C76" s="16">
        <v>-211657</v>
      </c>
      <c r="D76" s="238"/>
      <c r="E76" s="16">
        <v>-220726</v>
      </c>
      <c r="F76" s="238"/>
      <c r="G76" s="16">
        <v>0</v>
      </c>
      <c r="H76" s="238"/>
      <c r="I76" s="16">
        <v>0</v>
      </c>
      <c r="M76" s="7"/>
      <c r="N76" s="295"/>
      <c r="O76" s="296"/>
      <c r="P76" s="295"/>
      <c r="Q76" s="296"/>
      <c r="R76" s="295"/>
      <c r="S76" s="296"/>
      <c r="T76" s="295"/>
      <c r="U76" s="296"/>
      <c r="V76" s="295"/>
      <c r="W76" s="295"/>
      <c r="X76" s="295"/>
    </row>
    <row r="77" spans="1:24" s="223" customFormat="1" ht="22.5" hidden="1" customHeight="1" x14ac:dyDescent="0.55000000000000004">
      <c r="A77" s="223" t="s">
        <v>256</v>
      </c>
      <c r="B77" s="234"/>
      <c r="C77" s="11">
        <v>0</v>
      </c>
      <c r="D77" s="238"/>
      <c r="E77" s="11"/>
      <c r="F77" s="238"/>
      <c r="G77" s="11">
        <v>0</v>
      </c>
      <c r="H77" s="238"/>
      <c r="I77" s="11">
        <v>0</v>
      </c>
      <c r="M77" s="7"/>
      <c r="N77" s="295"/>
      <c r="O77" s="296"/>
      <c r="P77" s="295"/>
      <c r="Q77" s="296"/>
      <c r="R77" s="295"/>
      <c r="S77" s="296"/>
      <c r="T77" s="295"/>
      <c r="U77" s="296"/>
      <c r="V77" s="295"/>
      <c r="W77" s="295"/>
      <c r="X77" s="295"/>
    </row>
    <row r="78" spans="1:24" s="223" customFormat="1" ht="22.5" hidden="1" customHeight="1" x14ac:dyDescent="0.55000000000000004">
      <c r="A78" s="223" t="s">
        <v>257</v>
      </c>
      <c r="B78" s="234"/>
      <c r="C78" s="11">
        <v>0</v>
      </c>
      <c r="D78" s="238"/>
      <c r="E78" s="11"/>
      <c r="F78" s="238"/>
      <c r="G78" s="11">
        <v>0</v>
      </c>
      <c r="H78" s="238"/>
      <c r="I78" s="11">
        <v>0</v>
      </c>
      <c r="M78" s="7"/>
      <c r="N78" s="295"/>
      <c r="O78" s="296"/>
      <c r="P78" s="295"/>
      <c r="Q78" s="296"/>
      <c r="R78" s="295"/>
      <c r="S78" s="296"/>
      <c r="T78" s="295"/>
      <c r="U78" s="296"/>
      <c r="V78" s="295"/>
      <c r="W78" s="295"/>
      <c r="X78" s="295"/>
    </row>
    <row r="79" spans="1:24" s="223" customFormat="1" ht="22.5" customHeight="1" x14ac:dyDescent="0.55000000000000004">
      <c r="A79" s="223" t="s">
        <v>258</v>
      </c>
      <c r="B79" s="234"/>
      <c r="C79" s="16">
        <v>0</v>
      </c>
      <c r="D79" s="238"/>
      <c r="E79" s="11">
        <v>25633</v>
      </c>
      <c r="F79" s="238"/>
      <c r="G79" s="16">
        <v>610000</v>
      </c>
      <c r="H79" s="238"/>
      <c r="I79" s="16">
        <v>121633</v>
      </c>
      <c r="M79" s="7"/>
      <c r="N79" s="295"/>
      <c r="O79" s="296"/>
      <c r="P79" s="295"/>
      <c r="Q79" s="296"/>
      <c r="R79" s="295"/>
      <c r="S79" s="296"/>
      <c r="T79" s="295"/>
      <c r="U79" s="296"/>
      <c r="V79" s="295"/>
      <c r="W79" s="295"/>
      <c r="X79" s="295"/>
    </row>
    <row r="80" spans="1:24" s="223" customFormat="1" ht="22.5" customHeight="1" x14ac:dyDescent="0.55000000000000004">
      <c r="A80" s="223" t="s">
        <v>259</v>
      </c>
      <c r="B80" s="234"/>
      <c r="C80" s="11">
        <v>0</v>
      </c>
      <c r="D80" s="238"/>
      <c r="E80" s="11">
        <v>0</v>
      </c>
      <c r="F80" s="238"/>
      <c r="G80" s="11">
        <v>-795000</v>
      </c>
      <c r="H80" s="238"/>
      <c r="I80" s="11">
        <v>-321000</v>
      </c>
      <c r="M80" s="7"/>
      <c r="N80" s="295"/>
      <c r="O80" s="296"/>
      <c r="P80" s="295"/>
      <c r="Q80" s="296"/>
      <c r="R80" s="295"/>
      <c r="S80" s="296"/>
      <c r="T80" s="295"/>
      <c r="U80" s="296"/>
      <c r="V80" s="295"/>
      <c r="W80" s="295"/>
      <c r="X80" s="295"/>
    </row>
    <row r="81" spans="1:24" s="223" customFormat="1" ht="22.5" customHeight="1" x14ac:dyDescent="0.55000000000000004">
      <c r="A81" s="223" t="s">
        <v>107</v>
      </c>
      <c r="B81" s="234"/>
      <c r="C81" s="11">
        <v>0</v>
      </c>
      <c r="D81" s="238"/>
      <c r="E81" s="11">
        <v>1605</v>
      </c>
      <c r="F81" s="238"/>
      <c r="G81" s="11">
        <v>138648</v>
      </c>
      <c r="H81" s="238"/>
      <c r="I81" s="11">
        <v>81605</v>
      </c>
      <c r="M81" s="7"/>
      <c r="N81" s="295"/>
      <c r="O81" s="296"/>
      <c r="P81" s="295"/>
      <c r="Q81" s="296"/>
      <c r="R81" s="295"/>
      <c r="S81" s="296"/>
      <c r="T81" s="295"/>
      <c r="U81" s="296"/>
      <c r="V81" s="295"/>
      <c r="W81" s="295"/>
      <c r="X81" s="295"/>
    </row>
    <row r="82" spans="1:24" s="223" customFormat="1" ht="22.5" customHeight="1" x14ac:dyDescent="0.55000000000000004">
      <c r="A82" s="223" t="s">
        <v>235</v>
      </c>
      <c r="B82" s="234"/>
      <c r="C82" s="238">
        <v>3577</v>
      </c>
      <c r="D82" s="238"/>
      <c r="E82" s="238">
        <v>3968</v>
      </c>
      <c r="F82" s="238"/>
      <c r="G82" s="238">
        <v>7566</v>
      </c>
      <c r="H82" s="238"/>
      <c r="I82" s="238">
        <v>6281</v>
      </c>
      <c r="M82" s="7"/>
      <c r="N82" s="295"/>
      <c r="O82" s="296"/>
      <c r="P82" s="295"/>
      <c r="Q82" s="296"/>
      <c r="R82" s="295"/>
      <c r="S82" s="296"/>
      <c r="T82" s="295"/>
      <c r="U82" s="296"/>
      <c r="V82" s="295"/>
      <c r="W82" s="295"/>
      <c r="X82" s="295"/>
    </row>
    <row r="83" spans="1:24" s="236" customFormat="1" ht="22.5" customHeight="1" x14ac:dyDescent="0.6">
      <c r="A83" s="236" t="s">
        <v>260</v>
      </c>
      <c r="B83" s="234"/>
      <c r="C83" s="15">
        <f>SUM(C63:C82)</f>
        <v>426818</v>
      </c>
      <c r="D83" s="239"/>
      <c r="E83" s="250">
        <f>SUM(E63:E82)</f>
        <v>-701082</v>
      </c>
      <c r="F83" s="239"/>
      <c r="G83" s="15">
        <f>SUM(G63:G82)</f>
        <v>-1450319</v>
      </c>
      <c r="H83" s="239"/>
      <c r="I83" s="250">
        <f>SUM(I63:I82)</f>
        <v>-517798</v>
      </c>
      <c r="M83" s="7"/>
      <c r="N83" s="295"/>
      <c r="O83" s="296"/>
      <c r="P83" s="295"/>
      <c r="Q83" s="296"/>
      <c r="R83" s="295"/>
      <c r="S83" s="296"/>
      <c r="T83" s="295"/>
      <c r="U83" s="296"/>
      <c r="V83" s="297"/>
      <c r="W83" s="297"/>
      <c r="X83" s="297"/>
    </row>
    <row r="84" spans="1:24" ht="23.4" x14ac:dyDescent="0.6">
      <c r="A84" s="135" t="str">
        <f>A37</f>
        <v>บริษัท เอส เอ็น ซี ฟอร์เมอร์ จำกัด (มหาชน) และบริษัทย่อย</v>
      </c>
      <c r="B84" s="136"/>
      <c r="C84" s="160"/>
      <c r="D84" s="160"/>
      <c r="E84" s="160"/>
      <c r="F84" s="160"/>
      <c r="G84" s="160"/>
      <c r="H84" s="160"/>
      <c r="I84" s="160"/>
    </row>
    <row r="85" spans="1:24" ht="23.4" x14ac:dyDescent="0.6">
      <c r="A85" s="139" t="s">
        <v>212</v>
      </c>
      <c r="B85" s="136"/>
      <c r="C85" s="160"/>
      <c r="D85" s="160"/>
      <c r="E85" s="160"/>
      <c r="F85" s="160"/>
      <c r="G85" s="160"/>
      <c r="H85" s="160"/>
      <c r="I85" s="160"/>
    </row>
    <row r="86" spans="1:24" ht="22.5" customHeight="1" x14ac:dyDescent="0.6">
      <c r="A86" s="139"/>
      <c r="D86" s="141"/>
      <c r="F86" s="141"/>
      <c r="G86" s="141"/>
      <c r="H86" s="141"/>
      <c r="I86" s="141"/>
    </row>
    <row r="87" spans="1:24" s="223" customFormat="1" ht="22.5" customHeight="1" x14ac:dyDescent="0.6">
      <c r="B87" s="224"/>
      <c r="C87" s="320" t="s">
        <v>213</v>
      </c>
      <c r="D87" s="320"/>
      <c r="E87" s="320"/>
      <c r="F87" s="161"/>
      <c r="G87" s="320" t="s">
        <v>3</v>
      </c>
      <c r="H87" s="320"/>
      <c r="I87" s="320"/>
      <c r="N87" s="295"/>
      <c r="O87" s="295"/>
      <c r="P87" s="295"/>
      <c r="Q87" s="295"/>
      <c r="R87" s="295"/>
      <c r="S87" s="295"/>
      <c r="T87" s="295"/>
      <c r="U87" s="295"/>
      <c r="V87" s="295"/>
      <c r="W87" s="295"/>
      <c r="X87" s="295"/>
    </row>
    <row r="88" spans="1:24" s="223" customFormat="1" ht="22.5" customHeight="1" x14ac:dyDescent="0.55000000000000004">
      <c r="B88" s="224"/>
      <c r="C88" s="301" t="s">
        <v>214</v>
      </c>
      <c r="D88" s="301"/>
      <c r="E88" s="301"/>
      <c r="F88" s="162"/>
      <c r="G88" s="301" t="s">
        <v>214</v>
      </c>
      <c r="H88" s="301"/>
      <c r="I88" s="301"/>
      <c r="N88" s="295"/>
      <c r="O88" s="295"/>
      <c r="P88" s="295"/>
      <c r="Q88" s="295"/>
      <c r="R88" s="295"/>
      <c r="S88" s="295"/>
      <c r="T88" s="295"/>
      <c r="U88" s="295"/>
      <c r="V88" s="295"/>
      <c r="W88" s="295"/>
      <c r="X88" s="295"/>
    </row>
    <row r="89" spans="1:24" s="223" customFormat="1" ht="22.5" customHeight="1" x14ac:dyDescent="0.55000000000000004">
      <c r="B89" s="224"/>
      <c r="C89" s="302" t="s">
        <v>99</v>
      </c>
      <c r="D89" s="302"/>
      <c r="E89" s="302"/>
      <c r="F89" s="162"/>
      <c r="G89" s="302" t="s">
        <v>99</v>
      </c>
      <c r="H89" s="302"/>
      <c r="I89" s="302"/>
      <c r="N89" s="295"/>
      <c r="O89" s="295"/>
      <c r="P89" s="295"/>
      <c r="Q89" s="295"/>
      <c r="R89" s="295"/>
      <c r="S89" s="295"/>
      <c r="T89" s="295"/>
      <c r="U89" s="295"/>
      <c r="V89" s="295"/>
      <c r="W89" s="295"/>
      <c r="X89" s="295"/>
    </row>
    <row r="90" spans="1:24" s="223" customFormat="1" ht="22.5" customHeight="1" x14ac:dyDescent="0.55000000000000004">
      <c r="B90" s="225"/>
      <c r="C90" s="5" t="s">
        <v>6</v>
      </c>
      <c r="D90" s="207"/>
      <c r="E90" s="5" t="s">
        <v>7</v>
      </c>
      <c r="F90" s="207"/>
      <c r="G90" s="5" t="s">
        <v>6</v>
      </c>
      <c r="H90" s="207"/>
      <c r="I90" s="5" t="s">
        <v>7</v>
      </c>
      <c r="N90" s="295"/>
      <c r="O90" s="295"/>
      <c r="P90" s="295"/>
      <c r="Q90" s="295"/>
      <c r="R90" s="295"/>
      <c r="S90" s="295"/>
      <c r="T90" s="295"/>
      <c r="U90" s="295"/>
      <c r="V90" s="295"/>
      <c r="W90" s="295"/>
      <c r="X90" s="295"/>
    </row>
    <row r="91" spans="1:24" s="223" customFormat="1" ht="22.5" customHeight="1" x14ac:dyDescent="0.55000000000000004">
      <c r="B91" s="225"/>
      <c r="C91" s="319" t="s">
        <v>11</v>
      </c>
      <c r="D91" s="319"/>
      <c r="E91" s="319"/>
      <c r="F91" s="319"/>
      <c r="G91" s="319"/>
      <c r="H91" s="319"/>
      <c r="I91" s="319"/>
      <c r="N91" s="295"/>
      <c r="O91" s="295"/>
      <c r="P91" s="295"/>
      <c r="Q91" s="295"/>
      <c r="R91" s="295"/>
      <c r="S91" s="295"/>
      <c r="T91" s="295"/>
      <c r="U91" s="295"/>
      <c r="V91" s="295"/>
      <c r="W91" s="295"/>
      <c r="X91" s="295"/>
    </row>
    <row r="92" spans="1:24" s="223" customFormat="1" ht="22.5" customHeight="1" x14ac:dyDescent="0.6">
      <c r="A92" s="226" t="s">
        <v>261</v>
      </c>
      <c r="B92" s="207"/>
      <c r="C92" s="162"/>
      <c r="E92" s="162"/>
      <c r="N92" s="295"/>
      <c r="O92" s="295"/>
      <c r="P92" s="295"/>
      <c r="Q92" s="295"/>
      <c r="R92" s="295"/>
      <c r="S92" s="295"/>
      <c r="T92" s="295"/>
      <c r="U92" s="295"/>
      <c r="V92" s="295"/>
      <c r="W92" s="295"/>
      <c r="X92" s="295"/>
    </row>
    <row r="93" spans="1:24" s="223" customFormat="1" ht="22.5" hidden="1" customHeight="1" x14ac:dyDescent="0.55000000000000004">
      <c r="A93" s="223" t="s">
        <v>262</v>
      </c>
      <c r="B93" s="6"/>
      <c r="C93" s="162"/>
      <c r="E93" s="162"/>
      <c r="G93" s="162"/>
      <c r="N93" s="295"/>
      <c r="O93" s="295"/>
      <c r="P93" s="295"/>
      <c r="Q93" s="295"/>
      <c r="R93" s="295"/>
      <c r="S93" s="295"/>
      <c r="T93" s="295"/>
      <c r="U93" s="295"/>
      <c r="V93" s="295"/>
      <c r="W93" s="295"/>
      <c r="X93" s="295"/>
    </row>
    <row r="94" spans="1:24" s="223" customFormat="1" ht="22.5" hidden="1" customHeight="1" x14ac:dyDescent="0.55000000000000004">
      <c r="A94" s="223" t="s">
        <v>263</v>
      </c>
      <c r="B94" s="9"/>
      <c r="C94" s="11"/>
      <c r="E94" s="11"/>
      <c r="G94" s="11"/>
      <c r="I94" s="13"/>
      <c r="N94" s="295"/>
      <c r="O94" s="295"/>
      <c r="P94" s="295"/>
      <c r="Q94" s="295"/>
      <c r="R94" s="295"/>
      <c r="S94" s="295"/>
      <c r="T94" s="295"/>
      <c r="U94" s="295"/>
      <c r="V94" s="295"/>
      <c r="W94" s="295"/>
      <c r="X94" s="295"/>
    </row>
    <row r="95" spans="1:24" s="223" customFormat="1" ht="22.5" hidden="1" customHeight="1" x14ac:dyDescent="0.55000000000000004">
      <c r="A95" s="223" t="s">
        <v>264</v>
      </c>
      <c r="B95" s="9"/>
      <c r="C95" s="17"/>
      <c r="E95" s="13"/>
      <c r="G95" s="17"/>
      <c r="I95" s="13"/>
      <c r="N95" s="295"/>
      <c r="O95" s="295"/>
      <c r="P95" s="295"/>
      <c r="Q95" s="295"/>
      <c r="R95" s="295"/>
      <c r="S95" s="295"/>
      <c r="T95" s="295"/>
      <c r="U95" s="295"/>
      <c r="V95" s="295"/>
      <c r="W95" s="295"/>
      <c r="X95" s="295"/>
    </row>
    <row r="96" spans="1:24" s="223" customFormat="1" ht="22.5" hidden="1" customHeight="1" x14ac:dyDescent="0.55000000000000004">
      <c r="A96" s="223" t="s">
        <v>265</v>
      </c>
      <c r="B96" s="9"/>
      <c r="C96" s="17"/>
      <c r="D96" s="238"/>
      <c r="E96" s="7"/>
      <c r="F96" s="238"/>
      <c r="G96" s="17"/>
      <c r="I96" s="17"/>
      <c r="N96" s="295"/>
      <c r="O96" s="295"/>
      <c r="P96" s="295"/>
      <c r="Q96" s="295"/>
      <c r="R96" s="295"/>
      <c r="S96" s="295"/>
      <c r="T96" s="295"/>
      <c r="U96" s="295"/>
      <c r="V96" s="295"/>
      <c r="W96" s="295"/>
      <c r="X96" s="295"/>
    </row>
    <row r="97" spans="1:24" s="223" customFormat="1" ht="22.5" customHeight="1" x14ac:dyDescent="0.55000000000000004">
      <c r="A97" s="223" t="s">
        <v>265</v>
      </c>
      <c r="B97" s="9"/>
      <c r="C97" s="17">
        <v>175270</v>
      </c>
      <c r="D97" s="238"/>
      <c r="E97" s="17">
        <v>802826</v>
      </c>
      <c r="F97" s="238"/>
      <c r="G97" s="17">
        <v>0</v>
      </c>
      <c r="H97" s="238"/>
      <c r="I97" s="17">
        <v>380000</v>
      </c>
      <c r="M97" s="7"/>
      <c r="N97" s="295"/>
      <c r="O97" s="296"/>
      <c r="P97" s="295"/>
      <c r="Q97" s="296"/>
      <c r="R97" s="295"/>
      <c r="S97" s="296"/>
      <c r="T97" s="295"/>
      <c r="U97" s="296"/>
      <c r="V97" s="295"/>
      <c r="W97" s="295"/>
      <c r="X97" s="295"/>
    </row>
    <row r="98" spans="1:24" s="223" customFormat="1" ht="22.5" customHeight="1" x14ac:dyDescent="0.55000000000000004">
      <c r="A98" s="223" t="s">
        <v>266</v>
      </c>
      <c r="B98" s="6"/>
      <c r="C98" s="17">
        <v>151440</v>
      </c>
      <c r="D98" s="241"/>
      <c r="E98" s="17">
        <v>10400</v>
      </c>
      <c r="F98" s="241"/>
      <c r="G98" s="17">
        <v>0</v>
      </c>
      <c r="H98" s="241"/>
      <c r="I98" s="17">
        <v>0</v>
      </c>
      <c r="M98" s="7"/>
      <c r="N98" s="295"/>
      <c r="O98" s="296"/>
      <c r="P98" s="295"/>
      <c r="Q98" s="296"/>
      <c r="R98" s="295"/>
      <c r="S98" s="296"/>
      <c r="T98" s="295"/>
      <c r="U98" s="296"/>
      <c r="V98" s="295"/>
      <c r="W98" s="295"/>
      <c r="X98" s="295"/>
    </row>
    <row r="99" spans="1:24" s="223" customFormat="1" ht="22.5" hidden="1" customHeight="1" x14ac:dyDescent="0.55000000000000004">
      <c r="A99" s="223" t="s">
        <v>267</v>
      </c>
      <c r="B99" s="6"/>
      <c r="C99" s="17">
        <v>0</v>
      </c>
      <c r="D99" s="241"/>
      <c r="E99" s="17"/>
      <c r="F99" s="241"/>
      <c r="G99" s="17">
        <v>0</v>
      </c>
      <c r="H99" s="241"/>
      <c r="I99" s="17"/>
      <c r="M99" s="7"/>
      <c r="N99" s="295"/>
      <c r="O99" s="296"/>
      <c r="P99" s="295"/>
      <c r="Q99" s="296"/>
      <c r="R99" s="295"/>
      <c r="S99" s="296"/>
      <c r="T99" s="295"/>
      <c r="U99" s="296"/>
      <c r="V99" s="295"/>
      <c r="W99" s="295"/>
      <c r="X99" s="295"/>
    </row>
    <row r="100" spans="1:24" s="223" customFormat="1" ht="22.5" customHeight="1" x14ac:dyDescent="0.55000000000000004">
      <c r="A100" s="223" t="s">
        <v>268</v>
      </c>
      <c r="B100" s="6"/>
      <c r="C100" s="238">
        <v>-750932</v>
      </c>
      <c r="D100" s="241"/>
      <c r="E100" s="238">
        <v>-365186</v>
      </c>
      <c r="F100" s="241"/>
      <c r="G100" s="238">
        <v>0</v>
      </c>
      <c r="H100" s="241"/>
      <c r="I100" s="238">
        <v>0</v>
      </c>
      <c r="M100" s="7"/>
      <c r="N100" s="295"/>
      <c r="O100" s="296"/>
      <c r="P100" s="295"/>
      <c r="Q100" s="296"/>
      <c r="R100" s="295"/>
      <c r="S100" s="296"/>
      <c r="T100" s="295"/>
      <c r="U100" s="296"/>
      <c r="V100" s="295"/>
      <c r="W100" s="295"/>
      <c r="X100" s="295"/>
    </row>
    <row r="101" spans="1:24" s="223" customFormat="1" ht="22.5" hidden="1" customHeight="1" x14ac:dyDescent="0.55000000000000004">
      <c r="A101" s="223" t="s">
        <v>269</v>
      </c>
      <c r="B101" s="6"/>
      <c r="C101" s="238">
        <v>0</v>
      </c>
      <c r="D101" s="241"/>
      <c r="E101" s="238"/>
      <c r="F101" s="241"/>
      <c r="G101" s="238">
        <v>0</v>
      </c>
      <c r="H101" s="241"/>
      <c r="I101" s="238"/>
      <c r="M101" s="7"/>
      <c r="N101" s="295"/>
      <c r="O101" s="296"/>
      <c r="P101" s="295"/>
      <c r="Q101" s="296"/>
      <c r="R101" s="295"/>
      <c r="S101" s="296"/>
      <c r="T101" s="295"/>
      <c r="U101" s="296"/>
      <c r="V101" s="295"/>
      <c r="W101" s="295"/>
      <c r="X101" s="295"/>
    </row>
    <row r="102" spans="1:24" s="223" customFormat="1" ht="22.5" customHeight="1" x14ac:dyDescent="0.55000000000000004">
      <c r="A102" s="223" t="s">
        <v>270</v>
      </c>
      <c r="B102" s="6"/>
      <c r="C102" s="7">
        <v>-26555</v>
      </c>
      <c r="D102" s="7"/>
      <c r="E102" s="7">
        <v>-32715</v>
      </c>
      <c r="F102" s="7"/>
      <c r="G102" s="7">
        <v>-4770</v>
      </c>
      <c r="H102" s="241"/>
      <c r="I102" s="7">
        <v>-4770</v>
      </c>
      <c r="M102" s="7"/>
      <c r="N102" s="295"/>
      <c r="O102" s="296"/>
      <c r="P102" s="295"/>
      <c r="Q102" s="296"/>
      <c r="R102" s="295"/>
      <c r="S102" s="296"/>
      <c r="T102" s="295"/>
      <c r="U102" s="296"/>
      <c r="V102" s="295"/>
      <c r="W102" s="295"/>
      <c r="X102" s="295"/>
    </row>
    <row r="103" spans="1:24" s="223" customFormat="1" ht="22.5" customHeight="1" x14ac:dyDescent="0.55000000000000004">
      <c r="A103" s="223" t="s">
        <v>271</v>
      </c>
      <c r="B103" s="6"/>
      <c r="C103" s="11">
        <v>0</v>
      </c>
      <c r="D103" s="7"/>
      <c r="E103" s="238">
        <v>0</v>
      </c>
      <c r="F103" s="7"/>
      <c r="G103" s="11">
        <v>3915000</v>
      </c>
      <c r="H103" s="241"/>
      <c r="I103" s="11">
        <v>454000</v>
      </c>
      <c r="M103" s="7"/>
      <c r="N103" s="295"/>
      <c r="O103" s="296"/>
      <c r="P103" s="295"/>
      <c r="Q103" s="296"/>
      <c r="R103" s="295"/>
      <c r="S103" s="296"/>
      <c r="T103" s="295"/>
      <c r="U103" s="296"/>
      <c r="V103" s="295"/>
      <c r="W103" s="295"/>
      <c r="X103" s="295"/>
    </row>
    <row r="104" spans="1:24" s="223" customFormat="1" ht="22.5" customHeight="1" x14ac:dyDescent="0.55000000000000004">
      <c r="A104" s="223" t="s">
        <v>272</v>
      </c>
      <c r="B104" s="6"/>
      <c r="C104" s="11">
        <v>0</v>
      </c>
      <c r="D104" s="7"/>
      <c r="E104" s="238">
        <v>0</v>
      </c>
      <c r="F104" s="7"/>
      <c r="G104" s="11">
        <v>-2228000</v>
      </c>
      <c r="H104" s="241"/>
      <c r="I104" s="11">
        <v>-177000</v>
      </c>
      <c r="M104" s="7"/>
      <c r="N104" s="295"/>
      <c r="O104" s="296"/>
      <c r="P104" s="295"/>
      <c r="Q104" s="296"/>
      <c r="R104" s="295"/>
      <c r="S104" s="296"/>
      <c r="T104" s="295"/>
      <c r="U104" s="296"/>
      <c r="V104" s="295"/>
      <c r="W104" s="295"/>
      <c r="X104" s="295"/>
    </row>
    <row r="105" spans="1:24" s="223" customFormat="1" ht="22.5" customHeight="1" x14ac:dyDescent="0.55000000000000004">
      <c r="A105" s="223" t="s">
        <v>273</v>
      </c>
      <c r="B105" s="6"/>
      <c r="C105" s="238">
        <v>-6555</v>
      </c>
      <c r="D105" s="241"/>
      <c r="E105" s="238">
        <v>-29</v>
      </c>
      <c r="F105" s="241"/>
      <c r="G105" s="238">
        <v>-3</v>
      </c>
      <c r="H105" s="241"/>
      <c r="I105" s="238">
        <v>-29</v>
      </c>
      <c r="M105" s="7"/>
      <c r="N105" s="295"/>
      <c r="O105" s="296"/>
      <c r="P105" s="295"/>
      <c r="Q105" s="296"/>
      <c r="R105" s="295"/>
      <c r="S105" s="296"/>
      <c r="T105" s="295"/>
      <c r="U105" s="296"/>
      <c r="V105" s="295"/>
      <c r="W105" s="295"/>
      <c r="X105" s="295"/>
    </row>
    <row r="106" spans="1:24" s="223" customFormat="1" ht="22.5" customHeight="1" x14ac:dyDescent="0.55000000000000004">
      <c r="A106" s="223" t="s">
        <v>274</v>
      </c>
      <c r="B106" s="6"/>
      <c r="C106" s="238">
        <v>-1305</v>
      </c>
      <c r="D106" s="241"/>
      <c r="E106" s="238">
        <v>0</v>
      </c>
      <c r="F106" s="241"/>
      <c r="G106" s="238">
        <v>-1305</v>
      </c>
      <c r="H106" s="241"/>
      <c r="I106" s="238">
        <v>0</v>
      </c>
      <c r="M106" s="7"/>
      <c r="N106" s="295"/>
      <c r="O106" s="296"/>
      <c r="P106" s="295"/>
      <c r="Q106" s="296"/>
      <c r="R106" s="295"/>
      <c r="S106" s="296"/>
      <c r="T106" s="295"/>
      <c r="U106" s="296"/>
      <c r="V106" s="295"/>
      <c r="W106" s="295"/>
      <c r="X106" s="295"/>
    </row>
    <row r="107" spans="1:24" s="223" customFormat="1" ht="22.5" customHeight="1" x14ac:dyDescent="0.55000000000000004">
      <c r="A107" s="223" t="s">
        <v>40</v>
      </c>
      <c r="B107" s="6"/>
      <c r="C107" s="11">
        <v>-195000</v>
      </c>
      <c r="D107" s="241"/>
      <c r="E107" s="238">
        <v>0</v>
      </c>
      <c r="F107" s="241"/>
      <c r="G107" s="11">
        <v>-200000</v>
      </c>
      <c r="H107" s="241"/>
      <c r="I107" s="238">
        <v>0</v>
      </c>
      <c r="M107" s="7"/>
      <c r="N107" s="295"/>
      <c r="O107" s="296"/>
      <c r="P107" s="295"/>
      <c r="Q107" s="296"/>
      <c r="R107" s="295"/>
      <c r="S107" s="296"/>
      <c r="T107" s="295"/>
      <c r="U107" s="296"/>
      <c r="V107" s="295"/>
      <c r="W107" s="295"/>
      <c r="X107" s="295"/>
    </row>
    <row r="108" spans="1:24" s="223" customFormat="1" ht="22.5" customHeight="1" x14ac:dyDescent="0.55000000000000004">
      <c r="A108" s="223" t="s">
        <v>275</v>
      </c>
      <c r="B108" s="6"/>
      <c r="C108" s="242">
        <v>-123270</v>
      </c>
      <c r="D108" s="241"/>
      <c r="E108" s="242">
        <v>-138326</v>
      </c>
      <c r="F108" s="241"/>
      <c r="G108" s="242">
        <v>-59863</v>
      </c>
      <c r="H108" s="241"/>
      <c r="I108" s="242">
        <v>-64282</v>
      </c>
      <c r="M108" s="7"/>
      <c r="N108" s="295"/>
      <c r="O108" s="296"/>
      <c r="P108" s="295"/>
      <c r="Q108" s="296"/>
      <c r="R108" s="295"/>
      <c r="S108" s="296"/>
      <c r="T108" s="295"/>
      <c r="U108" s="296"/>
      <c r="V108" s="295"/>
      <c r="W108" s="295"/>
      <c r="X108" s="295"/>
    </row>
    <row r="109" spans="1:24" s="236" customFormat="1" ht="22.5" customHeight="1" x14ac:dyDescent="0.6">
      <c r="A109" s="236" t="s">
        <v>276</v>
      </c>
      <c r="B109" s="225"/>
      <c r="C109" s="15">
        <f>SUM(C94:C108)</f>
        <v>-776907</v>
      </c>
      <c r="D109" s="243"/>
      <c r="E109" s="251">
        <f>SUM(E94:E108)</f>
        <v>276970</v>
      </c>
      <c r="F109" s="243"/>
      <c r="G109" s="15">
        <f>SUM(G94:G108)</f>
        <v>1421059</v>
      </c>
      <c r="H109" s="243"/>
      <c r="I109" s="251">
        <f>SUM(I94:I108)</f>
        <v>587919</v>
      </c>
      <c r="M109" s="7"/>
      <c r="N109" s="295"/>
      <c r="O109" s="296"/>
      <c r="P109" s="295"/>
      <c r="Q109" s="296"/>
      <c r="R109" s="295"/>
      <c r="S109" s="296"/>
      <c r="T109" s="295"/>
      <c r="U109" s="296"/>
      <c r="V109" s="297"/>
      <c r="W109" s="297"/>
      <c r="X109" s="297"/>
    </row>
    <row r="110" spans="1:24" s="223" customFormat="1" ht="22.5" customHeight="1" x14ac:dyDescent="0.55000000000000004">
      <c r="B110" s="225"/>
      <c r="C110" s="241"/>
      <c r="D110" s="241"/>
      <c r="E110" s="241"/>
      <c r="F110" s="241"/>
      <c r="G110" s="241"/>
      <c r="H110" s="241"/>
      <c r="I110" s="241"/>
      <c r="N110" s="295"/>
      <c r="O110" s="295"/>
      <c r="P110" s="295"/>
      <c r="Q110" s="295"/>
      <c r="R110" s="295"/>
      <c r="S110" s="295"/>
      <c r="T110" s="295"/>
      <c r="U110" s="295"/>
      <c r="V110" s="295"/>
      <c r="W110" s="295"/>
      <c r="X110" s="295"/>
    </row>
    <row r="111" spans="1:24" s="236" customFormat="1" ht="22.5" customHeight="1" x14ac:dyDescent="0.6">
      <c r="A111" s="229" t="s">
        <v>277</v>
      </c>
      <c r="B111" s="225"/>
      <c r="C111" s="239"/>
      <c r="D111" s="239"/>
      <c r="E111" s="239"/>
      <c r="F111" s="239"/>
      <c r="G111" s="239"/>
      <c r="H111" s="239"/>
      <c r="I111" s="239"/>
      <c r="N111" s="297"/>
      <c r="O111" s="297"/>
      <c r="P111" s="297"/>
      <c r="Q111" s="297"/>
      <c r="R111" s="297"/>
      <c r="S111" s="297"/>
      <c r="T111" s="297"/>
      <c r="U111" s="297"/>
      <c r="V111" s="297"/>
      <c r="W111" s="297"/>
      <c r="X111" s="297"/>
    </row>
    <row r="112" spans="1:24" s="236" customFormat="1" ht="22.5" customHeight="1" x14ac:dyDescent="0.6">
      <c r="A112" s="229" t="s">
        <v>278</v>
      </c>
      <c r="B112" s="225"/>
      <c r="C112" s="241">
        <f>C60+C83+C109</f>
        <v>-84031</v>
      </c>
      <c r="D112" s="241"/>
      <c r="E112" s="241">
        <f>E60+E83+E109</f>
        <v>237980</v>
      </c>
      <c r="F112" s="241"/>
      <c r="G112" s="241">
        <f>G60+G83+G109</f>
        <v>-7398</v>
      </c>
      <c r="H112" s="241"/>
      <c r="I112" s="241">
        <f>I60+I83+I109</f>
        <v>91762</v>
      </c>
      <c r="M112" s="7"/>
      <c r="N112" s="295"/>
      <c r="O112" s="296"/>
      <c r="P112" s="295"/>
      <c r="Q112" s="296"/>
      <c r="R112" s="295"/>
      <c r="S112" s="296"/>
      <c r="T112" s="295"/>
      <c r="U112" s="296"/>
      <c r="V112" s="297"/>
      <c r="W112" s="297"/>
      <c r="X112" s="297"/>
    </row>
    <row r="113" spans="1:24" s="236" customFormat="1" ht="22.5" customHeight="1" x14ac:dyDescent="0.6">
      <c r="A113" s="229" t="s">
        <v>279</v>
      </c>
      <c r="B113" s="225"/>
      <c r="C113" s="241"/>
      <c r="D113" s="241"/>
      <c r="E113" s="241"/>
      <c r="F113" s="241"/>
      <c r="G113" s="241"/>
      <c r="H113" s="241"/>
      <c r="I113" s="241"/>
      <c r="M113" s="7"/>
      <c r="N113" s="295"/>
      <c r="O113" s="296"/>
      <c r="P113" s="295"/>
      <c r="Q113" s="296"/>
      <c r="R113" s="295"/>
      <c r="S113" s="296"/>
      <c r="T113" s="295"/>
      <c r="U113" s="296"/>
      <c r="V113" s="297"/>
      <c r="W113" s="297"/>
      <c r="X113" s="297"/>
    </row>
    <row r="114" spans="1:24" s="236" customFormat="1" ht="22.5" customHeight="1" x14ac:dyDescent="0.6">
      <c r="A114" s="229" t="s">
        <v>280</v>
      </c>
      <c r="B114" s="225"/>
      <c r="C114" s="242">
        <v>42490</v>
      </c>
      <c r="D114" s="243"/>
      <c r="E114" s="242">
        <v>-6206</v>
      </c>
      <c r="F114" s="239"/>
      <c r="G114" s="242">
        <v>0</v>
      </c>
      <c r="H114" s="238"/>
      <c r="I114" s="242">
        <v>0</v>
      </c>
      <c r="M114" s="7"/>
      <c r="N114" s="295"/>
      <c r="O114" s="296"/>
      <c r="P114" s="295"/>
      <c r="Q114" s="296"/>
      <c r="R114" s="295"/>
      <c r="S114" s="296"/>
      <c r="T114" s="295"/>
      <c r="U114" s="296"/>
      <c r="V114" s="297"/>
      <c r="W114" s="297"/>
      <c r="X114" s="297"/>
    </row>
    <row r="115" spans="1:24" s="236" customFormat="1" ht="22.5" customHeight="1" x14ac:dyDescent="0.6">
      <c r="A115" s="236" t="s">
        <v>277</v>
      </c>
      <c r="B115" s="225"/>
      <c r="C115" s="18">
        <f>SUM(C112:C114)</f>
        <v>-41541</v>
      </c>
      <c r="D115" s="243"/>
      <c r="E115" s="252">
        <f>SUM(E112:E114)</f>
        <v>231774</v>
      </c>
      <c r="F115" s="243"/>
      <c r="G115" s="18">
        <f>SUM(G112:G114)</f>
        <v>-7398</v>
      </c>
      <c r="H115" s="243"/>
      <c r="I115" s="243">
        <f>SUM(I112:I114)</f>
        <v>91762</v>
      </c>
      <c r="M115" s="7"/>
      <c r="N115" s="295"/>
      <c r="O115" s="296"/>
      <c r="P115" s="295"/>
      <c r="Q115" s="296"/>
      <c r="R115" s="295"/>
      <c r="S115" s="296"/>
      <c r="T115" s="295"/>
      <c r="U115" s="296"/>
      <c r="V115" s="297"/>
      <c r="W115" s="297"/>
      <c r="X115" s="297"/>
    </row>
    <row r="116" spans="1:24" s="223" customFormat="1" ht="22.5" customHeight="1" x14ac:dyDescent="0.6">
      <c r="A116" s="194" t="s">
        <v>281</v>
      </c>
      <c r="B116" s="225"/>
      <c r="C116" s="17">
        <f>'FS 3-5'!F10</f>
        <v>1094290</v>
      </c>
      <c r="D116" s="241"/>
      <c r="E116" s="17">
        <v>1093663</v>
      </c>
      <c r="F116" s="243"/>
      <c r="G116" s="17">
        <f>'FS 3-5'!J10</f>
        <v>230744</v>
      </c>
      <c r="H116" s="241"/>
      <c r="I116" s="17">
        <v>360766</v>
      </c>
      <c r="M116" s="7"/>
      <c r="N116" s="295"/>
      <c r="O116" s="296"/>
      <c r="P116" s="295"/>
      <c r="Q116" s="296"/>
      <c r="R116" s="295"/>
      <c r="S116" s="296"/>
      <c r="T116" s="295"/>
      <c r="U116" s="296"/>
      <c r="V116" s="295"/>
      <c r="W116" s="295"/>
      <c r="X116" s="295"/>
    </row>
    <row r="117" spans="1:24" s="236" customFormat="1" ht="22.5" customHeight="1" thickBot="1" x14ac:dyDescent="0.65">
      <c r="A117" s="201" t="s">
        <v>282</v>
      </c>
      <c r="B117" s="225"/>
      <c r="C117" s="19">
        <f>SUM(C115:C116)</f>
        <v>1052749</v>
      </c>
      <c r="D117" s="243"/>
      <c r="E117" s="253">
        <f>SUM(E115:E116)</f>
        <v>1325437</v>
      </c>
      <c r="F117" s="243"/>
      <c r="G117" s="19">
        <f>SUM(G115:G116)</f>
        <v>223346</v>
      </c>
      <c r="H117" s="243"/>
      <c r="I117" s="253">
        <f>SUM(I115:I116)</f>
        <v>452528</v>
      </c>
      <c r="J117" s="20"/>
      <c r="K117" s="244"/>
      <c r="L117" s="244"/>
      <c r="N117" s="298"/>
      <c r="O117" s="296"/>
      <c r="P117" s="295"/>
      <c r="Q117" s="296"/>
      <c r="R117" s="295"/>
      <c r="S117" s="296"/>
      <c r="T117" s="295"/>
      <c r="U117" s="296"/>
      <c r="V117" s="297"/>
      <c r="W117" s="297"/>
      <c r="X117" s="297"/>
    </row>
    <row r="118" spans="1:24" s="223" customFormat="1" ht="22.05" customHeight="1" thickTop="1" x14ac:dyDescent="0.6">
      <c r="B118" s="225"/>
      <c r="C118" s="245"/>
      <c r="D118" s="245"/>
      <c r="E118" s="245"/>
      <c r="F118" s="245"/>
      <c r="H118" s="245"/>
      <c r="I118" s="245"/>
      <c r="K118" s="244"/>
      <c r="L118" s="246"/>
      <c r="M118" s="7"/>
      <c r="N118" s="295"/>
      <c r="O118" s="296"/>
      <c r="P118" s="296"/>
      <c r="Q118" s="296"/>
      <c r="R118" s="296"/>
      <c r="S118" s="296"/>
      <c r="T118" s="296"/>
      <c r="U118" s="296"/>
      <c r="V118" s="295"/>
      <c r="W118" s="295"/>
      <c r="X118" s="295"/>
    </row>
    <row r="119" spans="1:24" s="223" customFormat="1" ht="22.5" customHeight="1" x14ac:dyDescent="0.6">
      <c r="A119" s="226" t="s">
        <v>283</v>
      </c>
      <c r="B119" s="225"/>
      <c r="C119" s="11"/>
      <c r="E119" s="11"/>
      <c r="G119" s="11"/>
      <c r="I119" s="11"/>
      <c r="K119" s="244"/>
      <c r="N119" s="295"/>
      <c r="O119" s="296"/>
      <c r="P119" s="295"/>
      <c r="Q119" s="296"/>
      <c r="R119" s="295"/>
      <c r="S119" s="296"/>
      <c r="T119" s="295"/>
      <c r="U119" s="296"/>
      <c r="V119" s="295"/>
      <c r="W119" s="295"/>
      <c r="X119" s="295"/>
    </row>
    <row r="120" spans="1:24" s="223" customFormat="1" ht="22.5" customHeight="1" x14ac:dyDescent="0.6">
      <c r="A120" s="223" t="s">
        <v>284</v>
      </c>
      <c r="B120" s="225"/>
      <c r="C120" s="11">
        <v>-365000</v>
      </c>
      <c r="D120" s="238"/>
      <c r="E120" s="11">
        <v>0</v>
      </c>
      <c r="F120" s="238"/>
      <c r="G120" s="11">
        <v>0</v>
      </c>
      <c r="H120" s="238"/>
      <c r="I120" s="11">
        <v>0</v>
      </c>
      <c r="K120" s="244"/>
      <c r="M120" s="7"/>
      <c r="N120" s="295"/>
      <c r="O120" s="296"/>
      <c r="P120" s="295"/>
      <c r="Q120" s="296"/>
      <c r="R120" s="295"/>
      <c r="S120" s="296"/>
      <c r="T120" s="295"/>
      <c r="U120" s="296"/>
      <c r="V120" s="295"/>
      <c r="W120" s="295"/>
      <c r="X120" s="295"/>
    </row>
    <row r="121" spans="1:24" s="223" customFormat="1" ht="22.2" x14ac:dyDescent="0.6">
      <c r="A121" s="223" t="s">
        <v>285</v>
      </c>
      <c r="B121" s="225"/>
      <c r="C121" s="11">
        <v>-13403</v>
      </c>
      <c r="D121" s="238"/>
      <c r="E121" s="11">
        <v>-19016</v>
      </c>
      <c r="F121" s="238"/>
      <c r="G121" s="11">
        <v>0</v>
      </c>
      <c r="H121" s="238"/>
      <c r="I121" s="11">
        <v>0</v>
      </c>
      <c r="K121" s="244"/>
      <c r="M121" s="7"/>
      <c r="N121" s="295"/>
      <c r="O121" s="296"/>
      <c r="P121" s="295"/>
      <c r="Q121" s="296"/>
      <c r="R121" s="295"/>
      <c r="S121" s="296"/>
      <c r="T121" s="295"/>
      <c r="U121" s="296"/>
      <c r="V121" s="295"/>
      <c r="W121" s="295"/>
      <c r="X121" s="295"/>
    </row>
    <row r="122" spans="1:24" s="223" customFormat="1" ht="22.2" hidden="1" x14ac:dyDescent="0.6">
      <c r="A122" s="223" t="s">
        <v>286</v>
      </c>
      <c r="B122" s="225"/>
      <c r="C122" s="11">
        <v>0</v>
      </c>
      <c r="D122" s="238"/>
      <c r="E122" s="11"/>
      <c r="F122" s="238"/>
      <c r="G122" s="11">
        <v>0</v>
      </c>
      <c r="H122" s="238"/>
      <c r="I122" s="11">
        <v>0</v>
      </c>
      <c r="K122" s="244"/>
      <c r="M122" s="7"/>
      <c r="N122" s="295"/>
      <c r="O122" s="296"/>
      <c r="P122" s="295"/>
      <c r="Q122" s="296"/>
      <c r="R122" s="295"/>
      <c r="S122" s="296"/>
      <c r="T122" s="295"/>
      <c r="U122" s="296"/>
      <c r="V122" s="295"/>
      <c r="W122" s="295"/>
      <c r="X122" s="295"/>
    </row>
    <row r="123" spans="1:24" ht="23.4" hidden="1" x14ac:dyDescent="0.6">
      <c r="A123" s="223" t="s">
        <v>287</v>
      </c>
      <c r="C123" s="11">
        <v>0</v>
      </c>
      <c r="D123" s="238"/>
      <c r="E123" s="11"/>
      <c r="F123" s="238"/>
      <c r="G123" s="11">
        <v>0</v>
      </c>
      <c r="H123" s="238"/>
      <c r="I123" s="11">
        <v>0</v>
      </c>
      <c r="M123" s="7"/>
      <c r="N123" s="295"/>
      <c r="O123" s="296"/>
      <c r="P123" s="295"/>
      <c r="Q123" s="296"/>
      <c r="R123" s="295"/>
      <c r="S123" s="296"/>
      <c r="T123" s="295"/>
      <c r="U123" s="296"/>
    </row>
    <row r="124" spans="1:24" ht="23.4" hidden="1" x14ac:dyDescent="0.6">
      <c r="A124" s="223" t="s">
        <v>288</v>
      </c>
      <c r="C124" s="11">
        <v>0</v>
      </c>
      <c r="D124" s="238"/>
      <c r="E124" s="11"/>
      <c r="F124" s="238"/>
      <c r="G124" s="11">
        <v>0</v>
      </c>
      <c r="H124" s="238"/>
      <c r="I124" s="11">
        <v>0</v>
      </c>
      <c r="M124" s="7"/>
      <c r="N124" s="295"/>
      <c r="O124" s="296"/>
      <c r="P124" s="295"/>
      <c r="Q124" s="296"/>
      <c r="R124" s="295"/>
      <c r="S124" s="296"/>
      <c r="T124" s="295"/>
      <c r="U124" s="296"/>
    </row>
    <row r="125" spans="1:24" ht="23.4" hidden="1" x14ac:dyDescent="0.6">
      <c r="A125" s="223" t="s">
        <v>289</v>
      </c>
      <c r="C125" s="11">
        <v>0</v>
      </c>
      <c r="D125" s="238"/>
      <c r="E125" s="11"/>
      <c r="F125" s="238"/>
      <c r="G125" s="11">
        <v>0</v>
      </c>
      <c r="H125" s="238"/>
      <c r="I125" s="11">
        <v>0</v>
      </c>
      <c r="M125" s="7"/>
      <c r="N125" s="295"/>
      <c r="O125" s="296"/>
      <c r="P125" s="295"/>
      <c r="Q125" s="296"/>
      <c r="R125" s="295"/>
      <c r="S125" s="296"/>
      <c r="T125" s="295"/>
      <c r="U125" s="296"/>
    </row>
    <row r="126" spans="1:24" ht="23.4" hidden="1" x14ac:dyDescent="0.6">
      <c r="A126" s="223"/>
      <c r="C126" s="11">
        <v>0</v>
      </c>
      <c r="D126" s="238"/>
      <c r="E126" s="11"/>
      <c r="F126" s="238"/>
      <c r="G126" s="11">
        <v>0</v>
      </c>
      <c r="H126" s="238"/>
      <c r="I126" s="11">
        <v>0</v>
      </c>
      <c r="M126" s="7"/>
      <c r="N126" s="295"/>
      <c r="O126" s="296"/>
      <c r="P126" s="295"/>
      <c r="Q126" s="296"/>
      <c r="R126" s="295"/>
      <c r="S126" s="296"/>
      <c r="T126" s="295"/>
      <c r="U126" s="296"/>
    </row>
    <row r="127" spans="1:24" ht="23.4" x14ac:dyDescent="0.6">
      <c r="A127" s="223" t="s">
        <v>290</v>
      </c>
      <c r="C127" s="11"/>
      <c r="D127" s="238"/>
      <c r="E127" s="11"/>
      <c r="F127" s="238"/>
      <c r="G127" s="11"/>
      <c r="H127" s="238"/>
      <c r="I127" s="11"/>
      <c r="M127" s="7"/>
      <c r="N127" s="295"/>
      <c r="O127" s="296"/>
      <c r="P127" s="295"/>
      <c r="Q127" s="296"/>
      <c r="R127" s="295"/>
      <c r="S127" s="296"/>
      <c r="T127" s="295"/>
      <c r="U127" s="296"/>
    </row>
    <row r="128" spans="1:24" ht="23.4" x14ac:dyDescent="0.6">
      <c r="A128" s="223" t="s">
        <v>291</v>
      </c>
      <c r="C128" s="11">
        <v>43279</v>
      </c>
      <c r="D128" s="238"/>
      <c r="E128" s="11">
        <v>8476</v>
      </c>
      <c r="F128" s="238"/>
      <c r="G128" s="11">
        <v>0</v>
      </c>
      <c r="H128" s="238"/>
      <c r="I128" s="11">
        <v>0</v>
      </c>
      <c r="M128" s="7"/>
      <c r="N128" s="295"/>
      <c r="O128" s="296"/>
      <c r="P128" s="295"/>
      <c r="Q128" s="296"/>
      <c r="R128" s="295"/>
      <c r="S128" s="296"/>
      <c r="T128" s="295"/>
      <c r="U128" s="296"/>
    </row>
    <row r="129" spans="1:24" ht="23.4" x14ac:dyDescent="0.6">
      <c r="A129" s="223" t="s">
        <v>292</v>
      </c>
      <c r="C129" s="11">
        <v>172952</v>
      </c>
      <c r="D129" s="238"/>
      <c r="E129" s="11">
        <v>0</v>
      </c>
      <c r="F129" s="238"/>
      <c r="G129" s="11">
        <v>0</v>
      </c>
      <c r="H129" s="238"/>
      <c r="I129" s="11">
        <v>0</v>
      </c>
      <c r="M129" s="7"/>
      <c r="N129" s="295"/>
      <c r="O129" s="296"/>
      <c r="P129" s="295"/>
      <c r="Q129" s="296"/>
      <c r="R129" s="295"/>
      <c r="S129" s="296"/>
      <c r="T129" s="295"/>
      <c r="U129" s="296"/>
    </row>
    <row r="130" spans="1:24" ht="23.4" x14ac:dyDescent="0.6">
      <c r="A130" s="223" t="s">
        <v>287</v>
      </c>
      <c r="C130" s="11">
        <v>49129</v>
      </c>
      <c r="D130" s="238"/>
      <c r="E130" s="11">
        <v>0</v>
      </c>
      <c r="F130" s="238"/>
      <c r="G130" s="11">
        <v>0</v>
      </c>
      <c r="H130" s="238"/>
      <c r="I130" s="11">
        <v>0</v>
      </c>
      <c r="M130" s="7"/>
      <c r="N130" s="295"/>
      <c r="O130" s="296"/>
      <c r="P130" s="295"/>
      <c r="Q130" s="296"/>
      <c r="R130" s="295"/>
      <c r="S130" s="296"/>
      <c r="T130" s="295"/>
      <c r="U130" s="296"/>
    </row>
    <row r="131" spans="1:24" ht="23.4" x14ac:dyDescent="0.6">
      <c r="A131" s="223" t="s">
        <v>293</v>
      </c>
      <c r="C131" s="11">
        <v>3584</v>
      </c>
      <c r="D131" s="238"/>
      <c r="E131" s="11">
        <v>0</v>
      </c>
      <c r="F131" s="238"/>
      <c r="G131" s="11">
        <v>0</v>
      </c>
      <c r="H131" s="238"/>
      <c r="I131" s="11">
        <v>0</v>
      </c>
      <c r="M131" s="7"/>
      <c r="N131" s="295"/>
      <c r="O131" s="296"/>
      <c r="P131" s="295"/>
      <c r="Q131" s="296"/>
      <c r="R131" s="295"/>
      <c r="S131" s="296"/>
      <c r="T131" s="295"/>
      <c r="U131" s="296"/>
    </row>
    <row r="132" spans="1:24" ht="23.4" x14ac:dyDescent="0.6">
      <c r="A132" s="223" t="s">
        <v>294</v>
      </c>
      <c r="C132" s="11">
        <v>1147655</v>
      </c>
      <c r="D132" s="238"/>
      <c r="E132" s="11">
        <v>662662</v>
      </c>
      <c r="F132" s="238"/>
      <c r="G132" s="11">
        <v>0</v>
      </c>
      <c r="H132" s="238"/>
      <c r="I132" s="11">
        <v>0</v>
      </c>
      <c r="M132" s="7"/>
      <c r="N132" s="295"/>
      <c r="O132" s="296"/>
      <c r="P132" s="295"/>
      <c r="Q132" s="296"/>
      <c r="R132" s="295"/>
      <c r="S132" s="296"/>
      <c r="T132" s="295"/>
      <c r="U132" s="296"/>
    </row>
    <row r="133" spans="1:24" ht="23.4" x14ac:dyDescent="0.6">
      <c r="A133" s="223" t="s">
        <v>295</v>
      </c>
      <c r="C133" s="11">
        <v>17402</v>
      </c>
      <c r="D133" s="238"/>
      <c r="E133" s="11">
        <v>0</v>
      </c>
      <c r="F133" s="238"/>
      <c r="G133" s="11">
        <v>0</v>
      </c>
      <c r="H133" s="238"/>
      <c r="I133" s="11">
        <v>0</v>
      </c>
      <c r="M133" s="7"/>
      <c r="N133" s="295"/>
      <c r="O133" s="296"/>
      <c r="P133" s="295"/>
      <c r="Q133" s="296"/>
      <c r="R133" s="295"/>
      <c r="S133" s="296"/>
      <c r="T133" s="295"/>
      <c r="U133" s="296"/>
    </row>
    <row r="134" spans="1:24" ht="23.4" x14ac:dyDescent="0.6">
      <c r="A134" s="223" t="s">
        <v>288</v>
      </c>
      <c r="C134" s="11">
        <v>0</v>
      </c>
      <c r="D134" s="238"/>
      <c r="E134" s="11">
        <v>5073</v>
      </c>
      <c r="F134" s="238"/>
      <c r="G134" s="11">
        <v>0</v>
      </c>
      <c r="H134" s="238"/>
      <c r="I134" s="11">
        <v>0</v>
      </c>
      <c r="M134" s="7"/>
      <c r="N134" s="295"/>
      <c r="O134" s="296"/>
      <c r="P134" s="295"/>
      <c r="Q134" s="296"/>
      <c r="R134" s="295"/>
      <c r="S134" s="296"/>
      <c r="T134" s="295"/>
      <c r="U134" s="296"/>
    </row>
    <row r="135" spans="1:24" ht="23.4" x14ac:dyDescent="0.6">
      <c r="A135" s="223" t="s">
        <v>289</v>
      </c>
      <c r="C135" s="11">
        <v>0</v>
      </c>
      <c r="D135" s="238"/>
      <c r="E135" s="11">
        <v>100</v>
      </c>
      <c r="F135" s="238"/>
      <c r="G135" s="11">
        <v>0</v>
      </c>
      <c r="H135" s="238"/>
      <c r="I135" s="11">
        <v>0</v>
      </c>
      <c r="M135" s="7"/>
      <c r="N135" s="295"/>
      <c r="O135" s="296"/>
      <c r="P135" s="295"/>
      <c r="Q135" s="296"/>
      <c r="R135" s="295"/>
      <c r="S135" s="296"/>
      <c r="T135" s="295"/>
      <c r="U135" s="296"/>
    </row>
    <row r="136" spans="1:24" ht="23.4" x14ac:dyDescent="0.6">
      <c r="A136" s="223" t="s">
        <v>296</v>
      </c>
      <c r="C136" s="11">
        <v>0</v>
      </c>
      <c r="D136" s="238"/>
      <c r="E136" s="11">
        <v>-26777</v>
      </c>
      <c r="F136" s="238"/>
      <c r="G136" s="11">
        <v>0</v>
      </c>
      <c r="H136" s="238"/>
      <c r="I136" s="11">
        <v>0</v>
      </c>
      <c r="M136" s="7"/>
      <c r="N136" s="295"/>
      <c r="O136" s="296"/>
      <c r="P136" s="295"/>
      <c r="Q136" s="296"/>
      <c r="R136" s="295"/>
      <c r="S136" s="296"/>
      <c r="T136" s="295"/>
      <c r="U136" s="296"/>
    </row>
    <row r="137" spans="1:24" ht="22.35" customHeight="1" x14ac:dyDescent="0.6">
      <c r="A137" s="223" t="s">
        <v>297</v>
      </c>
      <c r="C137" s="11">
        <v>0</v>
      </c>
      <c r="D137" s="238"/>
      <c r="E137" s="11">
        <v>-25256</v>
      </c>
      <c r="F137" s="238"/>
      <c r="G137" s="11">
        <v>0</v>
      </c>
      <c r="H137" s="238"/>
      <c r="I137" s="11">
        <v>0</v>
      </c>
      <c r="M137" s="7"/>
      <c r="N137" s="295"/>
      <c r="O137" s="296"/>
      <c r="P137" s="295"/>
      <c r="Q137" s="296"/>
      <c r="R137" s="295"/>
      <c r="S137" s="296"/>
      <c r="T137" s="295"/>
      <c r="U137" s="296"/>
    </row>
    <row r="138" spans="1:24" s="223" customFormat="1" ht="21.6" hidden="1" x14ac:dyDescent="0.55000000000000004">
      <c r="A138" s="223" t="s">
        <v>298</v>
      </c>
      <c r="B138" s="225"/>
      <c r="C138" s="11">
        <v>0</v>
      </c>
      <c r="D138" s="238"/>
      <c r="E138" s="11"/>
      <c r="F138" s="238"/>
      <c r="G138" s="11">
        <v>0</v>
      </c>
      <c r="H138" s="238"/>
      <c r="I138" s="11">
        <v>0</v>
      </c>
      <c r="M138" s="7"/>
      <c r="N138" s="295"/>
      <c r="O138" s="296"/>
      <c r="P138" s="295"/>
      <c r="Q138" s="296"/>
      <c r="R138" s="295"/>
      <c r="S138" s="296"/>
      <c r="T138" s="295"/>
      <c r="U138" s="296"/>
      <c r="V138" s="295"/>
      <c r="W138" s="295"/>
      <c r="X138" s="295"/>
    </row>
    <row r="139" spans="1:24" s="223" customFormat="1" ht="21.6" hidden="1" x14ac:dyDescent="0.55000000000000004">
      <c r="A139" s="223" t="s">
        <v>50</v>
      </c>
      <c r="B139" s="225"/>
      <c r="C139" s="11">
        <v>0</v>
      </c>
      <c r="D139" s="238"/>
      <c r="E139" s="11"/>
      <c r="F139" s="238"/>
      <c r="G139" s="11">
        <v>0</v>
      </c>
      <c r="H139" s="238"/>
      <c r="I139" s="11">
        <v>0</v>
      </c>
      <c r="M139" s="7"/>
      <c r="N139" s="295"/>
      <c r="O139" s="296"/>
      <c r="P139" s="295"/>
      <c r="Q139" s="296"/>
      <c r="R139" s="295"/>
      <c r="S139" s="296"/>
      <c r="T139" s="295"/>
      <c r="U139" s="296"/>
      <c r="V139" s="295"/>
      <c r="W139" s="295"/>
      <c r="X139" s="295"/>
    </row>
    <row r="140" spans="1:24" ht="22.5" hidden="1" customHeight="1" x14ac:dyDescent="0.6">
      <c r="A140" s="223" t="s">
        <v>299</v>
      </c>
      <c r="C140" s="11">
        <v>0</v>
      </c>
      <c r="D140" s="238"/>
      <c r="E140" s="11">
        <v>0</v>
      </c>
      <c r="F140" s="238"/>
      <c r="G140" s="11">
        <v>0</v>
      </c>
      <c r="H140" s="238"/>
      <c r="I140" s="11">
        <v>0</v>
      </c>
      <c r="O140" s="296"/>
      <c r="P140" s="295"/>
      <c r="Q140" s="296"/>
      <c r="R140" s="295"/>
      <c r="S140" s="296"/>
      <c r="T140" s="295"/>
      <c r="U140" s="296"/>
    </row>
    <row r="141" spans="1:24" ht="22.5" hidden="1" customHeight="1" x14ac:dyDescent="0.6">
      <c r="A141" s="223" t="s">
        <v>255</v>
      </c>
      <c r="C141" s="11">
        <v>0</v>
      </c>
      <c r="D141" s="238"/>
      <c r="E141" s="11">
        <v>0</v>
      </c>
      <c r="F141" s="238"/>
      <c r="G141" s="11">
        <v>0</v>
      </c>
      <c r="H141" s="238"/>
      <c r="I141" s="11">
        <v>0</v>
      </c>
      <c r="O141" s="296"/>
      <c r="P141" s="295"/>
      <c r="Q141" s="296"/>
      <c r="R141" s="295"/>
      <c r="S141" s="296"/>
      <c r="T141" s="295"/>
      <c r="U141" s="296"/>
    </row>
    <row r="142" spans="1:24" ht="22.5" customHeight="1" x14ac:dyDescent="0.6">
      <c r="A142" s="223"/>
      <c r="C142" s="11"/>
      <c r="E142" s="11"/>
      <c r="G142" s="11"/>
    </row>
    <row r="143" spans="1:24" ht="22.5" customHeight="1" x14ac:dyDescent="0.6">
      <c r="A143" s="223"/>
      <c r="C143" s="11"/>
      <c r="E143" s="11"/>
      <c r="G143" s="11"/>
    </row>
    <row r="144" spans="1:24" ht="22.5" customHeight="1" x14ac:dyDescent="0.6">
      <c r="A144" s="223"/>
      <c r="C144" s="11"/>
      <c r="E144" s="11"/>
      <c r="G144" s="11"/>
    </row>
    <row r="145" spans="3:7" ht="22.5" customHeight="1" x14ac:dyDescent="0.6">
      <c r="C145" s="11"/>
      <c r="G145" s="11"/>
    </row>
    <row r="146" spans="3:7" ht="22.5" customHeight="1" x14ac:dyDescent="0.6">
      <c r="G146" s="11"/>
    </row>
  </sheetData>
  <mergeCells count="21">
    <mergeCell ref="C42:E42"/>
    <mergeCell ref="G42:I42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  <mergeCell ref="C91:I91"/>
    <mergeCell ref="C44:I44"/>
    <mergeCell ref="C87:E87"/>
    <mergeCell ref="G87:I87"/>
    <mergeCell ref="C88:E88"/>
    <mergeCell ref="G88:I88"/>
    <mergeCell ref="C89:E89"/>
    <mergeCell ref="G89:I89"/>
  </mergeCells>
  <pageMargins left="0.7" right="0.7" top="0.48" bottom="0.5" header="0.5" footer="0.5"/>
  <pageSetup paperSize="9" scale="75" firstPageNumber="14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6" max="8" man="1"/>
    <brk id="83" max="8" man="1"/>
  </rowBreaks>
  <customProperties>
    <customPr name="OrphanNamesChecked" r:id="rId2"/>
  </customProperties>
  <ignoredErrors>
    <ignoredError sqref="C117:D117 F117:H117" formula="1"/>
    <ignoredError sqref="C7:I7 C90:I90 C43:I43" numberStoredAsText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79BB4-BF7E-40AA-A815-524F5F7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FS 3-5</vt:lpstr>
      <vt:lpstr>PL 6-7 (3mth)</vt:lpstr>
      <vt:lpstr>PL 8-9 (9mth)</vt:lpstr>
      <vt:lpstr>CH-Conso 67</vt:lpstr>
      <vt:lpstr>CH-Conso 68</vt:lpstr>
      <vt:lpstr>CH Seperate 67</vt:lpstr>
      <vt:lpstr>CH-Seperate 68</vt:lpstr>
      <vt:lpstr>Cash flow 15-17</vt:lpstr>
      <vt:lpstr>'Cash flow 15-17'!Print_Area</vt:lpstr>
      <vt:lpstr>'CH Seperate 67'!Print_Area</vt:lpstr>
      <vt:lpstr>'CH-Conso 67'!Print_Area</vt:lpstr>
      <vt:lpstr>'CH-Conso 68'!Print_Area</vt:lpstr>
      <vt:lpstr>'CH-Seperate 68'!Print_Area</vt:lpstr>
      <vt:lpstr>'FS 3-5'!Print_Area</vt:lpstr>
      <vt:lpstr>'PL 6-7 (3mth)'!Print_Area</vt:lpstr>
      <vt:lpstr>'PL 8-9 (9mth)'!Print_Area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Wachirawit, Phuvanaporn</cp:lastModifiedBy>
  <cp:revision/>
  <cp:lastPrinted>2025-11-13T02:07:22Z</cp:lastPrinted>
  <dcterms:created xsi:type="dcterms:W3CDTF">1999-04-21T14:26:53Z</dcterms:created>
  <dcterms:modified xsi:type="dcterms:W3CDTF">2025-11-13T02:30:23Z</dcterms:modified>
  <cp:category/>
  <cp:contentStatus/>
</cp:coreProperties>
</file>