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uvanaporn\Desktop\SNC Q3 Set\"/>
    </mc:Choice>
  </mc:AlternateContent>
  <xr:revisionPtr revIDLastSave="0" documentId="13_ncr:1_{70F365CE-5A0D-4BCC-8F86-96CEE4DF6839}" xr6:coauthVersionLast="47" xr6:coauthVersionMax="47" xr10:uidLastSave="{00000000-0000-0000-0000-000000000000}"/>
  <bookViews>
    <workbookView xWindow="28692" yWindow="-108" windowWidth="24216" windowHeight="12996" tabRatio="702" xr2:uid="{00000000-000D-0000-FFFF-FFFF00000000}"/>
  </bookViews>
  <sheets>
    <sheet name="BS2-4" sheetId="24" r:id="rId1"/>
    <sheet name="PL5-6 (3mth)" sheetId="12" r:id="rId2"/>
    <sheet name="PL7-8 (9mth)" sheetId="31" r:id="rId3"/>
    <sheet name="CH-Conso9" sheetId="25" r:id="rId4"/>
    <sheet name="CH-Conso10" sheetId="29" r:id="rId5"/>
    <sheet name="CH-Separate11" sheetId="28" r:id="rId6"/>
    <sheet name="CH-Separate12" sheetId="30" r:id="rId7"/>
    <sheet name="Cash flow13-14" sheetId="6" r:id="rId8"/>
  </sheets>
  <definedNames>
    <definedName name="_Hlk120336604" localSheetId="7">'Cash flow13-14'!#REF!</definedName>
    <definedName name="_xlnm.Print_Area" localSheetId="0">'BS2-4'!$C$1:$L$107</definedName>
    <definedName name="_xlnm.Print_Area" localSheetId="7">'Cash flow13-14'!$A$1:$I$124</definedName>
    <definedName name="_xlnm.Print_Area" localSheetId="4">'CH-Conso10'!$A$1:$AB$34</definedName>
    <definedName name="_xlnm.Print_Area" localSheetId="3">'CH-Conso9'!$A$1:$X$41</definedName>
    <definedName name="_xlnm.Print_Area" localSheetId="5">'CH-Separate11'!$A$1:$N$25</definedName>
    <definedName name="_xlnm.Print_Area" localSheetId="6">'CH-Separate12'!$A$1:$R$25</definedName>
    <definedName name="_xlnm.Print_Area" localSheetId="1">'PL5-6 (3mth)'!$A$1:$J$72</definedName>
    <definedName name="_xlnm.Print_Area" localSheetId="2">'PL7-8 (9mth)'!$A$1:$J$72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9" i="6" l="1"/>
  <c r="C105" i="6" l="1"/>
  <c r="R34" i="25"/>
  <c r="R28" i="25"/>
  <c r="R27" i="25"/>
  <c r="R35" i="25" l="1"/>
  <c r="J48" i="12"/>
  <c r="J14" i="12"/>
  <c r="H48" i="12"/>
  <c r="F48" i="12"/>
  <c r="F40" i="12"/>
  <c r="J14" i="31"/>
  <c r="J28" i="31" s="1"/>
  <c r="J31" i="31" s="1"/>
  <c r="J33" i="31" s="1"/>
  <c r="H14" i="31"/>
  <c r="H28" i="31" s="1"/>
  <c r="H31" i="31" s="1"/>
  <c r="H33" i="31" s="1"/>
  <c r="F14" i="31"/>
  <c r="F28" i="31" s="1"/>
  <c r="F31" i="31" s="1"/>
  <c r="F33" i="31" s="1"/>
  <c r="V29" i="25"/>
  <c r="T27" i="25"/>
  <c r="F49" i="12" l="1"/>
  <c r="F14" i="12"/>
  <c r="J40" i="12"/>
  <c r="J49" i="12" s="1"/>
  <c r="J28" i="12"/>
  <c r="J31" i="12" s="1"/>
  <c r="J33" i="12" s="1"/>
  <c r="J50" i="12" s="1"/>
  <c r="F28" i="12"/>
  <c r="F31" i="12" s="1"/>
  <c r="X27" i="25"/>
  <c r="H29" i="25"/>
  <c r="F33" i="12" l="1"/>
  <c r="F62" i="12" s="1"/>
  <c r="T28" i="25"/>
  <c r="T29" i="25" s="1"/>
  <c r="H22" i="25"/>
  <c r="J48" i="31"/>
  <c r="H48" i="31"/>
  <c r="F48" i="31"/>
  <c r="F40" i="31"/>
  <c r="F50" i="12" l="1"/>
  <c r="F67" i="12" s="1"/>
  <c r="F49" i="31"/>
  <c r="J40" i="31"/>
  <c r="F50" i="31"/>
  <c r="H40" i="31"/>
  <c r="H49" i="31" l="1"/>
  <c r="J49" i="31"/>
  <c r="F67" i="31"/>
  <c r="J67" i="12"/>
  <c r="J69" i="12" s="1"/>
  <c r="F62" i="31"/>
  <c r="J50" i="31"/>
  <c r="J62" i="31"/>
  <c r="J62" i="12"/>
  <c r="J71" i="12" s="1"/>
  <c r="F69" i="12"/>
  <c r="F71" i="12"/>
  <c r="F64" i="12"/>
  <c r="J67" i="31" l="1"/>
  <c r="F64" i="31"/>
  <c r="F69" i="31"/>
  <c r="F71" i="31"/>
  <c r="J64" i="12"/>
  <c r="J71" i="31"/>
  <c r="J64" i="31"/>
  <c r="T30" i="29"/>
  <c r="D48" i="31"/>
  <c r="I14" i="31"/>
  <c r="G14" i="31"/>
  <c r="L19" i="24"/>
  <c r="J69" i="31" l="1"/>
  <c r="E32" i="6"/>
  <c r="I32" i="6"/>
  <c r="E81" i="6"/>
  <c r="I81" i="6"/>
  <c r="E99" i="6"/>
  <c r="I99" i="6"/>
  <c r="P17" i="30"/>
  <c r="H17" i="30"/>
  <c r="F17" i="30"/>
  <c r="D17" i="30"/>
  <c r="N22" i="30"/>
  <c r="J22" i="30"/>
  <c r="P24" i="29"/>
  <c r="L24" i="29"/>
  <c r="Z19" i="29"/>
  <c r="T19" i="29"/>
  <c r="R19" i="29"/>
  <c r="V18" i="29"/>
  <c r="X18" i="29" s="1"/>
  <c r="AB18" i="29" s="1"/>
  <c r="V17" i="29"/>
  <c r="V19" i="29" s="1"/>
  <c r="AB13" i="29"/>
  <c r="P31" i="29"/>
  <c r="L31" i="29"/>
  <c r="J19" i="29"/>
  <c r="H19" i="29"/>
  <c r="F19" i="29"/>
  <c r="D19" i="29"/>
  <c r="I47" i="6" l="1"/>
  <c r="E47" i="6"/>
  <c r="L74" i="24"/>
  <c r="H74" i="24"/>
  <c r="E49" i="6" l="1"/>
  <c r="I49" i="6"/>
  <c r="H19" i="24"/>
  <c r="I102" i="6" l="1"/>
  <c r="I104" i="6" s="1"/>
  <c r="I106" i="6" s="1"/>
  <c r="E102" i="6"/>
  <c r="E104" i="6" s="1"/>
  <c r="E106" i="6" s="1"/>
  <c r="R11" i="30"/>
  <c r="H24" i="28" l="1"/>
  <c r="F24" i="28"/>
  <c r="D24" i="28"/>
  <c r="L22" i="28"/>
  <c r="L24" i="28" s="1"/>
  <c r="N21" i="28"/>
  <c r="J17" i="28"/>
  <c r="N16" i="28"/>
  <c r="N17" i="28" s="1"/>
  <c r="N12" i="28"/>
  <c r="P40" i="25"/>
  <c r="K40" i="25"/>
  <c r="J40" i="25"/>
  <c r="G40" i="25"/>
  <c r="F40" i="25"/>
  <c r="E40" i="25"/>
  <c r="D40" i="25"/>
  <c r="L38" i="25"/>
  <c r="V36" i="25"/>
  <c r="P36" i="25"/>
  <c r="V31" i="25"/>
  <c r="H31" i="25"/>
  <c r="H40" i="25" s="1"/>
  <c r="X28" i="25"/>
  <c r="X29" i="25" s="1"/>
  <c r="L22" i="25"/>
  <c r="T21" i="25"/>
  <c r="T22" i="25" s="1"/>
  <c r="L18" i="25"/>
  <c r="L31" i="25" s="1"/>
  <c r="R17" i="25"/>
  <c r="T17" i="25" s="1"/>
  <c r="R13" i="25"/>
  <c r="T13" i="25" s="1"/>
  <c r="X13" i="25" s="1"/>
  <c r="V40" i="25" l="1"/>
  <c r="X17" i="25"/>
  <c r="T18" i="25"/>
  <c r="T31" i="25" l="1"/>
  <c r="X18" i="25"/>
  <c r="X31" i="25" s="1"/>
  <c r="T24" i="25"/>
  <c r="L102" i="24" l="1"/>
  <c r="L104" i="24" s="1"/>
  <c r="N36" i="25" l="1"/>
  <c r="N40" i="25" s="1"/>
  <c r="X23" i="29"/>
  <c r="AB23" i="29" s="1"/>
  <c r="R36" i="25" l="1"/>
  <c r="R40" i="25" s="1"/>
  <c r="T35" i="25"/>
  <c r="X35" i="25" s="1"/>
  <c r="R16" i="30" l="1"/>
  <c r="N24" i="29"/>
  <c r="D24" i="29"/>
  <c r="F24" i="29"/>
  <c r="J24" i="29"/>
  <c r="R24" i="29"/>
  <c r="T24" i="29"/>
  <c r="V24" i="29"/>
  <c r="R26" i="29" l="1"/>
  <c r="H61" i="24"/>
  <c r="H22" i="30" l="1"/>
  <c r="F22" i="30"/>
  <c r="D22" i="30"/>
  <c r="J31" i="29"/>
  <c r="H31" i="29"/>
  <c r="F31" i="29"/>
  <c r="D31" i="29"/>
  <c r="V26" i="29"/>
  <c r="T26" i="29"/>
  <c r="D26" i="29" l="1"/>
  <c r="D33" i="29" s="1"/>
  <c r="F26" i="29"/>
  <c r="F33" i="29" s="1"/>
  <c r="J26" i="29"/>
  <c r="J33" i="29" s="1"/>
  <c r="H24" i="30" l="1"/>
  <c r="D24" i="30"/>
  <c r="F24" i="30"/>
  <c r="J22" i="28" l="1"/>
  <c r="J24" i="28" s="1"/>
  <c r="N20" i="28"/>
  <c r="N22" i="28" s="1"/>
  <c r="N24" i="28" s="1"/>
  <c r="H76" i="24"/>
  <c r="L61" i="24"/>
  <c r="H34" i="24"/>
  <c r="H36" i="24" s="1"/>
  <c r="L34" i="24"/>
  <c r="L36" i="25" l="1"/>
  <c r="L40" i="25" s="1"/>
  <c r="T34" i="25"/>
  <c r="L76" i="24"/>
  <c r="L106" i="24" s="1"/>
  <c r="L36" i="24"/>
  <c r="T36" i="25" l="1"/>
  <c r="T40" i="25" s="1"/>
  <c r="X40" i="25" s="1"/>
  <c r="X34" i="25"/>
  <c r="X36" i="25" s="1"/>
  <c r="D48" i="12" l="1"/>
  <c r="T31" i="29" l="1"/>
  <c r="P21" i="30" l="1"/>
  <c r="H102" i="24"/>
  <c r="H104" i="24" s="1"/>
  <c r="H106" i="24" s="1"/>
  <c r="T33" i="29"/>
  <c r="R21" i="30" l="1"/>
  <c r="P22" i="30"/>
  <c r="P24" i="30" s="1"/>
  <c r="I14" i="12"/>
  <c r="G14" i="12"/>
  <c r="H24" i="29" l="1"/>
  <c r="H26" i="29" s="1"/>
  <c r="H33" i="29" s="1"/>
  <c r="X22" i="29"/>
  <c r="X24" i="29" s="1"/>
  <c r="AB22" i="29" l="1"/>
  <c r="AB24" i="29" s="1"/>
  <c r="Z24" i="29"/>
  <c r="Z26" i="29" s="1"/>
  <c r="G32" i="6" l="1"/>
  <c r="G47" i="6" l="1"/>
  <c r="G99" i="6"/>
  <c r="G49" i="6" l="1"/>
  <c r="G81" i="6"/>
  <c r="G102" i="6" l="1"/>
  <c r="G104" i="6"/>
  <c r="G106" i="6" s="1"/>
  <c r="H62" i="31" l="1"/>
  <c r="H50" i="31"/>
  <c r="H67" i="31" l="1"/>
  <c r="L20" i="30"/>
  <c r="L22" i="30" s="1"/>
  <c r="H64" i="31"/>
  <c r="R20" i="30"/>
  <c r="R22" i="30" s="1"/>
  <c r="H69" i="31" l="1"/>
  <c r="D40" i="31"/>
  <c r="R30" i="29" l="1"/>
  <c r="D49" i="31"/>
  <c r="R31" i="29" l="1"/>
  <c r="R33" i="29" s="1"/>
  <c r="V30" i="29"/>
  <c r="X30" i="29" l="1"/>
  <c r="AB30" i="29" s="1"/>
  <c r="V31" i="29"/>
  <c r="V33" i="29" s="1"/>
  <c r="N17" i="29" l="1"/>
  <c r="L19" i="29"/>
  <c r="L26" i="29" s="1"/>
  <c r="L33" i="29" s="1"/>
  <c r="L15" i="30" l="1"/>
  <c r="J17" i="30"/>
  <c r="J24" i="30" s="1"/>
  <c r="P17" i="29"/>
  <c r="P19" i="29" s="1"/>
  <c r="P26" i="29" s="1"/>
  <c r="P33" i="29" s="1"/>
  <c r="N19" i="29"/>
  <c r="N26" i="29" s="1"/>
  <c r="N15" i="30" l="1"/>
  <c r="L17" i="30"/>
  <c r="L24" i="30" s="1"/>
  <c r="X17" i="29"/>
  <c r="N17" i="30" l="1"/>
  <c r="N24" i="30" s="1"/>
  <c r="R15" i="30"/>
  <c r="R17" i="30" s="1"/>
  <c r="R24" i="30" s="1"/>
  <c r="AB17" i="29"/>
  <c r="AB19" i="29" s="1"/>
  <c r="AB26" i="29" s="1"/>
  <c r="X19" i="29"/>
  <c r="X26" i="29" s="1"/>
  <c r="Z29" i="29" l="1"/>
  <c r="Z31" i="29" s="1"/>
  <c r="Z33" i="29" s="1"/>
  <c r="D14" i="31" l="1"/>
  <c r="C81" i="6" l="1"/>
  <c r="D28" i="31" l="1"/>
  <c r="D31" i="31" s="1"/>
  <c r="D33" i="31" s="1"/>
  <c r="D50" i="31" l="1"/>
  <c r="D62" i="31"/>
  <c r="D67" i="31" l="1"/>
  <c r="N29" i="29"/>
  <c r="D64" i="31"/>
  <c r="D69" i="31" l="1"/>
  <c r="N31" i="29"/>
  <c r="N33" i="29" s="1"/>
  <c r="X29" i="29"/>
  <c r="X31" i="29" l="1"/>
  <c r="X33" i="29" s="1"/>
  <c r="AB29" i="29"/>
  <c r="AB31" i="29" s="1"/>
  <c r="AB33" i="29" s="1"/>
  <c r="C32" i="6" l="1"/>
  <c r="C47" i="6" l="1"/>
  <c r="C49" i="6" l="1"/>
  <c r="C102" i="6" l="1"/>
  <c r="C104" i="6" s="1"/>
  <c r="C106" i="6" s="1"/>
  <c r="H40" i="12" l="1"/>
  <c r="H49" i="12" s="1"/>
  <c r="D71" i="31" l="1"/>
  <c r="H71" i="31"/>
  <c r="D40" i="12" l="1"/>
  <c r="D49" i="12" s="1"/>
  <c r="J61" i="24" l="1"/>
  <c r="J19" i="24" l="1"/>
  <c r="H14" i="12"/>
  <c r="J74" i="24"/>
  <c r="J76" i="24" l="1"/>
  <c r="J34" i="24"/>
  <c r="J36" i="24" l="1"/>
  <c r="H28" i="12" l="1"/>
  <c r="H31" i="12" s="1"/>
  <c r="H33" i="12" s="1"/>
  <c r="H50" i="12" l="1"/>
  <c r="H62" i="12"/>
  <c r="H71" i="12" l="1"/>
  <c r="H64" i="12"/>
  <c r="H67" i="12"/>
  <c r="H69" i="12" s="1"/>
  <c r="J102" i="24" l="1"/>
  <c r="J104" i="24" l="1"/>
  <c r="J106" i="24" l="1"/>
  <c r="F34" i="24" l="1"/>
  <c r="F74" i="24" l="1"/>
  <c r="F61" i="24" l="1"/>
  <c r="F76" i="24" l="1"/>
  <c r="F19" i="24"/>
  <c r="F36" i="24" l="1"/>
  <c r="D14" i="12"/>
  <c r="D28" i="12" s="1"/>
  <c r="D31" i="12" s="1"/>
  <c r="D33" i="12" s="1"/>
  <c r="D62" i="12" l="1"/>
  <c r="D50" i="12"/>
  <c r="D67" i="12" s="1"/>
  <c r="D69" i="12" l="1"/>
  <c r="D71" i="12"/>
  <c r="D64" i="12"/>
  <c r="F102" i="24" l="1"/>
  <c r="F104" i="24" l="1"/>
  <c r="F106" i="24" l="1"/>
</calcChain>
</file>

<file path=xl/sharedStrings.xml><?xml version="1.0" encoding="utf-8"?>
<sst xmlns="http://schemas.openxmlformats.org/spreadsheetml/2006/main" count="618" uniqueCount="309">
  <si>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</si>
  <si>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</si>
  <si>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</si>
  <si>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</si>
  <si>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</si>
  <si>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</si>
  <si>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</si>
  <si>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</si>
  <si>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</si>
  <si>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Current assets</t>
  </si>
  <si>
    <t>TAS 1.54(i)</t>
  </si>
  <si>
    <t xml:space="preserve">Cash and cash equivalents </t>
  </si>
  <si>
    <t>TAS 1.54(h)</t>
  </si>
  <si>
    <t>Trade accounts receivable</t>
  </si>
  <si>
    <t>Short-term loans to related parties</t>
  </si>
  <si>
    <t>TAS 1.54(g)</t>
  </si>
  <si>
    <t>Inventories</t>
  </si>
  <si>
    <t>Other current assets</t>
  </si>
  <si>
    <t>TAS 1.54(j), 1.60</t>
  </si>
  <si>
    <t xml:space="preserve">Total current assets </t>
  </si>
  <si>
    <t>Non-current assets</t>
  </si>
  <si>
    <t>Other non-current financial assets</t>
  </si>
  <si>
    <t>Investments in subsidiaries</t>
  </si>
  <si>
    <t>Investments in associate</t>
  </si>
  <si>
    <t>Investment properties</t>
  </si>
  <si>
    <t>TAS 1.54(b)</t>
  </si>
  <si>
    <t xml:space="preserve">Property, plant and equipment  </t>
  </si>
  <si>
    <t>TAS 1.54(a)</t>
  </si>
  <si>
    <t>Right-of-use assets</t>
  </si>
  <si>
    <t>Intangible assets</t>
  </si>
  <si>
    <t>TAS 1.54(c)</t>
  </si>
  <si>
    <t>Deferred tax assets</t>
  </si>
  <si>
    <t xml:space="preserve">Non-current financial assets pledged as collateral </t>
  </si>
  <si>
    <t>Other non-current assets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</si>
  <si>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</si>
  <si>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</si>
  <si>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</si>
  <si>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</si>
  <si>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</si>
  <si>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</si>
  <si>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</si>
  <si>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Dividend payable</t>
  </si>
  <si>
    <t>Current portion of deferred income</t>
  </si>
  <si>
    <t>Accounts payable - acquisition of assets</t>
  </si>
  <si>
    <t>Short-term loans from related parties</t>
  </si>
  <si>
    <t xml:space="preserve">Current portion of long-term loans from </t>
  </si>
  <si>
    <t xml:space="preserve">   financial institutions</t>
  </si>
  <si>
    <t>Current portion of lease liabilities</t>
  </si>
  <si>
    <t>Corporate income tax payable</t>
  </si>
  <si>
    <t>Other current financial liability</t>
  </si>
  <si>
    <t>Current provisions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</si>
  <si>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</si>
  <si>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</si>
  <si>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</si>
  <si>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</si>
  <si>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</si>
  <si>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</si>
  <si>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</si>
  <si>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</si>
  <si>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</si>
  <si>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</si>
  <si>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Debentures</t>
  </si>
  <si>
    <t>Provisions for decommissioning cost</t>
  </si>
  <si>
    <t>Other non-current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</si>
  <si>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</si>
  <si>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</si>
  <si>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</si>
  <si>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</si>
  <si>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</si>
  <si>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</si>
  <si>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 xml:space="preserve">     Issued and paid-up share capital</t>
  </si>
  <si>
    <t>Share premium on ordinary shares</t>
  </si>
  <si>
    <t>Retained earnings</t>
  </si>
  <si>
    <t xml:space="preserve">     Appropriated</t>
  </si>
  <si>
    <t xml:space="preserve">          Legal reserve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</si>
  <si>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</si>
  <si>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</si>
  <si>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</si>
  <si>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</si>
  <si>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</si>
  <si>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</si>
  <si>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</si>
  <si>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Continuing operations</t>
  </si>
  <si>
    <t>Revenues from sales of goods and</t>
  </si>
  <si>
    <t xml:space="preserve">   rendering of services</t>
  </si>
  <si>
    <t>Gross profit</t>
  </si>
  <si>
    <t>Interest income</t>
  </si>
  <si>
    <t>Net foreign exchange gain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</si>
  <si>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</si>
  <si>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</si>
  <si>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</si>
  <si>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</si>
  <si>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</si>
  <si>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</si>
  <si>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</si>
  <si>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</si>
  <si>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Finance costs</t>
  </si>
  <si>
    <t>Other comprehensive income</t>
  </si>
  <si>
    <t>Items that will be reclassified subsequently to profit or loss</t>
  </si>
  <si>
    <t>Total items that will be reclassified subsequently to profit or loss</t>
  </si>
  <si>
    <t>Gain (loss) on investments in equity instruments designated at FVOCI</t>
  </si>
  <si>
    <t>Income tax relating to items that will not be reclassified</t>
  </si>
  <si>
    <t xml:space="preserve">   Non-controlling interests</t>
  </si>
  <si>
    <t>Consolidated financial statements</t>
  </si>
  <si>
    <t xml:space="preserve">Other components of </t>
  </si>
  <si>
    <t>equity</t>
  </si>
  <si>
    <t>Total</t>
  </si>
  <si>
    <t xml:space="preserve">Equity </t>
  </si>
  <si>
    <t xml:space="preserve">Issued and </t>
  </si>
  <si>
    <t>Other</t>
  </si>
  <si>
    <t>Cash flow</t>
  </si>
  <si>
    <t>other</t>
  </si>
  <si>
    <t>attributable to</t>
  </si>
  <si>
    <t>Non-</t>
  </si>
  <si>
    <t>paid-up</t>
  </si>
  <si>
    <t>surpluses</t>
  </si>
  <si>
    <t>Legal</t>
  </si>
  <si>
    <t>hedge</t>
  </si>
  <si>
    <t>Fair value</t>
  </si>
  <si>
    <t xml:space="preserve"> components</t>
  </si>
  <si>
    <t>owners of</t>
  </si>
  <si>
    <t xml:space="preserve">controlling </t>
  </si>
  <si>
    <t>share capital</t>
  </si>
  <si>
    <t>Share premium</t>
  </si>
  <si>
    <t>(deficits)</t>
  </si>
  <si>
    <t>reserve</t>
  </si>
  <si>
    <t xml:space="preserve">Unappropriated </t>
  </si>
  <si>
    <t>of equity</t>
  </si>
  <si>
    <t>the parent</t>
  </si>
  <si>
    <t>interests</t>
  </si>
  <si>
    <t>Transactions with owners, recorded directly in equity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</si>
  <si>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</si>
  <si>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</si>
  <si>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</si>
  <si>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</si>
  <si>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</si>
  <si>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</si>
  <si>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 xml:space="preserve">    Other comprehensive income</t>
  </si>
  <si>
    <t>Separate financial statements</t>
  </si>
  <si>
    <t>Unappropriated</t>
  </si>
  <si>
    <t xml:space="preserve">   Total contributions by and distributions to owners</t>
  </si>
  <si>
    <t>Cash flows from operating activities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</si>
  <si>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</si>
  <si>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</si>
  <si>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</si>
  <si>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</si>
  <si>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(Reversal of) losses on inventories devaluation</t>
  </si>
  <si>
    <t xml:space="preserve">Loss on written-off of property, plant and equipment  </t>
  </si>
  <si>
    <t>Loss on written-off of intangible assets</t>
  </si>
  <si>
    <t>Difference from lease modification</t>
  </si>
  <si>
    <t>Amortization on deferred debenture arrangement fee</t>
  </si>
  <si>
    <t>Dividend income</t>
  </si>
  <si>
    <t>Changes in operating assets and liabilities</t>
  </si>
  <si>
    <t>Trade receivables</t>
  </si>
  <si>
    <t>Employee benefits paid</t>
  </si>
  <si>
    <t>Taxes paid</t>
  </si>
  <si>
    <t xml:space="preserve"> </t>
  </si>
  <si>
    <t>Cash flows from investing activities</t>
  </si>
  <si>
    <t>Proceeds from increasing in share capital of</t>
  </si>
  <si>
    <t xml:space="preserve">   non-controlling interests</t>
  </si>
  <si>
    <t>Acquisition of other equity securities</t>
  </si>
  <si>
    <t>Proceeds from sale of investment properties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</si>
  <si>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</si>
  <si>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</si>
  <si>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</si>
  <si>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</si>
  <si>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</si>
  <si>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</si>
  <si>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 xml:space="preserve">Interest received  </t>
  </si>
  <si>
    <t>Cash flows from financing activities</t>
  </si>
  <si>
    <t>Repayment of long - term loans from financial institutions</t>
  </si>
  <si>
    <t>Proceeds from issuing debentures</t>
  </si>
  <si>
    <t>Payment of lease liabilities</t>
  </si>
  <si>
    <t>Proceeds from loans from related parties</t>
  </si>
  <si>
    <t>Repayment of loans from related parties</t>
  </si>
  <si>
    <t>Dividends to owners of the Company</t>
  </si>
  <si>
    <t>Dividends paid to non-controlling interests</t>
  </si>
  <si>
    <t>Interest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</si>
  <si>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</si>
  <si>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</si>
  <si>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</si>
  <si>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</si>
  <si>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</si>
  <si>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</si>
  <si>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</si>
  <si>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</si>
  <si>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>Transfer property, plant and equipment to intangible assets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</si>
  <si>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</si>
  <si>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</si>
  <si>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</si>
  <si>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</si>
  <si>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</si>
  <si>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Proceeds (payment) from change in ownership interest in </t>
  </si>
  <si>
    <t>Proceeds from short - loans from financial institutions</t>
  </si>
  <si>
    <t>Rights to service under concession arrangement</t>
  </si>
  <si>
    <t xml:space="preserve">   under construction</t>
  </si>
  <si>
    <t>Cost of sales of goods and rendering of services</t>
  </si>
  <si>
    <t>Loss on remeasurments of defined benefit plans</t>
  </si>
  <si>
    <t xml:space="preserve">Income tax relating to items that will be reclassified </t>
  </si>
  <si>
    <t xml:space="preserve">   subsequently to profit or loss</t>
  </si>
  <si>
    <t>Total items that will not be reclassified subsequently to profit or loss</t>
  </si>
  <si>
    <t xml:space="preserve">     (400,000,000 ordinary shares, par value at Baht 1 per share)</t>
  </si>
  <si>
    <t xml:space="preserve">     (362,220,339 ordinary shares, par value at Baht 1 per share)</t>
  </si>
  <si>
    <t>Items that will not be reclassified subsequently to profit or loss</t>
  </si>
  <si>
    <t>Other comprehensive income (expense) for the year, net of tax</t>
  </si>
  <si>
    <t>Profit (loss) attributable to:</t>
  </si>
  <si>
    <t>Total comprehensive income (expense) attributable to:</t>
  </si>
  <si>
    <t xml:space="preserve">    Liquidation of subsidiaries</t>
  </si>
  <si>
    <t>Significant non-cash transactions</t>
  </si>
  <si>
    <t xml:space="preserve">Change in liabilities from construction of plant </t>
  </si>
  <si>
    <t xml:space="preserve">   and purchase of equipment</t>
  </si>
  <si>
    <t>Change in liabilities from acquire of investment properties</t>
  </si>
  <si>
    <t>Adjustments to reconcile profit (loss) to cash receipts 
   (payments)</t>
  </si>
  <si>
    <t xml:space="preserve">   subsidiaries </t>
  </si>
  <si>
    <t>(Unaudited)</t>
  </si>
  <si>
    <t>(in thousand Baht)</t>
  </si>
  <si>
    <t>Statement of comprehensive income (Unaudited)</t>
  </si>
  <si>
    <t>Three-month period ended</t>
  </si>
  <si>
    <t>Balance at 1 January 2024</t>
  </si>
  <si>
    <t>Statement of changes in equity (Unaudited)</t>
  </si>
  <si>
    <t>Total Other</t>
  </si>
  <si>
    <t>Share</t>
  </si>
  <si>
    <t xml:space="preserve">components </t>
  </si>
  <si>
    <t>premium</t>
  </si>
  <si>
    <t>parent</t>
  </si>
  <si>
    <t xml:space="preserve">      Acquisition of non-controlling interests without a change in control</t>
  </si>
  <si>
    <t>Total transactions with owners, recorded directly in equity</t>
  </si>
  <si>
    <t xml:space="preserve">    Acquisition of non-controlling interests without a change in control</t>
  </si>
  <si>
    <r>
      <t xml:space="preserve">    </t>
    </r>
    <r>
      <rPr>
        <b/>
        <i/>
        <sz val="11"/>
        <rFont val="Times New Roman"/>
        <family val="1"/>
      </rPr>
      <t>Total changes in ownership interests in subsidiaries</t>
    </r>
  </si>
  <si>
    <t>Comprehensive income for the period</t>
  </si>
  <si>
    <t>Transfer to legal reserve</t>
  </si>
  <si>
    <t xml:space="preserve">Other components </t>
  </si>
  <si>
    <t>Total comprehensive income (expense) for the period</t>
  </si>
  <si>
    <t>Statement of cash flows (Unaudited)</t>
  </si>
  <si>
    <t>Dividend receivable</t>
  </si>
  <si>
    <t>Other deficits</t>
  </si>
  <si>
    <t>Acquisition of restricted non-current financial assets</t>
  </si>
  <si>
    <t>Profit (loss) for the period</t>
  </si>
  <si>
    <t xml:space="preserve">   under concession arrangement under construction</t>
  </si>
  <si>
    <t xml:space="preserve">Changes in liabilities and purchase rights to service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</si>
  <si>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</si>
  <si>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</si>
  <si>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    Dividends</t>
  </si>
  <si>
    <t>Increase in loans to related parties</t>
  </si>
  <si>
    <t>Net foreign exchange loss</t>
  </si>
  <si>
    <t>Real estate development cost</t>
  </si>
  <si>
    <t>Non-current assets classified as held for sale</t>
  </si>
  <si>
    <t>Deferred tax liabilities</t>
  </si>
  <si>
    <t>Balance at 1 January 2025</t>
  </si>
  <si>
    <t xml:space="preserve"> Treasury</t>
  </si>
  <si>
    <t>shares</t>
  </si>
  <si>
    <t xml:space="preserve"> reserves</t>
  </si>
  <si>
    <t xml:space="preserve">          Treasury shares reserve</t>
  </si>
  <si>
    <t>Treasury shares</t>
  </si>
  <si>
    <t>Treasury</t>
  </si>
  <si>
    <t>Treasury shares purchased</t>
  </si>
  <si>
    <t>Expected credit loss</t>
  </si>
  <si>
    <t>Gain on disposal of assets classified as held for sale</t>
  </si>
  <si>
    <t>Proceeds from sale of assets classified as held for sale</t>
  </si>
  <si>
    <t>Non-current financial assets pledged as collateral</t>
  </si>
  <si>
    <t>Transfer property, plant, and equipment to</t>
  </si>
  <si>
    <t xml:space="preserve"> assets classified as held for sale</t>
  </si>
  <si>
    <t>Real estate development costs</t>
  </si>
  <si>
    <t>Other current receivables</t>
  </si>
  <si>
    <t>Trade and other current payables</t>
  </si>
  <si>
    <t>Transfer right-of-use assets to property, plant and equipment</t>
  </si>
  <si>
    <t>Acquisition of deposit of proceeds investment properties</t>
  </si>
  <si>
    <t>Dividends payable</t>
  </si>
  <si>
    <t>Dividends receivable</t>
  </si>
  <si>
    <t>Non-current provisions for employee benefits</t>
  </si>
  <si>
    <t>Loss on cash flow hedges</t>
  </si>
  <si>
    <t xml:space="preserve">    Treasury shares purchased</t>
  </si>
  <si>
    <t>Proceeds from long - term loans from financial institutions</t>
  </si>
  <si>
    <t/>
  </si>
  <si>
    <t>Acquisition / Increase capital of invesment in subsidiaries</t>
  </si>
  <si>
    <t>Loss on forward exchange contract</t>
  </si>
  <si>
    <t>Tax expense</t>
  </si>
  <si>
    <t>(Gain) loss on disposal of property, plant and equipment</t>
  </si>
  <si>
    <t>Net cash generated from operations</t>
  </si>
  <si>
    <t xml:space="preserve">Net cash from operating activities </t>
  </si>
  <si>
    <t>Net increase (decrease) in cash and cash equivalents,</t>
  </si>
  <si>
    <t>Net increase (decrease) in cash and cash equivalents</t>
  </si>
  <si>
    <t>Proceeds from short - term loans from financial institutions</t>
  </si>
  <si>
    <t>9, 11</t>
  </si>
  <si>
    <t>Payment to purchased treasury shares</t>
  </si>
  <si>
    <t>Profit or loss</t>
  </si>
  <si>
    <t xml:space="preserve">   Contributions by and distributions to owners</t>
  </si>
  <si>
    <t>30 September</t>
  </si>
  <si>
    <t>Nine-month period ended</t>
  </si>
  <si>
    <t>Nine-month period ended 30 September 2024</t>
  </si>
  <si>
    <t>Balance at 30 September 2024</t>
  </si>
  <si>
    <t xml:space="preserve">    Acquisition of non-controlling interests where control changes</t>
  </si>
  <si>
    <t>Nine-month period ended 30 September 2025</t>
  </si>
  <si>
    <t>Balance at 30 September 2025</t>
  </si>
  <si>
    <t>Cash and cash equivalents at 30 September</t>
  </si>
  <si>
    <t>Transfer investment properties to real estate development costs</t>
  </si>
  <si>
    <t>Profit (loss) from operating activities</t>
  </si>
  <si>
    <t>Profit (loss) before income tax expense</t>
  </si>
  <si>
    <t>Tax income (expense)</t>
  </si>
  <si>
    <t xml:space="preserve">   Owners of parent</t>
  </si>
  <si>
    <t xml:space="preserve"> Total contributions by and distributions to owners of the parent</t>
  </si>
  <si>
    <t xml:space="preserve">  Contributions by and distributions to owners of the parent</t>
  </si>
  <si>
    <t>Profit from operating activities</t>
  </si>
  <si>
    <t xml:space="preserve">Transfer property, plant, and equipment to </t>
  </si>
  <si>
    <t>real estate development costs</t>
  </si>
  <si>
    <t>Gain (loss) on cash flow hedges</t>
  </si>
  <si>
    <t>Unrealised gain on exchange</t>
  </si>
  <si>
    <t>5, 16</t>
  </si>
  <si>
    <t xml:space="preserve">Net cash from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</si>
</sst>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</numFmts>
  <fonts count="3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49">
    <xf numFmtId="0" fontId="0" fillId="0" borderId="0" xfId="0"/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5" fontId="4" fillId="0" borderId="0" xfId="1" applyNumberFormat="1" applyFont="1" applyFill="1" applyAlignment="1"/>
    <xf numFmtId="43" fontId="4" fillId="0" borderId="4" xfId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3" xfId="1" applyNumberFormat="1" applyFont="1" applyFill="1" applyBorder="1" applyAlignment="1"/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164" fontId="6" fillId="0" borderId="0" xfId="1" applyNumberFormat="1" applyFont="1" applyFill="1"/>
    <xf numFmtId="164" fontId="6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43" fontId="11" fillId="0" borderId="0" xfId="1" applyFont="1" applyFill="1" applyAlignment="1"/>
    <xf numFmtId="164" fontId="6" fillId="0" borderId="4" xfId="1" applyNumberFormat="1" applyFont="1" applyFill="1" applyBorder="1" applyAlignme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26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4" fontId="4" fillId="0" borderId="4" xfId="1" applyNumberFormat="1" applyFont="1" applyFill="1" applyBorder="1" applyAlignment="1">
      <alignment horizontal="center"/>
    </xf>
    <xf numFmtId="164" fontId="0" fillId="0" borderId="0" xfId="89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left" indent="2"/>
    </xf>
    <xf numFmtId="164" fontId="0" fillId="0" borderId="3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164" fontId="28" fillId="0" borderId="0" xfId="1" applyNumberFormat="1" applyFont="1" applyFill="1"/>
    <xf numFmtId="164" fontId="28" fillId="0" borderId="0" xfId="1" applyNumberFormat="1" applyFont="1" applyFill="1" applyAlignment="1">
      <alignment horizontal="center"/>
    </xf>
    <xf numFmtId="164" fontId="6" fillId="0" borderId="5" xfId="1" applyNumberFormat="1" applyFont="1" applyFill="1" applyBorder="1" applyAlignment="1"/>
    <xf numFmtId="164" fontId="4" fillId="0" borderId="0" xfId="1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2" fillId="0" borderId="0" xfId="0" applyFont="1"/>
    <xf numFmtId="0" fontId="7" fillId="0" borderId="0" xfId="0" applyFont="1" applyAlignment="1">
      <alignment horizontal="left"/>
    </xf>
    <xf numFmtId="0" fontId="11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wrapText="1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0" fontId="8" fillId="0" borderId="0" xfId="0" applyFont="1" applyAlignment="1">
      <alignment wrapText="1"/>
    </xf>
    <xf numFmtId="164" fontId="6" fillId="0" borderId="0" xfId="0" applyNumberFormat="1" applyFont="1" applyAlignment="1">
      <alignment horizontal="right"/>
    </xf>
    <xf numFmtId="164" fontId="6" fillId="0" borderId="5" xfId="0" applyNumberFormat="1" applyFont="1" applyBorder="1"/>
    <xf numFmtId="0" fontId="4" fillId="0" borderId="0" xfId="0" applyFont="1"/>
    <xf numFmtId="164" fontId="4" fillId="0" borderId="1" xfId="0" applyNumberFormat="1" applyFont="1" applyBorder="1"/>
    <xf numFmtId="164" fontId="4" fillId="0" borderId="0" xfId="0" applyNumberFormat="1" applyFont="1"/>
    <xf numFmtId="37" fontId="4" fillId="0" borderId="0" xfId="0" applyNumberFormat="1" applyFont="1"/>
    <xf numFmtId="37" fontId="12" fillId="0" borderId="0" xfId="0" applyNumberFormat="1" applyFont="1"/>
    <xf numFmtId="0" fontId="6" fillId="0" borderId="0" xfId="0" applyFont="1" applyAlignment="1">
      <alignment horizontal="left" wrapText="1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right"/>
    </xf>
    <xf numFmtId="0" fontId="19" fillId="0" borderId="0" xfId="0" applyFont="1"/>
    <xf numFmtId="0" fontId="7" fillId="0" borderId="0" xfId="0" applyFont="1"/>
    <xf numFmtId="0" fontId="20" fillId="0" borderId="0" xfId="0" applyFont="1"/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3" fontId="6" fillId="0" borderId="0" xfId="0" applyNumberFormat="1" applyFont="1"/>
    <xf numFmtId="0" fontId="2" fillId="0" borderId="0" xfId="0" applyFont="1"/>
    <xf numFmtId="164" fontId="6" fillId="0" borderId="0" xfId="0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/>
    </xf>
    <xf numFmtId="164" fontId="26" fillId="0" borderId="0" xfId="17" applyNumberFormat="1" applyFont="1"/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14" fillId="0" borderId="0" xfId="0" applyFont="1"/>
    <xf numFmtId="164" fontId="4" fillId="0" borderId="0" xfId="0" applyNumberFormat="1" applyFont="1" applyAlignment="1">
      <alignment wrapText="1"/>
    </xf>
    <xf numFmtId="0" fontId="29" fillId="0" borderId="0" xfId="0" applyFont="1" applyAlignment="1">
      <alignment horizontal="center"/>
    </xf>
    <xf numFmtId="0" fontId="2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4" fillId="0" borderId="0" xfId="0" applyNumberFormat="1" applyFont="1"/>
    <xf numFmtId="43" fontId="6" fillId="0" borderId="0" xfId="0" applyNumberFormat="1" applyFont="1"/>
    <xf numFmtId="0" fontId="28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37" fontId="15" fillId="0" borderId="0" xfId="0" applyNumberFormat="1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164" fontId="32" fillId="0" borderId="0" xfId="0" applyNumberFormat="1" applyFont="1"/>
    <xf numFmtId="43" fontId="32" fillId="0" borderId="0" xfId="1" applyFont="1" applyFill="1"/>
    <xf numFmtId="37" fontId="31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U180"/>
  <sheetViews>
    <sheetView tabSelected="1" view="pageBreakPreview" topLeftCell="C1" zoomScale="80" zoomScaleNormal="100" zoomScaleSheetLayoutView="80" workbookViewId="0">
      <selection activeCell="F21" sqref="F21"/>
    </sheetView>
  </sheetViews>
  <sheetFormatPr defaultColWidth="9.125" defaultRowHeight="13.8" x14ac:dyDescent="0.25"/>
  <cols>
    <col min="1" max="1" width="18.625" style="82" hidden="1" customWidth="1"/>
    <col min="2" max="2" width="1.125" style="64" hidden="1" customWidth="1"/>
    <col min="3" max="3" width="69.125" style="66" customWidth="1"/>
    <col min="4" max="4" width="9.625" style="64" customWidth="1"/>
    <col min="5" max="5" width="1.375" style="64" customWidth="1"/>
    <col min="6" max="6" width="19.25" style="64" bestFit="1" customWidth="1"/>
    <col min="7" max="7" width="1.375" style="64" customWidth="1"/>
    <col min="8" max="8" width="17.75" style="64" bestFit="1" customWidth="1"/>
    <col min="9" max="9" width="1.375" style="64" customWidth="1"/>
    <col min="10" max="10" width="16.375" style="64" customWidth="1"/>
    <col min="11" max="11" width="1.375" style="64" customWidth="1"/>
    <col min="12" max="12" width="16.375" style="64" customWidth="1"/>
    <col min="13" max="13" width="9.125" style="64"/>
    <col min="14" max="14" width="18.625" style="29" bestFit="1" customWidth="1"/>
    <col min="15" max="15" width="7.75" style="29" customWidth="1"/>
    <col min="16" max="16" width="1.625" style="64" customWidth="1"/>
    <col min="17" max="17" width="7.75" style="29" customWidth="1"/>
    <col min="18" max="18" width="1.625" style="64" customWidth="1"/>
    <col min="19" max="19" width="7.75" style="64" customWidth="1"/>
    <col min="20" max="20" width="1.625" style="64" customWidth="1"/>
    <col min="21" max="21" width="7.75" style="64" customWidth="1"/>
    <col min="22" max="16384" width="9.125" style="64"/>
  </cols>
  <sheetData>
    <row r="1" spans="1:18" s="60" customFormat="1" ht="21.75" customHeight="1" x14ac:dyDescent="0.35">
      <c r="A1" s="121"/>
      <c r="C1" s="59" t="s">
        <v>0</v>
      </c>
      <c r="N1" s="32"/>
      <c r="O1" s="32"/>
      <c r="Q1" s="32"/>
    </row>
    <row r="2" spans="1:18" s="62" customFormat="1" ht="21.75" customHeight="1" x14ac:dyDescent="0.3">
      <c r="A2" s="122"/>
      <c r="C2" s="61" t="s">
        <v>1</v>
      </c>
      <c r="N2" s="33"/>
      <c r="O2" s="33"/>
      <c r="Q2" s="33"/>
    </row>
    <row r="3" spans="1:18" s="62" customFormat="1" ht="21" customHeight="1" x14ac:dyDescent="0.3">
      <c r="A3" s="122"/>
      <c r="C3" s="61"/>
      <c r="N3" s="33"/>
      <c r="O3" s="33"/>
      <c r="Q3" s="33"/>
    </row>
    <row r="4" spans="1:18" ht="21" customHeight="1" x14ac:dyDescent="0.25">
      <c r="C4" s="63"/>
      <c r="F4" s="138" t="s">
        <v>2</v>
      </c>
      <c r="G4" s="138"/>
      <c r="H4" s="138"/>
      <c r="J4" s="138" t="s">
        <v>3</v>
      </c>
      <c r="K4" s="138"/>
      <c r="L4" s="138"/>
    </row>
    <row r="5" spans="1:18" ht="21" customHeight="1" x14ac:dyDescent="0.25">
      <c r="A5" s="123"/>
      <c r="D5" s="67"/>
      <c r="E5" s="67"/>
      <c r="F5" s="139" t="s">
        <v>4</v>
      </c>
      <c r="G5" s="139"/>
      <c r="H5" s="139"/>
      <c r="I5" s="65"/>
      <c r="J5" s="139" t="s">
        <v>5</v>
      </c>
      <c r="K5" s="139"/>
      <c r="L5" s="139"/>
    </row>
    <row r="6" spans="1:18" ht="21" customHeight="1" x14ac:dyDescent="0.25">
      <c r="A6" s="124"/>
      <c r="C6" s="63"/>
      <c r="D6" s="68"/>
      <c r="E6" s="67"/>
      <c r="F6" s="125" t="s">
        <v>287</v>
      </c>
      <c r="G6" s="126"/>
      <c r="H6" s="126" t="s">
        <v>6</v>
      </c>
      <c r="I6" s="126"/>
      <c r="J6" s="125" t="s">
        <v>287</v>
      </c>
      <c r="K6" s="126"/>
      <c r="L6" s="126" t="s">
        <v>6</v>
      </c>
    </row>
    <row r="7" spans="1:18" ht="21" customHeight="1" x14ac:dyDescent="0.25">
      <c r="A7" s="124"/>
      <c r="C7" s="63"/>
      <c r="D7" s="68"/>
      <c r="E7" s="67"/>
      <c r="F7" s="67">
        <v>2025</v>
      </c>
      <c r="G7" s="67"/>
      <c r="H7" s="67">
        <v>2024</v>
      </c>
      <c r="I7" s="67"/>
      <c r="J7" s="67">
        <v>2025</v>
      </c>
      <c r="K7" s="67"/>
      <c r="L7" s="67">
        <v>2024</v>
      </c>
    </row>
    <row r="8" spans="1:18" ht="21" customHeight="1" x14ac:dyDescent="0.3">
      <c r="A8" s="124"/>
      <c r="C8" s="61" t="s">
        <v>7</v>
      </c>
      <c r="D8" s="68" t="s">
        <v>8</v>
      </c>
      <c r="E8" s="67"/>
      <c r="F8" s="67" t="s">
        <v>214</v>
      </c>
      <c r="G8" s="67"/>
      <c r="H8" s="67"/>
      <c r="I8" s="67"/>
      <c r="J8" s="67" t="s">
        <v>214</v>
      </c>
      <c r="K8" s="67"/>
      <c r="L8" s="67"/>
    </row>
    <row r="9" spans="1:18" ht="21" customHeight="1" x14ac:dyDescent="0.25">
      <c r="A9" s="127"/>
      <c r="D9" s="67"/>
      <c r="E9" s="67"/>
      <c r="F9" s="140" t="s">
        <v>215</v>
      </c>
      <c r="G9" s="140"/>
      <c r="H9" s="140"/>
      <c r="I9" s="140"/>
      <c r="J9" s="140"/>
      <c r="K9" s="140"/>
      <c r="L9" s="140"/>
    </row>
    <row r="10" spans="1:18" ht="21" customHeight="1" x14ac:dyDescent="0.3">
      <c r="A10" s="127"/>
      <c r="C10" s="69" t="s">
        <v>9</v>
      </c>
      <c r="D10" s="68"/>
    </row>
    <row r="11" spans="1:18" ht="21" customHeight="1" x14ac:dyDescent="0.25">
      <c r="A11" s="124" t="s">
        <v>10</v>
      </c>
      <c r="C11" s="72" t="s">
        <v>11</v>
      </c>
      <c r="D11" s="68"/>
      <c r="E11" s="2"/>
      <c r="F11" s="2">
        <v>1052749</v>
      </c>
      <c r="G11" s="2"/>
      <c r="H11" s="2">
        <v>1094290</v>
      </c>
      <c r="I11" s="2"/>
      <c r="J11" s="2">
        <v>223346</v>
      </c>
      <c r="K11" s="2"/>
      <c r="L11" s="2">
        <v>230744</v>
      </c>
      <c r="R11" s="73"/>
    </row>
    <row r="12" spans="1:18" ht="21" customHeight="1" x14ac:dyDescent="0.25">
      <c r="A12" s="124" t="s">
        <v>12</v>
      </c>
      <c r="C12" s="72" t="s">
        <v>13</v>
      </c>
      <c r="D12" s="68">
        <v>3</v>
      </c>
      <c r="E12" s="2"/>
      <c r="F12" s="2">
        <v>1089853</v>
      </c>
      <c r="G12" s="2"/>
      <c r="H12" s="2">
        <v>2180350</v>
      </c>
      <c r="I12" s="2"/>
      <c r="J12" s="2">
        <v>27609</v>
      </c>
      <c r="K12" s="2"/>
      <c r="L12" s="2">
        <v>41168</v>
      </c>
      <c r="R12" s="73"/>
    </row>
    <row r="13" spans="1:18" ht="21" customHeight="1" x14ac:dyDescent="0.25">
      <c r="A13" s="124"/>
      <c r="C13" s="72" t="s">
        <v>263</v>
      </c>
      <c r="D13" s="68">
        <v>4</v>
      </c>
      <c r="E13" s="2"/>
      <c r="F13" s="2">
        <v>71600</v>
      </c>
      <c r="G13" s="2"/>
      <c r="H13" s="2">
        <v>51467</v>
      </c>
      <c r="I13" s="2"/>
      <c r="J13" s="2">
        <v>50743</v>
      </c>
      <c r="K13" s="2"/>
      <c r="L13" s="2">
        <v>21496</v>
      </c>
      <c r="R13" s="73"/>
    </row>
    <row r="14" spans="1:18" ht="21" customHeight="1" x14ac:dyDescent="0.25">
      <c r="A14" s="124"/>
      <c r="C14" s="72" t="s">
        <v>14</v>
      </c>
      <c r="D14" s="68">
        <v>2</v>
      </c>
      <c r="E14" s="2"/>
      <c r="F14" s="2">
        <v>0</v>
      </c>
      <c r="G14" s="2"/>
      <c r="H14" s="2">
        <v>0</v>
      </c>
      <c r="I14" s="2"/>
      <c r="J14" s="2">
        <v>586000</v>
      </c>
      <c r="K14" s="2"/>
      <c r="L14" s="2">
        <v>401000</v>
      </c>
      <c r="R14" s="73"/>
    </row>
    <row r="15" spans="1:18" ht="21" customHeight="1" x14ac:dyDescent="0.25">
      <c r="A15" s="124" t="s">
        <v>15</v>
      </c>
      <c r="C15" s="72" t="s">
        <v>16</v>
      </c>
      <c r="D15" s="68">
        <v>5</v>
      </c>
      <c r="E15" s="2"/>
      <c r="F15" s="2">
        <v>828748</v>
      </c>
      <c r="G15" s="2"/>
      <c r="H15" s="2">
        <v>1387089</v>
      </c>
      <c r="I15" s="2"/>
      <c r="J15" s="2">
        <v>23775</v>
      </c>
      <c r="K15" s="2"/>
      <c r="L15" s="2">
        <v>13682</v>
      </c>
      <c r="R15" s="73"/>
    </row>
    <row r="16" spans="1:18" ht="21" customHeight="1" x14ac:dyDescent="0.25">
      <c r="A16" s="124"/>
      <c r="C16" s="72" t="s">
        <v>262</v>
      </c>
      <c r="D16" s="68"/>
      <c r="E16" s="2"/>
      <c r="F16" s="2">
        <v>1540719</v>
      </c>
      <c r="G16" s="2"/>
      <c r="H16" s="2">
        <v>1150423</v>
      </c>
      <c r="I16" s="2"/>
      <c r="J16" s="2">
        <v>0</v>
      </c>
      <c r="K16" s="2"/>
      <c r="L16" s="2">
        <v>0</v>
      </c>
      <c r="R16" s="73"/>
    </row>
    <row r="17" spans="1:21" ht="21" customHeight="1" x14ac:dyDescent="0.25">
      <c r="A17" s="127"/>
      <c r="C17" s="72" t="s">
        <v>17</v>
      </c>
      <c r="D17" s="68"/>
      <c r="E17" s="2"/>
      <c r="F17" s="2">
        <v>90853</v>
      </c>
      <c r="G17" s="2"/>
      <c r="H17" s="2">
        <v>91647</v>
      </c>
      <c r="I17" s="2"/>
      <c r="J17" s="2">
        <v>188</v>
      </c>
      <c r="K17" s="2"/>
      <c r="L17" s="2">
        <v>218</v>
      </c>
      <c r="R17" s="73"/>
    </row>
    <row r="18" spans="1:21" ht="21" customHeight="1" x14ac:dyDescent="0.25">
      <c r="A18" s="127"/>
      <c r="C18" s="72" t="s">
        <v>246</v>
      </c>
      <c r="D18" s="68">
        <v>6</v>
      </c>
      <c r="E18" s="2"/>
      <c r="F18" s="2">
        <v>0</v>
      </c>
      <c r="G18" s="2"/>
      <c r="H18" s="2">
        <v>957157</v>
      </c>
      <c r="I18" s="2"/>
      <c r="J18" s="2">
        <v>0</v>
      </c>
      <c r="K18" s="2"/>
      <c r="L18" s="2">
        <v>0</v>
      </c>
      <c r="R18" s="73"/>
    </row>
    <row r="19" spans="1:21" ht="21" customHeight="1" x14ac:dyDescent="0.25">
      <c r="A19" s="124" t="s">
        <v>18</v>
      </c>
      <c r="C19" s="108" t="s">
        <v>19</v>
      </c>
      <c r="D19" s="68"/>
      <c r="E19" s="3"/>
      <c r="F19" s="10">
        <f>SUM(F11:F18)</f>
        <v>4674522</v>
      </c>
      <c r="G19" s="3"/>
      <c r="H19" s="102">
        <f>SUM(H11:H18)</f>
        <v>6912423</v>
      </c>
      <c r="I19" s="3"/>
      <c r="J19" s="10">
        <f>SUM(J11:J18)</f>
        <v>911661</v>
      </c>
      <c r="K19" s="3"/>
      <c r="L19" s="102">
        <f>SUM(L11:L18)</f>
        <v>708308</v>
      </c>
      <c r="R19" s="73"/>
      <c r="S19" s="29"/>
      <c r="U19" s="29"/>
    </row>
    <row r="20" spans="1:21" ht="21" customHeight="1" x14ac:dyDescent="0.25">
      <c r="A20" s="124"/>
      <c r="D20" s="68"/>
      <c r="E20" s="71"/>
      <c r="F20" s="73"/>
      <c r="G20" s="73"/>
      <c r="H20" s="73"/>
      <c r="I20" s="73"/>
      <c r="J20" s="73"/>
      <c r="K20" s="73"/>
      <c r="L20" s="73"/>
    </row>
    <row r="21" spans="1:21" ht="21" customHeight="1" x14ac:dyDescent="0.3">
      <c r="A21" s="127"/>
      <c r="C21" s="69" t="s">
        <v>20</v>
      </c>
      <c r="D21" s="68"/>
      <c r="E21" s="71"/>
      <c r="F21" s="73"/>
      <c r="G21" s="73"/>
      <c r="H21" s="73"/>
      <c r="I21" s="73"/>
      <c r="J21" s="73"/>
      <c r="K21" s="73"/>
      <c r="L21" s="73"/>
    </row>
    <row r="22" spans="1:21" ht="21" customHeight="1" x14ac:dyDescent="0.25">
      <c r="A22" s="127"/>
      <c r="C22" s="64" t="s">
        <v>21</v>
      </c>
      <c r="D22" s="68"/>
      <c r="E22" s="2"/>
      <c r="F22" s="2">
        <v>53642</v>
      </c>
      <c r="G22" s="2"/>
      <c r="H22" s="2">
        <v>53642</v>
      </c>
      <c r="I22" s="2"/>
      <c r="J22" s="2">
        <v>53642</v>
      </c>
      <c r="K22" s="2"/>
      <c r="L22" s="2">
        <v>53642</v>
      </c>
      <c r="R22" s="73"/>
    </row>
    <row r="23" spans="1:21" ht="21" customHeight="1" x14ac:dyDescent="0.25">
      <c r="A23" s="127"/>
      <c r="C23" s="72" t="s">
        <v>22</v>
      </c>
      <c r="D23" s="68">
        <v>7</v>
      </c>
      <c r="E23" s="2"/>
      <c r="F23" s="2">
        <v>0</v>
      </c>
      <c r="G23" s="2"/>
      <c r="H23" s="2">
        <v>0</v>
      </c>
      <c r="I23" s="2"/>
      <c r="J23" s="2">
        <v>7896040</v>
      </c>
      <c r="K23" s="2"/>
      <c r="L23" s="2">
        <v>6486358</v>
      </c>
      <c r="R23" s="73"/>
    </row>
    <row r="24" spans="1:21" ht="21" hidden="1" customHeight="1" x14ac:dyDescent="0.25">
      <c r="A24" s="127"/>
      <c r="C24" s="64" t="s">
        <v>23</v>
      </c>
      <c r="D24" s="68"/>
      <c r="E24" s="2"/>
      <c r="F24" s="2"/>
      <c r="G24" s="2"/>
      <c r="H24" s="2">
        <v>0</v>
      </c>
      <c r="I24" s="2"/>
      <c r="J24" s="2"/>
      <c r="K24" s="2"/>
      <c r="L24" s="2">
        <v>0</v>
      </c>
      <c r="R24" s="73"/>
    </row>
    <row r="25" spans="1:21" ht="21" customHeight="1" x14ac:dyDescent="0.25">
      <c r="A25" s="127"/>
      <c r="C25" s="72" t="s">
        <v>24</v>
      </c>
      <c r="D25" s="68">
        <v>8</v>
      </c>
      <c r="E25" s="2"/>
      <c r="F25" s="7">
        <v>830416</v>
      </c>
      <c r="G25" s="2"/>
      <c r="H25" s="7">
        <v>691919</v>
      </c>
      <c r="I25" s="2"/>
      <c r="J25" s="7">
        <v>0</v>
      </c>
      <c r="K25" s="2"/>
      <c r="L25" s="7">
        <v>0</v>
      </c>
      <c r="R25" s="73"/>
    </row>
    <row r="26" spans="1:21" ht="21" customHeight="1" x14ac:dyDescent="0.25">
      <c r="A26" s="124" t="s">
        <v>25</v>
      </c>
      <c r="C26" s="72" t="s">
        <v>26</v>
      </c>
      <c r="D26" s="68" t="s">
        <v>283</v>
      </c>
      <c r="E26" s="2"/>
      <c r="F26" s="2">
        <v>4118054</v>
      </c>
      <c r="G26" s="2"/>
      <c r="H26" s="2">
        <v>5126121</v>
      </c>
      <c r="I26" s="2"/>
      <c r="J26" s="2">
        <v>112999</v>
      </c>
      <c r="K26" s="2"/>
      <c r="L26" s="2">
        <v>121483</v>
      </c>
      <c r="R26" s="73"/>
    </row>
    <row r="27" spans="1:21" ht="21" customHeight="1" x14ac:dyDescent="0.25">
      <c r="A27" s="124" t="s">
        <v>27</v>
      </c>
      <c r="C27" s="72" t="s">
        <v>28</v>
      </c>
      <c r="D27" s="68"/>
      <c r="E27" s="2"/>
      <c r="F27" s="2">
        <v>124750</v>
      </c>
      <c r="G27" s="2"/>
      <c r="H27" s="2">
        <v>150644</v>
      </c>
      <c r="I27" s="2"/>
      <c r="J27" s="2">
        <v>22238</v>
      </c>
      <c r="K27" s="2"/>
      <c r="L27" s="2">
        <v>26163</v>
      </c>
      <c r="R27" s="73"/>
    </row>
    <row r="28" spans="1:21" ht="21" customHeight="1" x14ac:dyDescent="0.25">
      <c r="A28" s="124"/>
      <c r="C28" s="72" t="s">
        <v>29</v>
      </c>
      <c r="D28" s="68"/>
      <c r="E28" s="2"/>
      <c r="F28" s="2">
        <v>29275</v>
      </c>
      <c r="G28" s="2"/>
      <c r="H28" s="2">
        <v>34178</v>
      </c>
      <c r="I28" s="2"/>
      <c r="J28" s="2">
        <v>18010</v>
      </c>
      <c r="K28" s="2"/>
      <c r="L28" s="2">
        <v>20655</v>
      </c>
      <c r="R28" s="73"/>
    </row>
    <row r="29" spans="1:21" ht="21" customHeight="1" x14ac:dyDescent="0.25">
      <c r="A29" s="124"/>
      <c r="C29" s="72" t="s">
        <v>194</v>
      </c>
      <c r="D29" s="68"/>
      <c r="E29" s="2"/>
      <c r="F29" s="2"/>
      <c r="G29" s="2"/>
      <c r="H29" s="2"/>
      <c r="I29" s="2"/>
      <c r="J29" s="2"/>
      <c r="K29" s="2"/>
      <c r="L29" s="2"/>
      <c r="R29" s="73"/>
    </row>
    <row r="30" spans="1:21" ht="21" customHeight="1" x14ac:dyDescent="0.25">
      <c r="A30" s="124"/>
      <c r="C30" s="72" t="s">
        <v>195</v>
      </c>
      <c r="D30" s="68"/>
      <c r="E30" s="2"/>
      <c r="F30" s="2">
        <v>763387</v>
      </c>
      <c r="G30" s="2"/>
      <c r="H30" s="2">
        <v>508624</v>
      </c>
      <c r="I30" s="2"/>
      <c r="J30" s="2">
        <v>0</v>
      </c>
      <c r="K30" s="2"/>
      <c r="L30" s="2">
        <v>0</v>
      </c>
      <c r="R30" s="73"/>
    </row>
    <row r="31" spans="1:21" ht="21" customHeight="1" x14ac:dyDescent="0.25">
      <c r="A31" s="124" t="s">
        <v>30</v>
      </c>
      <c r="C31" s="72" t="s">
        <v>31</v>
      </c>
      <c r="D31" s="68"/>
      <c r="E31" s="2"/>
      <c r="F31" s="2">
        <v>19542</v>
      </c>
      <c r="G31" s="2"/>
      <c r="H31" s="2">
        <v>70094</v>
      </c>
      <c r="I31" s="2"/>
      <c r="J31" s="2">
        <v>0</v>
      </c>
      <c r="K31" s="2"/>
      <c r="L31" s="2">
        <v>0</v>
      </c>
      <c r="R31" s="73"/>
    </row>
    <row r="32" spans="1:21" ht="21" customHeight="1" x14ac:dyDescent="0.25">
      <c r="A32" s="124"/>
      <c r="C32" s="72" t="s">
        <v>32</v>
      </c>
      <c r="D32" s="68">
        <v>11</v>
      </c>
      <c r="E32" s="2"/>
      <c r="F32" s="2">
        <v>409140</v>
      </c>
      <c r="G32" s="2"/>
      <c r="H32" s="2">
        <v>214140</v>
      </c>
      <c r="I32" s="2"/>
      <c r="J32" s="2">
        <v>400000</v>
      </c>
      <c r="K32" s="2"/>
      <c r="L32" s="2">
        <v>200000</v>
      </c>
      <c r="R32" s="73"/>
    </row>
    <row r="33" spans="1:21" ht="21" customHeight="1" x14ac:dyDescent="0.25">
      <c r="A33" s="124"/>
      <c r="C33" s="72" t="s">
        <v>33</v>
      </c>
      <c r="D33" s="68"/>
      <c r="E33" s="2"/>
      <c r="F33" s="2">
        <v>223035</v>
      </c>
      <c r="G33" s="2"/>
      <c r="H33" s="2">
        <v>85716</v>
      </c>
      <c r="I33" s="2"/>
      <c r="J33" s="2">
        <v>21508</v>
      </c>
      <c r="K33" s="2"/>
      <c r="L33" s="2">
        <v>20050</v>
      </c>
      <c r="R33" s="73"/>
    </row>
    <row r="34" spans="1:21" ht="21" customHeight="1" x14ac:dyDescent="0.25">
      <c r="A34" s="124" t="s">
        <v>34</v>
      </c>
      <c r="C34" s="108" t="s">
        <v>35</v>
      </c>
      <c r="D34" s="68"/>
      <c r="E34" s="3"/>
      <c r="F34" s="10">
        <f>SUM(F22:F33)</f>
        <v>6571241</v>
      </c>
      <c r="G34" s="3"/>
      <c r="H34" s="10">
        <f>SUM(H22:H33)</f>
        <v>6935078</v>
      </c>
      <c r="I34" s="3"/>
      <c r="J34" s="10">
        <f>SUM(J22:J33)</f>
        <v>8524437</v>
      </c>
      <c r="K34" s="3"/>
      <c r="L34" s="10">
        <f>SUM(L22:L33)</f>
        <v>6928351</v>
      </c>
      <c r="R34" s="73"/>
      <c r="S34" s="29"/>
      <c r="U34" s="29"/>
    </row>
    <row r="35" spans="1:21" ht="21" customHeight="1" x14ac:dyDescent="0.25">
      <c r="A35" s="124"/>
      <c r="C35" s="108"/>
      <c r="D35" s="68"/>
      <c r="E35" s="3"/>
      <c r="F35" s="4"/>
      <c r="G35" s="3"/>
      <c r="H35" s="4"/>
      <c r="I35" s="3"/>
      <c r="J35" s="4"/>
      <c r="K35" s="3"/>
      <c r="L35" s="4"/>
      <c r="R35" s="73"/>
    </row>
    <row r="36" spans="1:21" ht="21" customHeight="1" thickBot="1" x14ac:dyDescent="0.3">
      <c r="A36" s="127"/>
      <c r="C36" s="77" t="s">
        <v>36</v>
      </c>
      <c r="D36" s="68"/>
      <c r="E36" s="3"/>
      <c r="F36" s="11">
        <f>SUM(F34,F19)</f>
        <v>11245763</v>
      </c>
      <c r="G36" s="3"/>
      <c r="H36" s="11">
        <f>SUM(H34,H19)</f>
        <v>13847501</v>
      </c>
      <c r="I36" s="3"/>
      <c r="J36" s="11">
        <f>SUM(J34,J19)</f>
        <v>9436098</v>
      </c>
      <c r="K36" s="3"/>
      <c r="L36" s="11">
        <f>SUM(L34,L19)</f>
        <v>7636659</v>
      </c>
      <c r="R36" s="73"/>
      <c r="S36" s="29"/>
      <c r="U36" s="29"/>
    </row>
    <row r="37" spans="1:21" ht="21.45" customHeight="1" thickTop="1" x14ac:dyDescent="0.25">
      <c r="A37" s="127"/>
    </row>
    <row r="38" spans="1:21" s="60" customFormat="1" ht="21.75" customHeight="1" x14ac:dyDescent="0.35">
      <c r="A38" s="128"/>
      <c r="C38" s="59" t="s">
        <v>0</v>
      </c>
      <c r="N38" s="32"/>
      <c r="O38" s="32"/>
      <c r="Q38" s="32"/>
    </row>
    <row r="39" spans="1:21" s="62" customFormat="1" ht="21.75" customHeight="1" x14ac:dyDescent="0.3">
      <c r="A39" s="129"/>
      <c r="C39" s="61" t="s">
        <v>1</v>
      </c>
      <c r="N39" s="33"/>
      <c r="O39" s="33"/>
      <c r="Q39" s="33"/>
    </row>
    <row r="40" spans="1:21" s="62" customFormat="1" ht="21.6" customHeight="1" x14ac:dyDescent="0.3">
      <c r="A40" s="129"/>
      <c r="C40" s="61"/>
      <c r="N40" s="33"/>
      <c r="O40" s="33"/>
      <c r="Q40" s="33"/>
    </row>
    <row r="41" spans="1:21" ht="21.75" customHeight="1" x14ac:dyDescent="0.25">
      <c r="A41" s="127"/>
      <c r="C41" s="63"/>
      <c r="F41" s="138" t="s">
        <v>2</v>
      </c>
      <c r="G41" s="138"/>
      <c r="H41" s="138"/>
      <c r="J41" s="138" t="s">
        <v>3</v>
      </c>
      <c r="K41" s="138"/>
      <c r="L41" s="138"/>
    </row>
    <row r="42" spans="1:21" ht="21.75" customHeight="1" x14ac:dyDescent="0.25">
      <c r="A42" s="127"/>
      <c r="D42" s="67"/>
      <c r="E42" s="67"/>
      <c r="F42" s="139" t="s">
        <v>4</v>
      </c>
      <c r="G42" s="139"/>
      <c r="H42" s="139"/>
      <c r="I42" s="65"/>
      <c r="J42" s="139" t="s">
        <v>5</v>
      </c>
      <c r="K42" s="139"/>
      <c r="L42" s="139"/>
    </row>
    <row r="43" spans="1:21" ht="21.75" customHeight="1" x14ac:dyDescent="0.25">
      <c r="A43" s="124"/>
      <c r="C43" s="77"/>
      <c r="D43" s="67"/>
      <c r="E43" s="67"/>
      <c r="F43" s="125" t="s">
        <v>287</v>
      </c>
      <c r="G43" s="126"/>
      <c r="H43" s="126" t="s">
        <v>6</v>
      </c>
      <c r="I43" s="126"/>
      <c r="J43" s="125" t="s">
        <v>287</v>
      </c>
      <c r="K43" s="126"/>
      <c r="L43" s="126" t="s">
        <v>6</v>
      </c>
    </row>
    <row r="44" spans="1:21" ht="21.75" customHeight="1" x14ac:dyDescent="0.25">
      <c r="A44" s="124"/>
      <c r="C44" s="77"/>
      <c r="D44" s="67"/>
      <c r="E44" s="67"/>
      <c r="F44" s="67">
        <v>2025</v>
      </c>
      <c r="G44" s="67"/>
      <c r="H44" s="67">
        <v>2024</v>
      </c>
      <c r="I44" s="67"/>
      <c r="J44" s="67">
        <v>2025</v>
      </c>
      <c r="K44" s="67"/>
      <c r="L44" s="67">
        <v>2024</v>
      </c>
    </row>
    <row r="45" spans="1:21" ht="21.75" customHeight="1" x14ac:dyDescent="0.3">
      <c r="A45" s="124"/>
      <c r="C45" s="87" t="s">
        <v>37</v>
      </c>
      <c r="D45" s="68" t="s">
        <v>8</v>
      </c>
      <c r="E45" s="67"/>
      <c r="F45" s="67" t="s">
        <v>214</v>
      </c>
      <c r="G45" s="67"/>
      <c r="H45" s="67"/>
      <c r="I45" s="67"/>
      <c r="J45" s="67" t="s">
        <v>214</v>
      </c>
      <c r="K45" s="67"/>
      <c r="L45" s="67"/>
    </row>
    <row r="46" spans="1:21" ht="21.75" customHeight="1" x14ac:dyDescent="0.25">
      <c r="A46" s="127"/>
      <c r="E46" s="68"/>
      <c r="F46" s="140" t="s">
        <v>215</v>
      </c>
      <c r="G46" s="140"/>
      <c r="H46" s="140"/>
      <c r="I46" s="140"/>
      <c r="J46" s="140"/>
      <c r="K46" s="140"/>
      <c r="L46" s="140"/>
    </row>
    <row r="47" spans="1:21" ht="21.75" customHeight="1" x14ac:dyDescent="0.3">
      <c r="A47" s="127"/>
      <c r="C47" s="83" t="s">
        <v>38</v>
      </c>
      <c r="D47" s="67"/>
      <c r="E47" s="71"/>
      <c r="F47" s="71"/>
      <c r="G47" s="71"/>
      <c r="H47" s="71"/>
      <c r="I47" s="71"/>
      <c r="J47" s="71"/>
      <c r="K47" s="71"/>
      <c r="L47" s="71"/>
    </row>
    <row r="48" spans="1:21" ht="21.75" customHeight="1" x14ac:dyDescent="0.25">
      <c r="A48" s="127"/>
      <c r="C48" s="64" t="s">
        <v>39</v>
      </c>
      <c r="D48" s="68">
        <v>11</v>
      </c>
      <c r="E48" s="71"/>
      <c r="F48" s="73">
        <v>1387404</v>
      </c>
      <c r="G48" s="73"/>
      <c r="H48" s="73">
        <v>1212134</v>
      </c>
      <c r="I48" s="73"/>
      <c r="J48" s="73">
        <v>700000</v>
      </c>
      <c r="K48" s="73"/>
      <c r="L48" s="73">
        <v>700000</v>
      </c>
      <c r="P48" s="119"/>
    </row>
    <row r="49" spans="1:21" ht="22.2" customHeight="1" x14ac:dyDescent="0.25">
      <c r="A49" s="124" t="s">
        <v>40</v>
      </c>
      <c r="C49" s="72" t="s">
        <v>264</v>
      </c>
      <c r="D49" s="68">
        <v>10</v>
      </c>
      <c r="E49" s="2"/>
      <c r="F49" s="2">
        <v>1731714</v>
      </c>
      <c r="G49" s="2"/>
      <c r="H49" s="2">
        <v>4174055</v>
      </c>
      <c r="I49" s="2"/>
      <c r="J49" s="2">
        <v>221060</v>
      </c>
      <c r="K49" s="2"/>
      <c r="L49" s="2">
        <v>141784</v>
      </c>
      <c r="P49" s="119"/>
    </row>
    <row r="50" spans="1:21" ht="22.2" customHeight="1" x14ac:dyDescent="0.25">
      <c r="A50" s="124"/>
      <c r="C50" s="72" t="s">
        <v>41</v>
      </c>
      <c r="D50" s="68"/>
      <c r="E50" s="2"/>
      <c r="F50" s="2">
        <v>821</v>
      </c>
      <c r="G50" s="2"/>
      <c r="H50" s="2">
        <v>824</v>
      </c>
      <c r="I50" s="2"/>
      <c r="J50" s="2">
        <v>821</v>
      </c>
      <c r="K50" s="2"/>
      <c r="L50" s="2">
        <v>824</v>
      </c>
      <c r="P50" s="119"/>
    </row>
    <row r="51" spans="1:21" ht="22.2" hidden="1" customHeight="1" x14ac:dyDescent="0.25">
      <c r="A51" s="124"/>
      <c r="C51" s="72" t="s">
        <v>42</v>
      </c>
      <c r="D51" s="68"/>
      <c r="E51" s="2"/>
      <c r="F51" s="2"/>
      <c r="G51" s="2"/>
      <c r="H51" s="2"/>
      <c r="I51" s="2"/>
      <c r="J51" s="2"/>
      <c r="K51" s="2"/>
      <c r="L51" s="2"/>
      <c r="P51" s="119"/>
    </row>
    <row r="52" spans="1:21" ht="21.75" customHeight="1" x14ac:dyDescent="0.25">
      <c r="A52" s="127"/>
      <c r="C52" s="64" t="s">
        <v>43</v>
      </c>
      <c r="D52" s="68"/>
      <c r="E52" s="2"/>
      <c r="F52" s="2">
        <v>296789</v>
      </c>
      <c r="G52" s="2"/>
      <c r="H52" s="2">
        <v>239301</v>
      </c>
      <c r="I52" s="2"/>
      <c r="J52" s="2">
        <v>0</v>
      </c>
      <c r="K52" s="2"/>
      <c r="L52" s="2">
        <v>0</v>
      </c>
      <c r="P52" s="119"/>
    </row>
    <row r="53" spans="1:21" ht="21.75" customHeight="1" x14ac:dyDescent="0.25">
      <c r="A53" s="127"/>
      <c r="C53" s="64" t="s">
        <v>44</v>
      </c>
      <c r="D53" s="68">
        <v>2</v>
      </c>
      <c r="E53" s="2"/>
      <c r="F53" s="2">
        <v>0</v>
      </c>
      <c r="G53" s="2"/>
      <c r="H53" s="2">
        <v>0</v>
      </c>
      <c r="I53" s="2"/>
      <c r="J53" s="2">
        <v>3395000</v>
      </c>
      <c r="K53" s="2"/>
      <c r="L53" s="2">
        <v>1708000</v>
      </c>
      <c r="P53" s="119"/>
    </row>
    <row r="54" spans="1:21" ht="21.75" customHeight="1" x14ac:dyDescent="0.25">
      <c r="A54" s="127"/>
      <c r="C54" s="64" t="s">
        <v>45</v>
      </c>
      <c r="D54" s="68"/>
      <c r="E54" s="2"/>
      <c r="F54" s="2"/>
      <c r="G54" s="2"/>
      <c r="H54" s="2"/>
      <c r="I54" s="2"/>
      <c r="J54" s="2"/>
      <c r="K54" s="2"/>
      <c r="L54" s="2"/>
      <c r="P54" s="119"/>
    </row>
    <row r="55" spans="1:21" ht="21.75" customHeight="1" x14ac:dyDescent="0.25">
      <c r="A55" s="127"/>
      <c r="C55" s="64" t="s">
        <v>46</v>
      </c>
      <c r="D55" s="68">
        <v>11</v>
      </c>
      <c r="E55" s="2"/>
      <c r="F55" s="2">
        <v>588472</v>
      </c>
      <c r="G55" s="2"/>
      <c r="H55" s="2">
        <v>617085</v>
      </c>
      <c r="I55" s="2"/>
      <c r="J55" s="2">
        <v>0</v>
      </c>
      <c r="K55" s="2"/>
      <c r="L55" s="2">
        <v>0</v>
      </c>
      <c r="P55" s="119"/>
    </row>
    <row r="56" spans="1:21" ht="21.45" customHeight="1" x14ac:dyDescent="0.25">
      <c r="A56" s="127"/>
      <c r="C56" s="64" t="s">
        <v>47</v>
      </c>
      <c r="D56" s="68"/>
      <c r="E56" s="2"/>
      <c r="F56" s="2">
        <v>30523</v>
      </c>
      <c r="G56" s="2"/>
      <c r="H56" s="2">
        <v>28929</v>
      </c>
      <c r="I56" s="2"/>
      <c r="J56" s="2">
        <v>5415</v>
      </c>
      <c r="K56" s="2"/>
      <c r="L56" s="2">
        <v>5246</v>
      </c>
      <c r="P56" s="119"/>
    </row>
    <row r="57" spans="1:21" ht="21.75" customHeight="1" x14ac:dyDescent="0.25">
      <c r="A57" s="127"/>
      <c r="C57" s="72" t="s">
        <v>48</v>
      </c>
      <c r="D57" s="68"/>
      <c r="E57" s="2"/>
      <c r="F57" s="7">
        <v>30871</v>
      </c>
      <c r="G57" s="2"/>
      <c r="H57" s="7">
        <v>9089</v>
      </c>
      <c r="I57" s="2"/>
      <c r="J57" s="7">
        <v>0</v>
      </c>
      <c r="K57" s="2"/>
      <c r="L57" s="7">
        <v>0</v>
      </c>
      <c r="P57" s="119"/>
    </row>
    <row r="58" spans="1:21" ht="21.75" hidden="1" customHeight="1" x14ac:dyDescent="0.25">
      <c r="A58" s="127"/>
      <c r="C58" s="72" t="s">
        <v>49</v>
      </c>
      <c r="D58" s="68"/>
      <c r="E58" s="2"/>
      <c r="F58" s="7"/>
      <c r="G58" s="2"/>
      <c r="H58" s="7">
        <v>0</v>
      </c>
      <c r="I58" s="2"/>
      <c r="J58" s="7"/>
      <c r="K58" s="2"/>
      <c r="L58" s="7"/>
      <c r="P58" s="119"/>
    </row>
    <row r="59" spans="1:21" ht="21.75" hidden="1" customHeight="1" x14ac:dyDescent="0.25">
      <c r="A59" s="127"/>
      <c r="C59" s="72" t="s">
        <v>50</v>
      </c>
      <c r="D59" s="68"/>
      <c r="E59" s="2"/>
      <c r="F59" s="7"/>
      <c r="G59" s="2"/>
      <c r="H59" s="7">
        <v>0</v>
      </c>
      <c r="I59" s="2"/>
      <c r="J59" s="7"/>
      <c r="K59" s="2"/>
      <c r="L59" s="7"/>
      <c r="P59" s="119"/>
    </row>
    <row r="60" spans="1:21" ht="21.75" customHeight="1" x14ac:dyDescent="0.25">
      <c r="A60" s="127"/>
      <c r="C60" s="72" t="s">
        <v>51</v>
      </c>
      <c r="D60" s="68"/>
      <c r="E60" s="2"/>
      <c r="F60" s="2">
        <v>88597</v>
      </c>
      <c r="G60" s="2"/>
      <c r="H60" s="2">
        <v>59461</v>
      </c>
      <c r="I60" s="2"/>
      <c r="J60" s="2">
        <v>566</v>
      </c>
      <c r="K60" s="2"/>
      <c r="L60" s="2">
        <v>1157</v>
      </c>
      <c r="P60" s="119"/>
    </row>
    <row r="61" spans="1:21" ht="21.75" customHeight="1" x14ac:dyDescent="0.25">
      <c r="A61" s="124" t="s">
        <v>52</v>
      </c>
      <c r="C61" s="108" t="s">
        <v>53</v>
      </c>
      <c r="D61" s="68"/>
      <c r="E61" s="3"/>
      <c r="F61" s="10">
        <f>SUM(F48:F60)</f>
        <v>4155191</v>
      </c>
      <c r="G61" s="3"/>
      <c r="H61" s="10">
        <f>SUM(H48:H60)</f>
        <v>6340878</v>
      </c>
      <c r="I61" s="3"/>
      <c r="J61" s="10">
        <f>SUM(J48:J60)</f>
        <v>4322862</v>
      </c>
      <c r="K61" s="3"/>
      <c r="L61" s="10">
        <f>SUM(L48:L60)</f>
        <v>2557011</v>
      </c>
      <c r="P61" s="119"/>
      <c r="S61" s="29"/>
      <c r="U61" s="29"/>
    </row>
    <row r="62" spans="1:21" ht="21.6" customHeight="1" x14ac:dyDescent="0.25">
      <c r="A62" s="124"/>
      <c r="D62" s="68"/>
      <c r="E62" s="71"/>
      <c r="F62" s="73"/>
      <c r="G62" s="73"/>
      <c r="H62" s="73"/>
      <c r="I62" s="73"/>
      <c r="J62" s="73"/>
      <c r="K62" s="73"/>
      <c r="L62" s="73"/>
    </row>
    <row r="63" spans="1:21" ht="21.75" customHeight="1" x14ac:dyDescent="0.3">
      <c r="A63" s="124" t="s">
        <v>54</v>
      </c>
      <c r="C63" s="69" t="s">
        <v>55</v>
      </c>
      <c r="D63" s="68"/>
      <c r="E63" s="71"/>
      <c r="F63" s="73"/>
      <c r="G63" s="73"/>
      <c r="H63" s="73"/>
      <c r="I63" s="73"/>
      <c r="J63" s="73"/>
      <c r="K63" s="73"/>
      <c r="L63" s="73"/>
    </row>
    <row r="64" spans="1:21" ht="21.75" hidden="1" customHeight="1" x14ac:dyDescent="0.25">
      <c r="A64" s="124"/>
      <c r="C64" s="66" t="s">
        <v>56</v>
      </c>
      <c r="D64" s="68"/>
      <c r="E64" s="2"/>
      <c r="F64" s="73"/>
      <c r="G64" s="2"/>
      <c r="H64" s="73"/>
      <c r="I64" s="2"/>
      <c r="J64" s="73"/>
      <c r="K64" s="2"/>
      <c r="L64" s="4"/>
      <c r="R64" s="73"/>
    </row>
    <row r="65" spans="1:21" ht="21.75" hidden="1" customHeight="1" x14ac:dyDescent="0.25">
      <c r="A65" s="124"/>
      <c r="C65" s="66" t="s">
        <v>57</v>
      </c>
      <c r="D65" s="68"/>
      <c r="E65" s="2"/>
      <c r="F65" s="2"/>
      <c r="G65" s="2"/>
      <c r="H65" s="2"/>
      <c r="I65" s="2"/>
      <c r="J65" s="2"/>
      <c r="K65" s="2"/>
      <c r="L65" s="2"/>
      <c r="R65" s="73"/>
    </row>
    <row r="66" spans="1:21" ht="21.75" customHeight="1" x14ac:dyDescent="0.25">
      <c r="A66" s="124"/>
      <c r="C66" s="66" t="s">
        <v>58</v>
      </c>
      <c r="D66" s="68"/>
      <c r="E66" s="2"/>
      <c r="F66" s="2">
        <v>0</v>
      </c>
      <c r="G66" s="2"/>
      <c r="H66" s="2">
        <v>420000</v>
      </c>
      <c r="I66" s="2"/>
      <c r="J66" s="2">
        <v>0</v>
      </c>
      <c r="K66" s="2"/>
      <c r="L66" s="2">
        <v>0</v>
      </c>
      <c r="R66" s="73"/>
    </row>
    <row r="67" spans="1:21" ht="21.75" customHeight="1" x14ac:dyDescent="0.25">
      <c r="A67" s="124"/>
      <c r="C67" s="66" t="s">
        <v>59</v>
      </c>
      <c r="D67" s="68">
        <v>11</v>
      </c>
      <c r="E67" s="2"/>
      <c r="F67" s="2">
        <v>383481</v>
      </c>
      <c r="G67" s="2"/>
      <c r="H67" s="2">
        <v>956909</v>
      </c>
      <c r="I67" s="2"/>
      <c r="J67" s="2">
        <v>0</v>
      </c>
      <c r="K67" s="2"/>
      <c r="L67" s="2">
        <v>0</v>
      </c>
      <c r="R67" s="73"/>
    </row>
    <row r="68" spans="1:21" ht="21.75" customHeight="1" x14ac:dyDescent="0.25">
      <c r="A68" s="124"/>
      <c r="C68" s="66" t="s">
        <v>60</v>
      </c>
      <c r="D68" s="68"/>
      <c r="E68" s="2"/>
      <c r="F68" s="2">
        <v>112147</v>
      </c>
      <c r="G68" s="2"/>
      <c r="H68" s="2">
        <v>135330</v>
      </c>
      <c r="I68" s="2"/>
      <c r="J68" s="2">
        <v>19274</v>
      </c>
      <c r="K68" s="2"/>
      <c r="L68" s="2">
        <v>23357</v>
      </c>
      <c r="R68" s="73"/>
    </row>
    <row r="69" spans="1:21" ht="21.75" customHeight="1" x14ac:dyDescent="0.25">
      <c r="A69" s="124"/>
      <c r="C69" s="66" t="s">
        <v>61</v>
      </c>
      <c r="D69" s="68">
        <v>11</v>
      </c>
      <c r="E69" s="2"/>
      <c r="F69" s="2">
        <v>989285</v>
      </c>
      <c r="G69" s="2"/>
      <c r="H69" s="2">
        <v>985849</v>
      </c>
      <c r="I69" s="2"/>
      <c r="J69" s="2">
        <v>989285</v>
      </c>
      <c r="K69" s="2"/>
      <c r="L69" s="2">
        <v>985849</v>
      </c>
      <c r="R69" s="73"/>
    </row>
    <row r="70" spans="1:21" ht="21.75" customHeight="1" x14ac:dyDescent="0.25">
      <c r="A70" s="124"/>
      <c r="C70" s="66" t="s">
        <v>269</v>
      </c>
      <c r="D70" s="68"/>
      <c r="E70" s="2"/>
      <c r="F70" s="2">
        <v>74387</v>
      </c>
      <c r="G70" s="2"/>
      <c r="H70" s="2">
        <v>72447</v>
      </c>
      <c r="I70" s="2"/>
      <c r="J70" s="2">
        <v>13130</v>
      </c>
      <c r="K70" s="2"/>
      <c r="L70" s="2">
        <v>12525</v>
      </c>
      <c r="R70" s="73"/>
    </row>
    <row r="71" spans="1:21" ht="21.75" hidden="1" customHeight="1" x14ac:dyDescent="0.25">
      <c r="A71" s="124"/>
      <c r="C71" s="66" t="s">
        <v>62</v>
      </c>
      <c r="D71" s="68"/>
      <c r="E71" s="2"/>
      <c r="F71" s="2"/>
      <c r="G71" s="2"/>
      <c r="H71" s="2"/>
      <c r="I71" s="2"/>
      <c r="J71" s="2"/>
      <c r="K71" s="2"/>
      <c r="L71" s="2"/>
      <c r="R71" s="73"/>
    </row>
    <row r="72" spans="1:21" ht="21.45" customHeight="1" x14ac:dyDescent="0.25">
      <c r="A72" s="124"/>
      <c r="C72" s="66" t="s">
        <v>247</v>
      </c>
      <c r="D72" s="68"/>
      <c r="E72" s="2"/>
      <c r="F72" s="2">
        <v>37440</v>
      </c>
      <c r="G72" s="2"/>
      <c r="H72" s="2">
        <v>13576</v>
      </c>
      <c r="I72" s="2"/>
      <c r="J72" s="2">
        <v>2200</v>
      </c>
      <c r="K72" s="2"/>
      <c r="L72" s="2">
        <v>2124</v>
      </c>
      <c r="R72" s="73"/>
    </row>
    <row r="73" spans="1:21" ht="21.75" customHeight="1" x14ac:dyDescent="0.25">
      <c r="A73" s="124"/>
      <c r="C73" s="66" t="s">
        <v>63</v>
      </c>
      <c r="D73" s="68"/>
      <c r="E73" s="2"/>
      <c r="F73" s="2">
        <v>47258</v>
      </c>
      <c r="G73" s="2"/>
      <c r="H73" s="2">
        <v>51819</v>
      </c>
      <c r="I73" s="2"/>
      <c r="J73" s="2">
        <v>0</v>
      </c>
      <c r="K73" s="2"/>
      <c r="L73" s="2">
        <v>0</v>
      </c>
      <c r="R73" s="73"/>
    </row>
    <row r="74" spans="1:21" ht="21.75" customHeight="1" x14ac:dyDescent="0.25">
      <c r="A74" s="124" t="s">
        <v>34</v>
      </c>
      <c r="C74" s="108" t="s">
        <v>64</v>
      </c>
      <c r="D74" s="68"/>
      <c r="E74" s="3"/>
      <c r="F74" s="10">
        <f>SUM(F66:F73)</f>
        <v>1643998</v>
      </c>
      <c r="G74" s="3"/>
      <c r="H74" s="10">
        <f>SUM(H66:H73)</f>
        <v>2635930</v>
      </c>
      <c r="I74" s="3"/>
      <c r="J74" s="10">
        <f>SUM(J66:J73)</f>
        <v>1023889</v>
      </c>
      <c r="K74" s="3"/>
      <c r="L74" s="10">
        <f>SUM(L66:L73)</f>
        <v>1023855</v>
      </c>
      <c r="R74" s="73"/>
      <c r="S74" s="29"/>
      <c r="U74" s="29"/>
    </row>
    <row r="75" spans="1:21" ht="21.6" customHeight="1" x14ac:dyDescent="0.25">
      <c r="A75" s="124"/>
      <c r="C75" s="108"/>
      <c r="D75" s="68"/>
      <c r="E75" s="3"/>
      <c r="F75" s="4"/>
      <c r="G75" s="3"/>
      <c r="H75" s="4"/>
      <c r="I75" s="3"/>
      <c r="J75" s="4"/>
      <c r="K75" s="3"/>
      <c r="L75" s="4"/>
      <c r="R75" s="73"/>
    </row>
    <row r="76" spans="1:21" ht="21.75" customHeight="1" x14ac:dyDescent="0.25">
      <c r="A76" s="127"/>
      <c r="C76" s="77" t="s">
        <v>65</v>
      </c>
      <c r="D76" s="68"/>
      <c r="E76" s="3"/>
      <c r="F76" s="26">
        <f>SUM(F74,F61)</f>
        <v>5799189</v>
      </c>
      <c r="G76" s="3"/>
      <c r="H76" s="26">
        <f>SUM(H74,H61)</f>
        <v>8976808</v>
      </c>
      <c r="I76" s="3"/>
      <c r="J76" s="26">
        <f>SUM(J74,J61)</f>
        <v>5346751</v>
      </c>
      <c r="K76" s="3"/>
      <c r="L76" s="26">
        <f>SUM(L74,L61)</f>
        <v>3580866</v>
      </c>
      <c r="R76" s="73"/>
      <c r="S76" s="29"/>
      <c r="U76" s="29"/>
    </row>
    <row r="77" spans="1:21" ht="21.75" customHeight="1" x14ac:dyDescent="0.25">
      <c r="A77" s="127"/>
      <c r="C77" s="63"/>
      <c r="D77" s="68"/>
      <c r="E77" s="80"/>
      <c r="F77" s="80"/>
      <c r="G77" s="80"/>
      <c r="H77" s="80"/>
      <c r="I77" s="80"/>
      <c r="J77" s="80"/>
      <c r="K77" s="80"/>
      <c r="L77" s="80"/>
      <c r="R77" s="73"/>
    </row>
    <row r="78" spans="1:21" s="60" customFormat="1" ht="21.75" customHeight="1" x14ac:dyDescent="0.35">
      <c r="A78" s="128"/>
      <c r="C78" s="59" t="s">
        <v>0</v>
      </c>
      <c r="N78" s="32"/>
      <c r="O78" s="32"/>
      <c r="Q78" s="32"/>
    </row>
    <row r="79" spans="1:21" s="62" customFormat="1" ht="21.75" customHeight="1" x14ac:dyDescent="0.3">
      <c r="A79" s="129"/>
      <c r="C79" s="61" t="s">
        <v>1</v>
      </c>
      <c r="N79" s="33"/>
      <c r="O79" s="33"/>
      <c r="Q79" s="33"/>
    </row>
    <row r="80" spans="1:21" s="62" customFormat="1" ht="18.600000000000001" customHeight="1" x14ac:dyDescent="0.3">
      <c r="A80" s="129"/>
      <c r="C80" s="61"/>
      <c r="N80" s="33"/>
      <c r="O80" s="33"/>
      <c r="Q80" s="33"/>
    </row>
    <row r="81" spans="1:12" ht="21.75" customHeight="1" x14ac:dyDescent="0.25">
      <c r="A81" s="127"/>
      <c r="C81" s="63"/>
      <c r="F81" s="138" t="s">
        <v>2</v>
      </c>
      <c r="G81" s="138"/>
      <c r="H81" s="138"/>
      <c r="J81" s="138" t="s">
        <v>3</v>
      </c>
      <c r="K81" s="138"/>
      <c r="L81" s="138"/>
    </row>
    <row r="82" spans="1:12" ht="21.75" customHeight="1" x14ac:dyDescent="0.25">
      <c r="A82" s="127"/>
      <c r="D82" s="67"/>
      <c r="E82" s="67"/>
      <c r="F82" s="139" t="s">
        <v>4</v>
      </c>
      <c r="G82" s="139"/>
      <c r="H82" s="139"/>
      <c r="I82" s="65"/>
      <c r="J82" s="139" t="s">
        <v>5</v>
      </c>
      <c r="K82" s="139"/>
      <c r="L82" s="139"/>
    </row>
    <row r="83" spans="1:12" ht="18.600000000000001" customHeight="1" x14ac:dyDescent="0.25">
      <c r="A83" s="124"/>
      <c r="C83" s="77"/>
      <c r="D83" s="68"/>
      <c r="E83" s="67"/>
      <c r="F83" s="125" t="s">
        <v>287</v>
      </c>
      <c r="G83" s="126"/>
      <c r="H83" s="126" t="s">
        <v>6</v>
      </c>
      <c r="I83" s="126"/>
      <c r="J83" s="125" t="s">
        <v>287</v>
      </c>
      <c r="K83" s="126"/>
      <c r="L83" s="126" t="s">
        <v>6</v>
      </c>
    </row>
    <row r="84" spans="1:12" ht="18.600000000000001" customHeight="1" x14ac:dyDescent="0.25">
      <c r="A84" s="124"/>
      <c r="C84" s="77"/>
      <c r="D84" s="68"/>
      <c r="E84" s="67"/>
      <c r="F84" s="67">
        <v>2025</v>
      </c>
      <c r="G84" s="67"/>
      <c r="H84" s="67">
        <v>2024</v>
      </c>
      <c r="I84" s="67"/>
      <c r="J84" s="67">
        <v>2025</v>
      </c>
      <c r="K84" s="67"/>
      <c r="L84" s="67">
        <v>2024</v>
      </c>
    </row>
    <row r="85" spans="1:12" ht="21.75" customHeight="1" x14ac:dyDescent="0.3">
      <c r="A85" s="124"/>
      <c r="C85" s="87" t="s">
        <v>37</v>
      </c>
      <c r="D85" s="68" t="s">
        <v>8</v>
      </c>
      <c r="E85" s="67"/>
      <c r="F85" s="67" t="s">
        <v>214</v>
      </c>
      <c r="G85" s="67"/>
      <c r="H85" s="67"/>
      <c r="I85" s="67"/>
      <c r="J85" s="67" t="s">
        <v>214</v>
      </c>
      <c r="K85" s="67"/>
      <c r="L85" s="67"/>
    </row>
    <row r="86" spans="1:12" ht="18.600000000000001" customHeight="1" x14ac:dyDescent="0.25">
      <c r="A86" s="127"/>
      <c r="D86" s="68"/>
      <c r="E86" s="68"/>
      <c r="F86" s="140" t="s">
        <v>215</v>
      </c>
      <c r="G86" s="140"/>
      <c r="H86" s="140"/>
      <c r="I86" s="140"/>
      <c r="J86" s="140"/>
      <c r="K86" s="140"/>
      <c r="L86" s="140"/>
    </row>
    <row r="87" spans="1:12" ht="21.75" customHeight="1" x14ac:dyDescent="0.3">
      <c r="A87" s="124" t="s">
        <v>66</v>
      </c>
      <c r="C87" s="105" t="s">
        <v>67</v>
      </c>
      <c r="D87" s="67"/>
      <c r="E87" s="71"/>
      <c r="F87" s="71"/>
      <c r="G87" s="71"/>
      <c r="H87" s="71"/>
      <c r="I87" s="71"/>
      <c r="J87" s="71"/>
      <c r="K87" s="71"/>
      <c r="L87" s="71"/>
    </row>
    <row r="88" spans="1:12" ht="21.75" customHeight="1" x14ac:dyDescent="0.25">
      <c r="A88" s="127"/>
      <c r="C88" s="64" t="s">
        <v>68</v>
      </c>
      <c r="D88" s="68"/>
      <c r="E88" s="71"/>
      <c r="F88" s="71"/>
      <c r="G88" s="71"/>
      <c r="H88" s="71"/>
      <c r="I88" s="71"/>
      <c r="J88" s="71"/>
      <c r="K88" s="71"/>
      <c r="L88" s="71"/>
    </row>
    <row r="89" spans="1:12" ht="21.6" customHeight="1" x14ac:dyDescent="0.25">
      <c r="A89" s="127"/>
      <c r="C89" s="72" t="s">
        <v>69</v>
      </c>
      <c r="D89" s="68"/>
      <c r="E89" s="2"/>
      <c r="F89" s="5"/>
      <c r="G89" s="5"/>
      <c r="H89" s="5"/>
      <c r="I89" s="5"/>
      <c r="J89" s="5"/>
      <c r="K89" s="5"/>
      <c r="L89" s="5"/>
    </row>
    <row r="90" spans="1:12" ht="21.75" customHeight="1" thickBot="1" x14ac:dyDescent="0.3">
      <c r="A90" s="127"/>
      <c r="C90" s="130" t="s">
        <v>201</v>
      </c>
      <c r="D90" s="68"/>
      <c r="E90" s="2"/>
      <c r="F90" s="34">
        <v>400000</v>
      </c>
      <c r="G90" s="2"/>
      <c r="H90" s="34">
        <v>400000</v>
      </c>
      <c r="I90" s="2"/>
      <c r="J90" s="34">
        <v>400000</v>
      </c>
      <c r="K90" s="2"/>
      <c r="L90" s="34">
        <v>400000</v>
      </c>
    </row>
    <row r="91" spans="1:12" ht="21.6" customHeight="1" thickTop="1" x14ac:dyDescent="0.25">
      <c r="A91" s="127"/>
      <c r="C91" s="82" t="s">
        <v>70</v>
      </c>
      <c r="D91" s="68"/>
      <c r="E91" s="2"/>
      <c r="F91" s="73"/>
      <c r="G91" s="73"/>
      <c r="H91" s="73"/>
      <c r="I91" s="73"/>
      <c r="J91" s="73"/>
      <c r="K91" s="73"/>
      <c r="L91" s="73"/>
    </row>
    <row r="92" spans="1:12" ht="21.75" customHeight="1" x14ac:dyDescent="0.25">
      <c r="A92" s="127"/>
      <c r="C92" s="130" t="s">
        <v>202</v>
      </c>
      <c r="D92" s="68"/>
      <c r="E92" s="2"/>
      <c r="F92" s="2">
        <v>362220</v>
      </c>
      <c r="G92" s="2"/>
      <c r="H92" s="2">
        <v>362220</v>
      </c>
      <c r="I92" s="2"/>
      <c r="J92" s="2">
        <v>362220</v>
      </c>
      <c r="K92" s="2"/>
      <c r="L92" s="2">
        <v>362220</v>
      </c>
    </row>
    <row r="93" spans="1:12" ht="21.75" customHeight="1" x14ac:dyDescent="0.25">
      <c r="A93" s="127"/>
      <c r="C93" s="82" t="s">
        <v>71</v>
      </c>
      <c r="D93" s="68"/>
      <c r="E93" s="2">
        <v>0</v>
      </c>
      <c r="F93" s="2">
        <v>2086386</v>
      </c>
      <c r="G93" s="2"/>
      <c r="H93" s="2">
        <v>2086386</v>
      </c>
      <c r="I93" s="2"/>
      <c r="J93" s="2">
        <v>2086386</v>
      </c>
      <c r="K93" s="2"/>
      <c r="L93" s="2">
        <v>2086386</v>
      </c>
    </row>
    <row r="94" spans="1:12" ht="21.75" customHeight="1" x14ac:dyDescent="0.25">
      <c r="A94" s="127"/>
      <c r="C94" s="82" t="s">
        <v>235</v>
      </c>
      <c r="D94" s="68"/>
      <c r="E94" s="2"/>
      <c r="F94" s="2">
        <v>-3232</v>
      </c>
      <c r="G94" s="2"/>
      <c r="H94" s="2">
        <v>-2532</v>
      </c>
      <c r="I94" s="2"/>
      <c r="J94" s="2">
        <v>0</v>
      </c>
      <c r="K94" s="2"/>
      <c r="L94" s="2">
        <v>0</v>
      </c>
    </row>
    <row r="95" spans="1:12" ht="21.75" customHeight="1" x14ac:dyDescent="0.25">
      <c r="A95" s="127"/>
      <c r="C95" s="72" t="s">
        <v>72</v>
      </c>
      <c r="D95" s="68"/>
      <c r="E95" s="2"/>
      <c r="F95" s="2"/>
      <c r="G95" s="2"/>
      <c r="H95" s="2"/>
      <c r="I95" s="2"/>
      <c r="J95" s="2"/>
      <c r="K95" s="2"/>
      <c r="L95" s="2"/>
    </row>
    <row r="96" spans="1:12" ht="21.75" customHeight="1" x14ac:dyDescent="0.25">
      <c r="A96" s="124"/>
      <c r="C96" s="82" t="s">
        <v>73</v>
      </c>
      <c r="D96" s="68"/>
      <c r="E96" s="2"/>
      <c r="F96" s="2"/>
      <c r="G96" s="2"/>
      <c r="H96" s="2"/>
      <c r="I96" s="2"/>
      <c r="J96" s="2"/>
      <c r="K96" s="2"/>
      <c r="L96" s="2"/>
    </row>
    <row r="97" spans="1:21" ht="21.75" customHeight="1" x14ac:dyDescent="0.25">
      <c r="A97" s="127"/>
      <c r="C97" s="82" t="s">
        <v>74</v>
      </c>
      <c r="D97" s="68"/>
      <c r="E97" s="2">
        <v>0</v>
      </c>
      <c r="F97" s="2">
        <v>50524</v>
      </c>
      <c r="G97" s="2"/>
      <c r="H97" s="2">
        <v>50524</v>
      </c>
      <c r="I97" s="2"/>
      <c r="J97" s="2">
        <v>50524</v>
      </c>
      <c r="K97" s="2"/>
      <c r="L97" s="2">
        <v>50524</v>
      </c>
    </row>
    <row r="98" spans="1:21" ht="21.75" customHeight="1" x14ac:dyDescent="0.25">
      <c r="A98" s="127"/>
      <c r="C98" s="82" t="s">
        <v>252</v>
      </c>
      <c r="D98" s="68">
        <v>12</v>
      </c>
      <c r="E98" s="2"/>
      <c r="F98" s="2">
        <v>1305</v>
      </c>
      <c r="G98" s="2"/>
      <c r="H98" s="2">
        <v>0</v>
      </c>
      <c r="I98" s="2"/>
      <c r="J98" s="2">
        <v>1305</v>
      </c>
      <c r="K98" s="2"/>
      <c r="L98" s="2">
        <v>0</v>
      </c>
    </row>
    <row r="99" spans="1:21" ht="21.75" customHeight="1" x14ac:dyDescent="0.25">
      <c r="A99" s="124"/>
      <c r="C99" s="82" t="s">
        <v>75</v>
      </c>
      <c r="D99" s="68"/>
      <c r="E99" s="2">
        <v>0</v>
      </c>
      <c r="F99" s="2">
        <v>2871802</v>
      </c>
      <c r="G99" s="2"/>
      <c r="H99" s="2">
        <v>2280726</v>
      </c>
      <c r="I99" s="2"/>
      <c r="J99" s="2">
        <v>1590503</v>
      </c>
      <c r="K99" s="2"/>
      <c r="L99" s="2">
        <v>1556949</v>
      </c>
    </row>
    <row r="100" spans="1:21" ht="21.75" customHeight="1" x14ac:dyDescent="0.25">
      <c r="A100" s="124"/>
      <c r="C100" s="82" t="s">
        <v>253</v>
      </c>
      <c r="D100" s="68">
        <v>12</v>
      </c>
      <c r="E100" s="2"/>
      <c r="F100" s="2">
        <v>-1305</v>
      </c>
      <c r="G100" s="2"/>
      <c r="H100" s="2">
        <v>0</v>
      </c>
      <c r="I100" s="2"/>
      <c r="J100" s="2">
        <v>-1305</v>
      </c>
      <c r="K100" s="2"/>
      <c r="L100" s="2">
        <v>0</v>
      </c>
    </row>
    <row r="101" spans="1:21" ht="21.75" customHeight="1" x14ac:dyDescent="0.25">
      <c r="A101" s="124"/>
      <c r="C101" s="82" t="s">
        <v>76</v>
      </c>
      <c r="D101" s="68"/>
      <c r="E101" s="2"/>
      <c r="F101" s="12">
        <v>-4410</v>
      </c>
      <c r="G101" s="2"/>
      <c r="H101" s="12">
        <v>-4088</v>
      </c>
      <c r="I101" s="2"/>
      <c r="J101" s="12">
        <v>-286</v>
      </c>
      <c r="K101" s="2"/>
      <c r="L101" s="12">
        <v>-286</v>
      </c>
    </row>
    <row r="102" spans="1:21" ht="21.75" customHeight="1" x14ac:dyDescent="0.25">
      <c r="A102" s="127"/>
      <c r="C102" s="108" t="s">
        <v>77</v>
      </c>
      <c r="D102" s="68"/>
      <c r="E102" s="3"/>
      <c r="F102" s="3">
        <f>SUM(F92:F101)</f>
        <v>5363290</v>
      </c>
      <c r="G102" s="3"/>
      <c r="H102" s="3">
        <f>SUM(H92:H101)</f>
        <v>4773236</v>
      </c>
      <c r="I102" s="3"/>
      <c r="J102" s="3">
        <f>SUM(J92:J101)</f>
        <v>4089347</v>
      </c>
      <c r="K102" s="3"/>
      <c r="L102" s="3">
        <f>SUM(L92:L101)</f>
        <v>4055793</v>
      </c>
      <c r="S102" s="29"/>
      <c r="U102" s="29"/>
    </row>
    <row r="103" spans="1:21" ht="21.75" customHeight="1" x14ac:dyDescent="0.25">
      <c r="A103" s="124" t="s">
        <v>78</v>
      </c>
      <c r="C103" s="72" t="s">
        <v>79</v>
      </c>
      <c r="D103" s="68"/>
      <c r="E103" s="2">
        <v>0</v>
      </c>
      <c r="F103" s="5">
        <v>83284</v>
      </c>
      <c r="G103" s="2"/>
      <c r="H103" s="5">
        <v>97457</v>
      </c>
      <c r="I103" s="2"/>
      <c r="J103" s="5">
        <v>0</v>
      </c>
      <c r="K103" s="2"/>
      <c r="L103" s="5">
        <v>0</v>
      </c>
      <c r="S103" s="29"/>
      <c r="U103" s="29"/>
    </row>
    <row r="104" spans="1:21" ht="21.75" customHeight="1" x14ac:dyDescent="0.25">
      <c r="A104" s="127"/>
      <c r="C104" s="77" t="s">
        <v>80</v>
      </c>
      <c r="D104" s="68"/>
      <c r="E104" s="3"/>
      <c r="F104" s="10">
        <f>SUM(F102:F103)</f>
        <v>5446574</v>
      </c>
      <c r="G104" s="3"/>
      <c r="H104" s="10">
        <f>SUM(H102:H103)</f>
        <v>4870693</v>
      </c>
      <c r="I104" s="3"/>
      <c r="J104" s="10">
        <f>SUM(J102:J103)</f>
        <v>4089347</v>
      </c>
      <c r="K104" s="3"/>
      <c r="L104" s="10">
        <f>SUM(L102:L103)</f>
        <v>4055793</v>
      </c>
      <c r="S104" s="29"/>
      <c r="U104" s="29"/>
    </row>
    <row r="105" spans="1:21" ht="12" customHeight="1" x14ac:dyDescent="0.25">
      <c r="A105" s="127"/>
      <c r="C105" s="77"/>
      <c r="D105" s="68"/>
      <c r="E105" s="3"/>
      <c r="F105" s="4"/>
      <c r="G105" s="3"/>
      <c r="H105" s="4"/>
      <c r="I105" s="3"/>
      <c r="J105" s="4"/>
      <c r="K105" s="3"/>
      <c r="L105" s="4"/>
      <c r="S105" s="29"/>
      <c r="U105" s="29"/>
    </row>
    <row r="106" spans="1:21" ht="21.75" customHeight="1" thickBot="1" x14ac:dyDescent="0.3">
      <c r="C106" s="77" t="s">
        <v>81</v>
      </c>
      <c r="D106" s="68"/>
      <c r="E106" s="3"/>
      <c r="F106" s="11">
        <f>SUM(F104,F76)</f>
        <v>11245763</v>
      </c>
      <c r="G106" s="3"/>
      <c r="H106" s="11">
        <f>SUM(H104,H76)</f>
        <v>13847501</v>
      </c>
      <c r="I106" s="3"/>
      <c r="J106" s="11">
        <f>SUM(J104,J76)</f>
        <v>9436098</v>
      </c>
      <c r="K106" s="3"/>
      <c r="L106" s="11">
        <f>SUM(L104,L76)</f>
        <v>7636659</v>
      </c>
      <c r="S106" s="29"/>
      <c r="U106" s="29"/>
    </row>
    <row r="107" spans="1:21" ht="21.75" customHeight="1" thickTop="1" x14ac:dyDescent="0.6">
      <c r="E107" s="131"/>
      <c r="F107" s="27"/>
      <c r="G107" s="28"/>
      <c r="H107" s="27"/>
      <c r="I107" s="28"/>
      <c r="J107" s="27"/>
      <c r="K107" s="28"/>
      <c r="L107" s="27"/>
      <c r="M107" s="29"/>
    </row>
    <row r="108" spans="1:21" ht="21.75" customHeight="1" x14ac:dyDescent="0.25">
      <c r="F108" s="29"/>
      <c r="G108" s="29"/>
      <c r="H108" s="29"/>
      <c r="I108" s="29"/>
      <c r="J108" s="29"/>
      <c r="K108" s="29"/>
      <c r="L108" s="29"/>
      <c r="M108" s="29"/>
    </row>
    <row r="180" ht="21.75" customHeight="1" x14ac:dyDescent="0.25"/>
  </sheetData>
  <mergeCells count="15">
    <mergeCell ref="F86:L86"/>
    <mergeCell ref="J42:L42"/>
    <mergeCell ref="F46:L46"/>
    <mergeCell ref="F81:H81"/>
    <mergeCell ref="J81:L81"/>
    <mergeCell ref="F82:H82"/>
    <mergeCell ref="J82:L82"/>
    <mergeCell ref="F42:H42"/>
    <mergeCell ref="J4:L4"/>
    <mergeCell ref="F5:H5"/>
    <mergeCell ref="J5:L5"/>
    <mergeCell ref="F9:L9"/>
    <mergeCell ref="F41:H41"/>
    <mergeCell ref="J41:L41"/>
    <mergeCell ref="F4:H4"/>
  </mergeCells>
  <pageMargins left="0.7" right="0.7" top="0.48" bottom="0.5" header="0.5" footer="0.5"/>
  <pageSetup paperSize="9" scale="64" firstPageNumber="2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7" max="16383" man="1"/>
    <brk id="7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2"/>
  <sheetViews>
    <sheetView zoomScaleNormal="100" zoomScaleSheetLayoutView="100" workbookViewId="0">
      <selection activeCell="O85" sqref="O85"/>
    </sheetView>
  </sheetViews>
  <sheetFormatPr defaultColWidth="9.125" defaultRowHeight="21.75" customHeight="1" x14ac:dyDescent="0.25"/>
  <cols>
    <col min="1" max="1" width="69" style="66" customWidth="1"/>
    <col min="2" max="2" width="6.75" style="64" customWidth="1"/>
    <col min="3" max="3" width="1.125" style="64" customWidth="1"/>
    <col min="4" max="4" width="19.125" style="64" customWidth="1"/>
    <col min="5" max="5" width="1.125" style="64" customWidth="1"/>
    <col min="6" max="6" width="19.125" style="64" customWidth="1"/>
    <col min="7" max="7" width="1.125" style="64" customWidth="1"/>
    <col min="8" max="8" width="16.375" style="64" customWidth="1"/>
    <col min="9" max="9" width="1.125" style="64" customWidth="1"/>
    <col min="10" max="10" width="16.375" style="64" customWidth="1"/>
    <col min="11" max="11" width="6.125" style="64" customWidth="1"/>
    <col min="12" max="12" width="9.125" style="64"/>
    <col min="13" max="13" width="10.125" style="64" bestFit="1" customWidth="1"/>
    <col min="14" max="14" width="2.75" style="64" customWidth="1"/>
    <col min="15" max="15" width="9.125" style="64"/>
    <col min="16" max="16" width="2.75" style="64" customWidth="1"/>
    <col min="17" max="17" width="9.125" style="64"/>
    <col min="18" max="18" width="2.75" style="64" customWidth="1"/>
    <col min="19" max="16384" width="9.125" style="64"/>
  </cols>
  <sheetData>
    <row r="1" spans="1:11" ht="18" x14ac:dyDescent="0.35">
      <c r="A1" s="59" t="s">
        <v>0</v>
      </c>
      <c r="B1" s="60"/>
      <c r="C1" s="109"/>
      <c r="D1" s="109"/>
      <c r="E1" s="109"/>
      <c r="F1" s="109"/>
      <c r="G1" s="109"/>
      <c r="H1" s="109"/>
      <c r="I1" s="109"/>
      <c r="J1" s="109"/>
    </row>
    <row r="2" spans="1:11" ht="20.25" customHeight="1" x14ac:dyDescent="0.3">
      <c r="A2" s="61" t="s">
        <v>216</v>
      </c>
      <c r="B2" s="62"/>
      <c r="C2" s="110"/>
      <c r="D2" s="110"/>
      <c r="E2" s="110"/>
      <c r="F2" s="110"/>
      <c r="G2" s="110"/>
      <c r="H2" s="110"/>
      <c r="I2" s="110"/>
      <c r="J2" s="110"/>
    </row>
    <row r="3" spans="1:11" ht="20.25" customHeight="1" x14ac:dyDescent="0.3">
      <c r="A3" s="61"/>
      <c r="B3" s="62"/>
      <c r="C3" s="110"/>
      <c r="D3" s="110"/>
      <c r="E3" s="110"/>
      <c r="F3" s="110"/>
      <c r="G3" s="110"/>
      <c r="H3" s="110"/>
      <c r="I3" s="110"/>
      <c r="J3" s="110"/>
    </row>
    <row r="4" spans="1:11" ht="20.25" customHeight="1" x14ac:dyDescent="0.25">
      <c r="B4" s="66"/>
      <c r="C4" s="66"/>
      <c r="D4" s="138" t="s">
        <v>2</v>
      </c>
      <c r="E4" s="138"/>
      <c r="F4" s="138"/>
      <c r="H4" s="138" t="s">
        <v>3</v>
      </c>
      <c r="I4" s="138"/>
      <c r="J4" s="138"/>
    </row>
    <row r="5" spans="1:11" ht="20.25" customHeight="1" x14ac:dyDescent="0.25">
      <c r="B5" s="67"/>
      <c r="C5" s="67"/>
      <c r="D5" s="139" t="s">
        <v>5</v>
      </c>
      <c r="E5" s="139"/>
      <c r="F5" s="139"/>
      <c r="G5" s="65"/>
      <c r="H5" s="139" t="s">
        <v>5</v>
      </c>
      <c r="I5" s="139"/>
      <c r="J5" s="139"/>
    </row>
    <row r="6" spans="1:11" ht="20.25" customHeight="1" x14ac:dyDescent="0.25">
      <c r="B6" s="67"/>
      <c r="C6" s="67"/>
      <c r="D6" s="141" t="s">
        <v>217</v>
      </c>
      <c r="E6" s="141"/>
      <c r="F6" s="141"/>
      <c r="G6" s="65"/>
      <c r="H6" s="141" t="s">
        <v>217</v>
      </c>
      <c r="I6" s="141"/>
      <c r="J6" s="141"/>
    </row>
    <row r="7" spans="1:11" ht="20.25" customHeight="1" x14ac:dyDescent="0.25">
      <c r="B7" s="68"/>
      <c r="C7" s="67"/>
      <c r="D7" s="144" t="s">
        <v>287</v>
      </c>
      <c r="E7" s="145"/>
      <c r="F7" s="145"/>
      <c r="G7" s="65"/>
      <c r="H7" s="144" t="s">
        <v>287</v>
      </c>
      <c r="I7" s="145"/>
      <c r="J7" s="145"/>
    </row>
    <row r="8" spans="1:11" ht="20.25" customHeight="1" x14ac:dyDescent="0.25">
      <c r="B8" s="68" t="s">
        <v>8</v>
      </c>
      <c r="C8" s="68"/>
      <c r="D8" s="67">
        <v>2025</v>
      </c>
      <c r="E8" s="67"/>
      <c r="F8" s="67">
        <v>2024</v>
      </c>
      <c r="G8" s="67"/>
      <c r="H8" s="67">
        <v>2025</v>
      </c>
      <c r="I8" s="67"/>
      <c r="J8" s="67">
        <v>2024</v>
      </c>
    </row>
    <row r="9" spans="1:11" ht="20.25" customHeight="1" x14ac:dyDescent="0.25">
      <c r="B9" s="68"/>
      <c r="C9" s="68"/>
      <c r="D9" s="142" t="s">
        <v>215</v>
      </c>
      <c r="E9" s="143"/>
      <c r="F9" s="143"/>
      <c r="G9" s="143"/>
      <c r="H9" s="143"/>
      <c r="I9" s="143"/>
      <c r="J9" s="143"/>
    </row>
    <row r="10" spans="1:11" ht="20.25" hidden="1" customHeight="1" x14ac:dyDescent="0.25">
      <c r="A10" s="77" t="s">
        <v>82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1" ht="20.25" customHeight="1" x14ac:dyDescent="0.25">
      <c r="A11" s="64" t="s">
        <v>83</v>
      </c>
      <c r="B11" s="68"/>
      <c r="D11" s="2"/>
      <c r="F11" s="2"/>
      <c r="G11" s="2"/>
      <c r="H11" s="2"/>
      <c r="I11" s="2"/>
      <c r="J11" s="2"/>
    </row>
    <row r="12" spans="1:11" ht="20.25" customHeight="1" x14ac:dyDescent="0.25">
      <c r="A12" s="64" t="s">
        <v>84</v>
      </c>
      <c r="B12" s="68"/>
      <c r="D12" s="2">
        <v>1218022</v>
      </c>
      <c r="E12" s="73"/>
      <c r="F12" s="2">
        <v>1491204</v>
      </c>
      <c r="G12" s="2"/>
      <c r="H12" s="2">
        <v>51744</v>
      </c>
      <c r="I12" s="2"/>
      <c r="J12" s="2">
        <v>83166</v>
      </c>
    </row>
    <row r="13" spans="1:11" ht="20.25" customHeight="1" x14ac:dyDescent="0.25">
      <c r="A13" s="72" t="s">
        <v>196</v>
      </c>
      <c r="B13" s="68">
        <v>16</v>
      </c>
      <c r="D13" s="12">
        <v>-1200692</v>
      </c>
      <c r="E13" s="73"/>
      <c r="F13" s="12">
        <v>-1429355</v>
      </c>
      <c r="G13" s="2"/>
      <c r="H13" s="12">
        <v>-48391</v>
      </c>
      <c r="I13" s="2"/>
      <c r="J13" s="12">
        <v>-76744</v>
      </c>
    </row>
    <row r="14" spans="1:11" ht="20.25" customHeight="1" x14ac:dyDescent="0.25">
      <c r="A14" s="108" t="s">
        <v>85</v>
      </c>
      <c r="B14" s="68"/>
      <c r="D14" s="3">
        <f>SUM(D11:D13)</f>
        <v>17330</v>
      </c>
      <c r="E14" s="73"/>
      <c r="F14" s="3">
        <f>SUM(F11:F13)</f>
        <v>61849</v>
      </c>
      <c r="G14" s="3">
        <f>SUM(G11:G13)</f>
        <v>0</v>
      </c>
      <c r="H14" s="3">
        <f>SUM(H11:H13)</f>
        <v>3353</v>
      </c>
      <c r="I14" s="3">
        <f>SUM(I11:I13)</f>
        <v>0</v>
      </c>
      <c r="J14" s="3">
        <f>SUM(J11:J13)</f>
        <v>6422</v>
      </c>
      <c r="K14" s="111"/>
    </row>
    <row r="15" spans="1:11" ht="14.7" customHeight="1" x14ac:dyDescent="0.25">
      <c r="A15" s="112"/>
      <c r="B15" s="68"/>
      <c r="D15" s="73"/>
      <c r="E15" s="73"/>
      <c r="F15" s="73"/>
      <c r="G15" s="2"/>
      <c r="H15" s="73"/>
      <c r="I15" s="2"/>
      <c r="J15" s="73"/>
    </row>
    <row r="16" spans="1:11" ht="20.25" customHeight="1" x14ac:dyDescent="0.25">
      <c r="A16" s="72" t="s">
        <v>86</v>
      </c>
      <c r="B16" s="68"/>
      <c r="D16" s="2">
        <v>1788</v>
      </c>
      <c r="E16" s="73"/>
      <c r="F16" s="2">
        <v>4</v>
      </c>
      <c r="G16" s="2"/>
      <c r="H16" s="2">
        <v>8450</v>
      </c>
      <c r="I16" s="2"/>
      <c r="J16" s="2">
        <v>3430</v>
      </c>
    </row>
    <row r="17" spans="1:13" ht="20.25" customHeight="1" x14ac:dyDescent="0.25">
      <c r="A17" s="72" t="s">
        <v>257</v>
      </c>
      <c r="B17" s="68">
        <v>6</v>
      </c>
      <c r="D17" s="2">
        <v>323889</v>
      </c>
      <c r="E17" s="73"/>
      <c r="F17" s="2">
        <v>0</v>
      </c>
      <c r="G17" s="2"/>
      <c r="H17" s="2">
        <v>0</v>
      </c>
      <c r="I17" s="2"/>
      <c r="J17" s="2">
        <v>0</v>
      </c>
    </row>
    <row r="18" spans="1:13" ht="19.95" customHeight="1" x14ac:dyDescent="0.25">
      <c r="A18" s="72" t="s">
        <v>87</v>
      </c>
      <c r="B18" s="68"/>
      <c r="C18" s="2"/>
      <c r="D18" s="7">
        <v>15051</v>
      </c>
      <c r="E18" s="2"/>
      <c r="F18" s="7">
        <v>0</v>
      </c>
      <c r="G18" s="2"/>
      <c r="H18" s="7">
        <v>0</v>
      </c>
      <c r="I18" s="2"/>
      <c r="J18" s="7">
        <v>0</v>
      </c>
    </row>
    <row r="19" spans="1:13" ht="20.25" customHeight="1" x14ac:dyDescent="0.25">
      <c r="A19" s="66" t="s">
        <v>88</v>
      </c>
      <c r="B19" s="68"/>
      <c r="D19" s="2">
        <v>5336</v>
      </c>
      <c r="E19" s="73"/>
      <c r="F19" s="2">
        <v>13610</v>
      </c>
      <c r="G19" s="2"/>
      <c r="H19" s="2">
        <v>124</v>
      </c>
      <c r="I19" s="2"/>
      <c r="J19" s="2">
        <v>121</v>
      </c>
    </row>
    <row r="20" spans="1:13" ht="20.25" customHeight="1" x14ac:dyDescent="0.25">
      <c r="A20" s="66" t="s">
        <v>151</v>
      </c>
      <c r="B20" s="68"/>
      <c r="D20" s="2">
        <v>0</v>
      </c>
      <c r="E20" s="73"/>
      <c r="F20" s="7">
        <v>802</v>
      </c>
      <c r="G20" s="2"/>
      <c r="H20" s="7">
        <v>0</v>
      </c>
      <c r="I20" s="2"/>
      <c r="J20" s="7">
        <v>802</v>
      </c>
    </row>
    <row r="21" spans="1:13" ht="20.25" customHeight="1" x14ac:dyDescent="0.25">
      <c r="A21" s="72" t="s">
        <v>89</v>
      </c>
      <c r="B21" s="68"/>
      <c r="D21" s="7">
        <v>-23559</v>
      </c>
      <c r="E21" s="73"/>
      <c r="F21" s="7">
        <v>-27193</v>
      </c>
      <c r="G21" s="7"/>
      <c r="H21" s="7">
        <v>-1885</v>
      </c>
      <c r="I21" s="2"/>
      <c r="J21" s="7">
        <v>-2394</v>
      </c>
    </row>
    <row r="22" spans="1:13" ht="19.95" customHeight="1" x14ac:dyDescent="0.25">
      <c r="A22" s="72" t="s">
        <v>90</v>
      </c>
      <c r="B22" s="68"/>
      <c r="D22" s="7">
        <v>-86878</v>
      </c>
      <c r="E22" s="73"/>
      <c r="F22" s="7">
        <v>-98953</v>
      </c>
      <c r="G22" s="2"/>
      <c r="H22" s="7">
        <v>-2743</v>
      </c>
      <c r="I22" s="2"/>
      <c r="J22" s="7">
        <v>-3556</v>
      </c>
    </row>
    <row r="23" spans="1:13" ht="20.25" customHeight="1" x14ac:dyDescent="0.25">
      <c r="A23" s="120" t="s">
        <v>244</v>
      </c>
      <c r="B23" s="113"/>
      <c r="C23" s="55"/>
      <c r="D23" s="56">
        <v>0</v>
      </c>
      <c r="E23" s="55"/>
      <c r="F23" s="56">
        <v>-5447</v>
      </c>
      <c r="G23" s="55"/>
      <c r="H23" s="56">
        <v>0</v>
      </c>
      <c r="I23" s="55"/>
      <c r="J23" s="56">
        <v>0</v>
      </c>
      <c r="K23" s="114"/>
      <c r="L23" s="114"/>
      <c r="M23" s="114"/>
    </row>
    <row r="24" spans="1:13" ht="20.25" customHeight="1" x14ac:dyDescent="0.25">
      <c r="A24" s="72" t="s">
        <v>91</v>
      </c>
      <c r="B24" s="68">
        <v>16</v>
      </c>
      <c r="D24" s="2">
        <v>-2639</v>
      </c>
      <c r="E24" s="73"/>
      <c r="F24" s="2">
        <v>-3105</v>
      </c>
      <c r="G24" s="2"/>
      <c r="H24" s="2">
        <v>0</v>
      </c>
      <c r="I24" s="2"/>
      <c r="J24" s="2">
        <v>0</v>
      </c>
    </row>
    <row r="25" spans="1:13" ht="20.25" customHeight="1" x14ac:dyDescent="0.25">
      <c r="A25" s="72" t="s">
        <v>92</v>
      </c>
      <c r="B25" s="68"/>
      <c r="D25" s="2">
        <v>-7803</v>
      </c>
      <c r="E25" s="73"/>
      <c r="F25" s="2">
        <v>-7144</v>
      </c>
      <c r="G25" s="2"/>
      <c r="H25" s="2">
        <v>-389</v>
      </c>
      <c r="I25" s="2"/>
      <c r="J25" s="2">
        <v>-360</v>
      </c>
    </row>
    <row r="26" spans="1:13" ht="20.25" hidden="1" customHeight="1" x14ac:dyDescent="0.25">
      <c r="A26" s="72" t="s">
        <v>93</v>
      </c>
      <c r="B26" s="68"/>
      <c r="D26" s="7" t="s">
        <v>94</v>
      </c>
      <c r="E26" s="73"/>
      <c r="F26" s="7" t="s">
        <v>94</v>
      </c>
      <c r="G26" s="2"/>
      <c r="H26" s="7" t="s">
        <v>94</v>
      </c>
      <c r="I26" s="2"/>
      <c r="J26" s="7" t="s">
        <v>94</v>
      </c>
    </row>
    <row r="27" spans="1:13" ht="20.25" hidden="1" customHeight="1" x14ac:dyDescent="0.25">
      <c r="A27" s="72" t="s">
        <v>95</v>
      </c>
      <c r="B27" s="68"/>
      <c r="D27" s="7" t="s">
        <v>94</v>
      </c>
      <c r="E27" s="73"/>
      <c r="F27" s="7" t="s">
        <v>94</v>
      </c>
      <c r="G27" s="2"/>
      <c r="H27" s="7" t="s">
        <v>94</v>
      </c>
      <c r="I27" s="2"/>
      <c r="J27" s="7" t="s">
        <v>94</v>
      </c>
    </row>
    <row r="28" spans="1:13" ht="20.25" customHeight="1" x14ac:dyDescent="0.25">
      <c r="A28" s="108" t="s">
        <v>296</v>
      </c>
      <c r="B28" s="68"/>
      <c r="D28" s="14">
        <f>SUM(D14:D27)</f>
        <v>242515</v>
      </c>
      <c r="E28" s="73"/>
      <c r="F28" s="14">
        <f>SUM(F14:F27)</f>
        <v>-65577</v>
      </c>
      <c r="G28" s="3"/>
      <c r="H28" s="14">
        <f>SUM(H14:H27)</f>
        <v>6910</v>
      </c>
      <c r="I28" s="3"/>
      <c r="J28" s="14">
        <f>SUM(J14:J27)</f>
        <v>4465</v>
      </c>
    </row>
    <row r="29" spans="1:13" ht="14.7" customHeight="1" x14ac:dyDescent="0.25">
      <c r="A29" s="112"/>
      <c r="B29" s="68"/>
      <c r="D29" s="73"/>
      <c r="E29" s="73"/>
      <c r="F29" s="73"/>
      <c r="G29" s="2"/>
      <c r="H29" s="73"/>
      <c r="I29" s="2"/>
      <c r="J29" s="73"/>
    </row>
    <row r="30" spans="1:13" ht="20.25" customHeight="1" x14ac:dyDescent="0.25">
      <c r="A30" s="72" t="s">
        <v>96</v>
      </c>
      <c r="B30" s="68"/>
      <c r="D30" s="12">
        <v>-36850</v>
      </c>
      <c r="E30" s="73"/>
      <c r="F30" s="12">
        <v>-50752</v>
      </c>
      <c r="G30" s="2"/>
      <c r="H30" s="12">
        <v>-56678</v>
      </c>
      <c r="I30" s="2"/>
      <c r="J30" s="12">
        <v>-39099</v>
      </c>
    </row>
    <row r="31" spans="1:13" s="77" customFormat="1" ht="20.25" customHeight="1" x14ac:dyDescent="0.3">
      <c r="A31" s="108" t="s">
        <v>297</v>
      </c>
      <c r="B31" s="115"/>
      <c r="C31" s="64"/>
      <c r="D31" s="22">
        <f>SUM(D28:D30)</f>
        <v>205665</v>
      </c>
      <c r="E31" s="79"/>
      <c r="F31" s="22">
        <f>SUM(F28:F30)</f>
        <v>-116329</v>
      </c>
      <c r="G31" s="79"/>
      <c r="H31" s="22">
        <f>SUM(H28:H30)</f>
        <v>-49768</v>
      </c>
      <c r="I31" s="4"/>
      <c r="J31" s="22">
        <f>SUM(J28:J30)</f>
        <v>-34634</v>
      </c>
    </row>
    <row r="32" spans="1:13" ht="20.25" customHeight="1" x14ac:dyDescent="0.25">
      <c r="A32" s="64" t="s">
        <v>298</v>
      </c>
      <c r="B32" s="68"/>
      <c r="D32" s="12">
        <v>-50002</v>
      </c>
      <c r="E32" s="73"/>
      <c r="F32" s="12">
        <v>7743</v>
      </c>
      <c r="G32" s="5"/>
      <c r="H32" s="12">
        <v>58</v>
      </c>
      <c r="I32" s="5"/>
      <c r="J32" s="12">
        <v>128</v>
      </c>
    </row>
    <row r="33" spans="1:19" ht="20.100000000000001" customHeight="1" x14ac:dyDescent="0.25">
      <c r="A33" s="77" t="s">
        <v>237</v>
      </c>
      <c r="B33" s="68"/>
      <c r="D33" s="10">
        <f>SUM(D31:D32)</f>
        <v>155663</v>
      </c>
      <c r="E33" s="73"/>
      <c r="F33" s="10">
        <f>SUM(F31:F32)</f>
        <v>-108586</v>
      </c>
      <c r="G33" s="3"/>
      <c r="H33" s="10">
        <f>SUM(H31:H32)</f>
        <v>-49710</v>
      </c>
      <c r="I33" s="3"/>
      <c r="J33" s="10">
        <f>SUM(J31:J32)</f>
        <v>-34506</v>
      </c>
      <c r="K33" s="111"/>
      <c r="M33" s="73"/>
      <c r="O33" s="73"/>
      <c r="Q33" s="73"/>
      <c r="S33" s="73"/>
    </row>
    <row r="34" spans="1:19" ht="14.7" customHeight="1" x14ac:dyDescent="0.25">
      <c r="A34" s="112"/>
      <c r="B34" s="68"/>
      <c r="D34" s="73"/>
      <c r="E34" s="73"/>
      <c r="F34" s="73"/>
      <c r="G34" s="2"/>
      <c r="H34" s="73"/>
      <c r="I34" s="2"/>
      <c r="J34" s="73"/>
    </row>
    <row r="35" spans="1:19" ht="20.25" customHeight="1" x14ac:dyDescent="0.25">
      <c r="A35" s="77" t="s">
        <v>97</v>
      </c>
      <c r="B35" s="68"/>
      <c r="D35" s="73"/>
      <c r="E35" s="73"/>
      <c r="F35" s="73"/>
      <c r="G35" s="2"/>
      <c r="H35" s="73"/>
      <c r="I35" s="2"/>
      <c r="J35" s="73"/>
    </row>
    <row r="36" spans="1:19" ht="20.25" customHeight="1" x14ac:dyDescent="0.3">
      <c r="A36" s="83" t="s">
        <v>98</v>
      </c>
      <c r="B36" s="68"/>
      <c r="D36" s="73"/>
      <c r="E36" s="73"/>
      <c r="F36" s="73"/>
      <c r="G36" s="2"/>
      <c r="H36" s="73"/>
      <c r="I36" s="2"/>
      <c r="J36" s="73"/>
    </row>
    <row r="37" spans="1:19" ht="20.25" customHeight="1" x14ac:dyDescent="0.25">
      <c r="A37" s="64" t="s">
        <v>270</v>
      </c>
      <c r="B37" s="68"/>
      <c r="D37" s="2">
        <v>-534</v>
      </c>
      <c r="E37" s="2"/>
      <c r="F37" s="2">
        <v>-281</v>
      </c>
      <c r="G37" s="2"/>
      <c r="H37" s="2">
        <v>0</v>
      </c>
      <c r="I37" s="3"/>
      <c r="J37" s="2">
        <v>0</v>
      </c>
    </row>
    <row r="38" spans="1:19" ht="20.25" customHeight="1" x14ac:dyDescent="0.25">
      <c r="A38" s="64" t="s">
        <v>198</v>
      </c>
      <c r="B38" s="68"/>
      <c r="D38" s="5"/>
      <c r="E38" s="5"/>
      <c r="F38" s="5"/>
      <c r="G38" s="5"/>
      <c r="H38" s="5"/>
      <c r="I38" s="4"/>
      <c r="J38" s="5"/>
    </row>
    <row r="39" spans="1:19" ht="20.25" customHeight="1" x14ac:dyDescent="0.25">
      <c r="A39" s="64" t="s">
        <v>199</v>
      </c>
      <c r="B39" s="68"/>
      <c r="D39" s="12">
        <v>107</v>
      </c>
      <c r="E39" s="2"/>
      <c r="F39" s="12">
        <v>56</v>
      </c>
      <c r="G39" s="2"/>
      <c r="H39" s="12">
        <v>0</v>
      </c>
      <c r="I39" s="3"/>
      <c r="J39" s="12">
        <v>0</v>
      </c>
    </row>
    <row r="40" spans="1:19" ht="20.25" customHeight="1" x14ac:dyDescent="0.25">
      <c r="A40" s="77" t="s">
        <v>99</v>
      </c>
      <c r="B40" s="68"/>
      <c r="D40" s="10">
        <f>SUM(D37:D39)</f>
        <v>-427</v>
      </c>
      <c r="E40" s="3"/>
      <c r="F40" s="10">
        <f>SUM(F37:F39)</f>
        <v>-225</v>
      </c>
      <c r="G40" s="3"/>
      <c r="H40" s="10">
        <f>SUM(H37:H39)</f>
        <v>0</v>
      </c>
      <c r="I40" s="2"/>
      <c r="J40" s="10">
        <f>SUM(J37:J39)</f>
        <v>0</v>
      </c>
    </row>
    <row r="41" spans="1:19" ht="20.25" hidden="1" customHeight="1" x14ac:dyDescent="0.25">
      <c r="A41" s="64"/>
      <c r="B41" s="68"/>
      <c r="D41" s="73"/>
      <c r="E41" s="73"/>
      <c r="F41" s="73"/>
      <c r="G41" s="2"/>
      <c r="H41" s="73"/>
      <c r="I41" s="2"/>
      <c r="J41" s="73"/>
    </row>
    <row r="42" spans="1:19" ht="20.25" hidden="1" customHeight="1" x14ac:dyDescent="0.25">
      <c r="A42" s="77" t="s">
        <v>97</v>
      </c>
      <c r="B42" s="68"/>
      <c r="D42" s="73"/>
      <c r="E42" s="73"/>
      <c r="F42" s="73"/>
      <c r="G42" s="2"/>
      <c r="H42" s="73"/>
      <c r="I42" s="2"/>
      <c r="J42" s="73"/>
    </row>
    <row r="43" spans="1:19" ht="20.25" hidden="1" customHeight="1" x14ac:dyDescent="0.3">
      <c r="A43" s="83" t="s">
        <v>203</v>
      </c>
      <c r="B43" s="68"/>
      <c r="D43" s="73"/>
      <c r="E43" s="73"/>
      <c r="F43" s="73"/>
      <c r="G43" s="2"/>
      <c r="H43" s="73"/>
      <c r="I43" s="2"/>
      <c r="J43" s="73"/>
    </row>
    <row r="44" spans="1:19" ht="20.25" hidden="1" customHeight="1" x14ac:dyDescent="0.25">
      <c r="A44" s="64" t="s">
        <v>100</v>
      </c>
      <c r="B44" s="68"/>
      <c r="D44" s="2">
        <v>0</v>
      </c>
      <c r="E44" s="73"/>
      <c r="F44" s="2">
        <v>0</v>
      </c>
      <c r="G44" s="2"/>
      <c r="H44" s="2">
        <v>0</v>
      </c>
      <c r="I44" s="2"/>
      <c r="J44" s="2">
        <v>0</v>
      </c>
    </row>
    <row r="45" spans="1:19" ht="20.25" hidden="1" customHeight="1" x14ac:dyDescent="0.25">
      <c r="A45" s="64" t="s">
        <v>197</v>
      </c>
      <c r="B45" s="68"/>
      <c r="D45" s="2">
        <v>0</v>
      </c>
      <c r="E45" s="73"/>
      <c r="F45" s="2">
        <v>0</v>
      </c>
      <c r="G45" s="2"/>
      <c r="H45" s="2">
        <v>0</v>
      </c>
      <c r="I45" s="2"/>
      <c r="J45" s="2">
        <v>0</v>
      </c>
    </row>
    <row r="46" spans="1:19" ht="20.25" hidden="1" customHeight="1" x14ac:dyDescent="0.25">
      <c r="A46" s="64" t="s">
        <v>101</v>
      </c>
      <c r="D46" s="73"/>
      <c r="E46" s="73"/>
      <c r="F46" s="73"/>
      <c r="G46" s="73"/>
      <c r="H46" s="73"/>
      <c r="I46" s="73"/>
      <c r="J46" s="73"/>
    </row>
    <row r="47" spans="1:19" ht="20.25" hidden="1" customHeight="1" x14ac:dyDescent="0.25">
      <c r="A47" s="64" t="s">
        <v>199</v>
      </c>
      <c r="B47" s="68"/>
      <c r="D47" s="12">
        <v>0</v>
      </c>
      <c r="E47" s="73"/>
      <c r="F47" s="12">
        <v>0</v>
      </c>
      <c r="G47" s="2"/>
      <c r="H47" s="12">
        <v>0</v>
      </c>
      <c r="I47" s="2"/>
      <c r="J47" s="12">
        <v>0</v>
      </c>
    </row>
    <row r="48" spans="1:19" ht="20.25" hidden="1" customHeight="1" x14ac:dyDescent="0.25">
      <c r="A48" s="63" t="s">
        <v>200</v>
      </c>
      <c r="B48" s="68"/>
      <c r="D48" s="13">
        <f>SUM(D44:D47)</f>
        <v>0</v>
      </c>
      <c r="E48" s="79"/>
      <c r="F48" s="13">
        <f>SUM(F44:F47)</f>
        <v>0</v>
      </c>
      <c r="G48" s="3"/>
      <c r="H48" s="13">
        <f>SUM(H44:H47)</f>
        <v>0</v>
      </c>
      <c r="I48" s="3"/>
      <c r="J48" s="13">
        <f>SUM(J44:J47)</f>
        <v>0</v>
      </c>
    </row>
    <row r="49" spans="1:19" ht="20.25" hidden="1" customHeight="1" x14ac:dyDescent="0.25">
      <c r="A49" s="77" t="s">
        <v>204</v>
      </c>
      <c r="B49" s="68"/>
      <c r="D49" s="25">
        <f>D40+D48</f>
        <v>-427</v>
      </c>
      <c r="E49" s="79"/>
      <c r="F49" s="25">
        <f>F40+F48</f>
        <v>-225</v>
      </c>
      <c r="G49" s="3"/>
      <c r="H49" s="25">
        <f>H40+H48</f>
        <v>0</v>
      </c>
      <c r="I49" s="3"/>
      <c r="J49" s="25">
        <f>J40+J48</f>
        <v>0</v>
      </c>
    </row>
    <row r="50" spans="1:19" ht="20.25" customHeight="1" thickBot="1" x14ac:dyDescent="0.3">
      <c r="A50" s="77" t="s">
        <v>232</v>
      </c>
      <c r="B50" s="68"/>
      <c r="D50" s="15">
        <f>SUM(D33,D49)</f>
        <v>155236</v>
      </c>
      <c r="E50" s="73"/>
      <c r="F50" s="15">
        <f>SUM(F33,F49)</f>
        <v>-108811</v>
      </c>
      <c r="G50" s="3"/>
      <c r="H50" s="15">
        <f>SUM(H33,H49)</f>
        <v>-49710</v>
      </c>
      <c r="I50" s="3"/>
      <c r="J50" s="15">
        <f>SUM(J33,J49)</f>
        <v>-34506</v>
      </c>
      <c r="K50" s="111"/>
      <c r="M50" s="73"/>
      <c r="O50" s="73"/>
      <c r="Q50" s="73"/>
      <c r="S50" s="73"/>
    </row>
    <row r="51" spans="1:19" ht="20.25" customHeight="1" thickTop="1" x14ac:dyDescent="0.25">
      <c r="A51" s="77"/>
      <c r="B51" s="68"/>
      <c r="D51" s="4"/>
      <c r="F51" s="4"/>
      <c r="G51" s="3"/>
      <c r="H51" s="4"/>
      <c r="I51" s="3"/>
      <c r="J51" s="4"/>
      <c r="K51" s="111"/>
    </row>
    <row r="52" spans="1:19" ht="20.25" customHeight="1" x14ac:dyDescent="0.35">
      <c r="A52" s="59" t="s">
        <v>0</v>
      </c>
      <c r="B52" s="60"/>
      <c r="C52" s="109"/>
      <c r="D52" s="109"/>
      <c r="E52" s="109"/>
      <c r="F52" s="109"/>
      <c r="G52" s="109"/>
      <c r="H52" s="109"/>
      <c r="I52" s="109"/>
      <c r="J52" s="109"/>
    </row>
    <row r="53" spans="1:19" ht="20.25" customHeight="1" x14ac:dyDescent="0.3">
      <c r="A53" s="61" t="s">
        <v>216</v>
      </c>
      <c r="B53" s="62"/>
      <c r="C53" s="110"/>
      <c r="D53" s="110"/>
      <c r="E53" s="110"/>
      <c r="F53" s="110"/>
      <c r="G53" s="110"/>
      <c r="H53" s="110"/>
      <c r="I53" s="110"/>
      <c r="J53" s="110"/>
    </row>
    <row r="54" spans="1:19" ht="20.25" customHeight="1" x14ac:dyDescent="0.3">
      <c r="A54" s="61"/>
      <c r="B54" s="62"/>
      <c r="C54" s="110"/>
      <c r="D54" s="110"/>
      <c r="E54" s="110"/>
      <c r="F54" s="110"/>
      <c r="G54" s="110"/>
      <c r="H54" s="110"/>
      <c r="I54" s="110"/>
      <c r="J54" s="110"/>
    </row>
    <row r="55" spans="1:19" ht="20.25" customHeight="1" x14ac:dyDescent="0.25">
      <c r="B55" s="66"/>
      <c r="C55" s="66"/>
      <c r="D55" s="138" t="s">
        <v>2</v>
      </c>
      <c r="E55" s="138"/>
      <c r="F55" s="138"/>
      <c r="H55" s="138" t="s">
        <v>3</v>
      </c>
      <c r="I55" s="138"/>
      <c r="J55" s="138"/>
    </row>
    <row r="56" spans="1:19" ht="20.25" customHeight="1" x14ac:dyDescent="0.25">
      <c r="B56" s="67"/>
      <c r="C56" s="67"/>
      <c r="D56" s="139" t="s">
        <v>5</v>
      </c>
      <c r="E56" s="139"/>
      <c r="F56" s="139"/>
      <c r="G56" s="65"/>
      <c r="H56" s="139" t="s">
        <v>5</v>
      </c>
      <c r="I56" s="139"/>
      <c r="J56" s="139"/>
    </row>
    <row r="57" spans="1:19" ht="20.25" customHeight="1" x14ac:dyDescent="0.25">
      <c r="A57" s="116"/>
      <c r="B57" s="67"/>
      <c r="C57" s="67"/>
      <c r="D57" s="141" t="s">
        <v>217</v>
      </c>
      <c r="E57" s="141"/>
      <c r="F57" s="141"/>
      <c r="G57" s="65"/>
      <c r="H57" s="141" t="s">
        <v>217</v>
      </c>
      <c r="I57" s="141"/>
      <c r="J57" s="141"/>
    </row>
    <row r="58" spans="1:19" ht="20.25" customHeight="1" x14ac:dyDescent="0.25">
      <c r="B58" s="68"/>
      <c r="C58" s="67"/>
      <c r="D58" s="144" t="s">
        <v>287</v>
      </c>
      <c r="E58" s="145"/>
      <c r="F58" s="145"/>
      <c r="G58" s="65"/>
      <c r="H58" s="144" t="s">
        <v>287</v>
      </c>
      <c r="I58" s="145"/>
      <c r="J58" s="145"/>
    </row>
    <row r="59" spans="1:19" ht="20.25" customHeight="1" x14ac:dyDescent="0.25">
      <c r="A59" s="116"/>
      <c r="B59" s="68"/>
      <c r="C59" s="68"/>
      <c r="D59" s="67">
        <v>2025</v>
      </c>
      <c r="E59" s="67"/>
      <c r="F59" s="67">
        <v>2024</v>
      </c>
      <c r="G59" s="67"/>
      <c r="H59" s="67">
        <v>2025</v>
      </c>
      <c r="I59" s="67"/>
      <c r="J59" s="67">
        <v>2024</v>
      </c>
    </row>
    <row r="60" spans="1:19" ht="20.25" customHeight="1" x14ac:dyDescent="0.25">
      <c r="A60" s="116"/>
      <c r="B60" s="68"/>
      <c r="C60" s="68"/>
      <c r="D60" s="142" t="s">
        <v>215</v>
      </c>
      <c r="E60" s="143"/>
      <c r="F60" s="143"/>
      <c r="G60" s="143"/>
      <c r="H60" s="143"/>
      <c r="I60" s="143"/>
      <c r="J60" s="143"/>
    </row>
    <row r="61" spans="1:19" ht="20.25" customHeight="1" x14ac:dyDescent="0.25">
      <c r="A61" s="108" t="s">
        <v>205</v>
      </c>
      <c r="B61" s="68"/>
      <c r="C61" s="68"/>
    </row>
    <row r="62" spans="1:19" ht="20.399999999999999" customHeight="1" x14ac:dyDescent="0.25">
      <c r="A62" s="116" t="s">
        <v>299</v>
      </c>
      <c r="B62" s="68"/>
      <c r="C62" s="68"/>
      <c r="D62" s="2">
        <f>D33-D63</f>
        <v>155452</v>
      </c>
      <c r="E62" s="2"/>
      <c r="F62" s="2">
        <f>F33-F63</f>
        <v>-107984</v>
      </c>
      <c r="G62" s="2"/>
      <c r="H62" s="2">
        <f>H33-H63</f>
        <v>-49710</v>
      </c>
      <c r="I62" s="3"/>
      <c r="J62" s="2">
        <f>J33-J63</f>
        <v>-34506</v>
      </c>
    </row>
    <row r="63" spans="1:19" ht="20.25" customHeight="1" x14ac:dyDescent="0.25">
      <c r="A63" s="116" t="s">
        <v>102</v>
      </c>
      <c r="B63" s="68"/>
      <c r="C63" s="68"/>
      <c r="D63" s="12">
        <v>211</v>
      </c>
      <c r="E63" s="2"/>
      <c r="F63" s="12">
        <v>-602</v>
      </c>
      <c r="G63" s="2"/>
      <c r="H63" s="12">
        <v>0</v>
      </c>
      <c r="I63" s="3"/>
      <c r="J63" s="12">
        <v>0</v>
      </c>
    </row>
    <row r="64" spans="1:19" ht="20.25" customHeight="1" thickBot="1" x14ac:dyDescent="0.3">
      <c r="A64" s="108"/>
      <c r="B64" s="68"/>
      <c r="C64" s="68"/>
      <c r="D64" s="15">
        <f>SUM(D62:D63)</f>
        <v>155663</v>
      </c>
      <c r="E64" s="73"/>
      <c r="F64" s="15">
        <f>SUM(F62:F63)</f>
        <v>-108586</v>
      </c>
      <c r="G64" s="3"/>
      <c r="H64" s="15">
        <f>SUM(H62:H63)</f>
        <v>-49710</v>
      </c>
      <c r="I64" s="3"/>
      <c r="J64" s="15">
        <f>SUM(J62:J63)</f>
        <v>-34506</v>
      </c>
      <c r="K64" s="111"/>
      <c r="M64" s="73"/>
      <c r="O64" s="73"/>
      <c r="Q64" s="73"/>
      <c r="S64" s="73"/>
    </row>
    <row r="65" spans="1:19" ht="20.25" customHeight="1" thickTop="1" x14ac:dyDescent="0.25">
      <c r="A65" s="63"/>
      <c r="B65" s="68"/>
      <c r="C65" s="68"/>
      <c r="D65" s="73"/>
      <c r="E65" s="73"/>
      <c r="F65" s="73"/>
      <c r="G65" s="2"/>
      <c r="H65" s="73"/>
      <c r="I65" s="2"/>
      <c r="J65" s="73"/>
    </row>
    <row r="66" spans="1:19" ht="20.25" customHeight="1" x14ac:dyDescent="0.25">
      <c r="A66" s="117" t="s">
        <v>206</v>
      </c>
      <c r="B66" s="68"/>
      <c r="C66" s="68"/>
      <c r="D66" s="73"/>
      <c r="E66" s="73"/>
      <c r="F66" s="73"/>
      <c r="G66" s="2"/>
      <c r="H66" s="73"/>
      <c r="I66" s="2"/>
      <c r="J66" s="73"/>
    </row>
    <row r="67" spans="1:19" ht="20.25" customHeight="1" x14ac:dyDescent="0.25">
      <c r="A67" s="82" t="s">
        <v>299</v>
      </c>
      <c r="B67" s="68"/>
      <c r="C67" s="68"/>
      <c r="D67" s="2">
        <f>D50-D68</f>
        <v>155025</v>
      </c>
      <c r="E67" s="2"/>
      <c r="F67" s="2">
        <f>F50-F68</f>
        <v>-108209</v>
      </c>
      <c r="G67" s="2"/>
      <c r="H67" s="2">
        <f>H50-H68</f>
        <v>-49710</v>
      </c>
      <c r="I67" s="3"/>
      <c r="J67" s="2">
        <f>J50-J68</f>
        <v>-34506</v>
      </c>
    </row>
    <row r="68" spans="1:19" ht="20.25" customHeight="1" x14ac:dyDescent="0.25">
      <c r="A68" s="72" t="s">
        <v>102</v>
      </c>
      <c r="B68" s="68"/>
      <c r="C68" s="68"/>
      <c r="D68" s="12">
        <v>211</v>
      </c>
      <c r="E68" s="2"/>
      <c r="F68" s="12">
        <v>-602</v>
      </c>
      <c r="G68" s="2"/>
      <c r="H68" s="12">
        <v>0</v>
      </c>
      <c r="I68" s="3"/>
      <c r="J68" s="12">
        <v>0</v>
      </c>
    </row>
    <row r="69" spans="1:19" ht="20.25" customHeight="1" thickBot="1" x14ac:dyDescent="0.3">
      <c r="A69" s="108"/>
      <c r="B69" s="68"/>
      <c r="C69" s="68"/>
      <c r="D69" s="15">
        <f>SUM(D67:D68)</f>
        <v>155236</v>
      </c>
      <c r="E69" s="73"/>
      <c r="F69" s="15">
        <f>SUM(F67:F68)</f>
        <v>-108811</v>
      </c>
      <c r="G69" s="3"/>
      <c r="H69" s="15">
        <f>SUM(H67:H68)</f>
        <v>-49710</v>
      </c>
      <c r="I69" s="3"/>
      <c r="J69" s="15">
        <f>SUM(J67:J68)</f>
        <v>-34506</v>
      </c>
      <c r="K69" s="111"/>
      <c r="M69" s="73"/>
      <c r="O69" s="73"/>
      <c r="Q69" s="73"/>
      <c r="S69" s="73"/>
    </row>
    <row r="70" spans="1:19" ht="20.25" customHeight="1" thickTop="1" x14ac:dyDescent="0.25">
      <c r="B70" s="68"/>
      <c r="C70" s="68"/>
      <c r="G70" s="2"/>
      <c r="I70" s="2"/>
    </row>
    <row r="71" spans="1:19" ht="20.25" customHeight="1" thickBot="1" x14ac:dyDescent="0.35">
      <c r="A71" s="108" t="s">
        <v>240</v>
      </c>
      <c r="B71" s="68"/>
      <c r="C71" s="68"/>
      <c r="D71" s="21">
        <f>+D62/'BS2-4'!F92</f>
        <v>0.42916459610181656</v>
      </c>
      <c r="E71" s="118"/>
      <c r="F71" s="21">
        <f>+F62/'BS2-4'!H92</f>
        <v>-0.2981171663629838</v>
      </c>
      <c r="G71" s="20"/>
      <c r="H71" s="21">
        <f>+H62/'BS2-4'!J92</f>
        <v>-0.13723703826403844</v>
      </c>
      <c r="I71" s="20"/>
      <c r="J71" s="21">
        <f>+J62/'BS2-4'!L92</f>
        <v>-9.526254762299155E-2</v>
      </c>
      <c r="M71" s="73"/>
      <c r="O71" s="30"/>
      <c r="Q71" s="73"/>
      <c r="S71" s="73"/>
    </row>
    <row r="72" spans="1:19" ht="21.75" customHeight="1" thickTop="1" x14ac:dyDescent="0.25"/>
    <row r="112" ht="13.8" x14ac:dyDescent="0.25"/>
  </sheetData>
  <mergeCells count="18">
    <mergeCell ref="D60:J60"/>
    <mergeCell ref="D58:F58"/>
    <mergeCell ref="H58:J58"/>
    <mergeCell ref="D7:F7"/>
    <mergeCell ref="H7:J7"/>
    <mergeCell ref="D55:F55"/>
    <mergeCell ref="H55:J55"/>
    <mergeCell ref="D57:F57"/>
    <mergeCell ref="H57:J57"/>
    <mergeCell ref="D56:F56"/>
    <mergeCell ref="H56:J56"/>
    <mergeCell ref="D9:J9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66" firstPageNumber="5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  <customProperties>
    <customPr name="KSheetIndex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7CDE3-25AB-46E5-8D5D-21ACB3008E9D}">
  <dimension ref="A1:S112"/>
  <sheetViews>
    <sheetView topLeftCell="A75" zoomScaleNormal="100" zoomScaleSheetLayoutView="110" workbookViewId="0">
      <selection activeCell="M18" sqref="M18"/>
    </sheetView>
  </sheetViews>
  <sheetFormatPr defaultColWidth="9.125" defaultRowHeight="21.75" customHeight="1" x14ac:dyDescent="0.25"/>
  <cols>
    <col min="1" max="1" width="69" style="66" customWidth="1"/>
    <col min="2" max="2" width="6.75" style="64" customWidth="1"/>
    <col min="3" max="3" width="1.125" style="64" customWidth="1"/>
    <col min="4" max="4" width="19.125" style="64" customWidth="1"/>
    <col min="5" max="5" width="1.125" style="64" customWidth="1"/>
    <col min="6" max="6" width="19.125" style="64" customWidth="1"/>
    <col min="7" max="7" width="1.125" style="64" customWidth="1"/>
    <col min="8" max="8" width="16.375" style="64" customWidth="1"/>
    <col min="9" max="9" width="1.125" style="64" customWidth="1"/>
    <col min="10" max="10" width="16.375" style="64" customWidth="1"/>
    <col min="11" max="11" width="6.125" style="64" customWidth="1"/>
    <col min="12" max="12" width="9.125" style="64"/>
    <col min="13" max="13" width="12.75" style="64" customWidth="1"/>
    <col min="14" max="14" width="3" style="64" customWidth="1"/>
    <col min="15" max="15" width="12.75" style="64" customWidth="1"/>
    <col min="16" max="16" width="3" style="64" customWidth="1"/>
    <col min="17" max="17" width="12.75" style="64" customWidth="1"/>
    <col min="18" max="18" width="3" style="64" customWidth="1"/>
    <col min="19" max="19" width="12.75" style="64" customWidth="1"/>
    <col min="20" max="16384" width="9.125" style="64"/>
  </cols>
  <sheetData>
    <row r="1" spans="1:11" ht="18" x14ac:dyDescent="0.35">
      <c r="A1" s="59" t="s">
        <v>0</v>
      </c>
      <c r="B1" s="60"/>
      <c r="C1" s="109"/>
      <c r="D1" s="109"/>
      <c r="E1" s="109"/>
      <c r="F1" s="109"/>
      <c r="G1" s="109"/>
      <c r="H1" s="109"/>
      <c r="I1" s="109"/>
      <c r="J1" s="109"/>
    </row>
    <row r="2" spans="1:11" ht="20.25" customHeight="1" x14ac:dyDescent="0.3">
      <c r="A2" s="61" t="s">
        <v>216</v>
      </c>
      <c r="B2" s="62"/>
      <c r="C2" s="110"/>
      <c r="D2" s="110"/>
      <c r="E2" s="110"/>
      <c r="F2" s="110"/>
      <c r="G2" s="110"/>
      <c r="H2" s="110"/>
      <c r="I2" s="110"/>
      <c r="J2" s="110"/>
    </row>
    <row r="3" spans="1:11" ht="20.25" customHeight="1" x14ac:dyDescent="0.3">
      <c r="A3" s="61"/>
      <c r="B3" s="62"/>
      <c r="C3" s="110"/>
      <c r="D3" s="110"/>
      <c r="E3" s="110"/>
      <c r="F3" s="110"/>
      <c r="G3" s="110"/>
      <c r="H3" s="110"/>
      <c r="I3" s="110"/>
      <c r="J3" s="110"/>
    </row>
    <row r="4" spans="1:11" ht="20.25" customHeight="1" x14ac:dyDescent="0.25">
      <c r="B4" s="66"/>
      <c r="C4" s="66"/>
      <c r="D4" s="138" t="s">
        <v>2</v>
      </c>
      <c r="E4" s="138"/>
      <c r="F4" s="138"/>
      <c r="H4" s="138" t="s">
        <v>3</v>
      </c>
      <c r="I4" s="138"/>
      <c r="J4" s="138"/>
    </row>
    <row r="5" spans="1:11" ht="20.25" customHeight="1" x14ac:dyDescent="0.25">
      <c r="B5" s="67"/>
      <c r="C5" s="67"/>
      <c r="D5" s="139" t="s">
        <v>5</v>
      </c>
      <c r="E5" s="139"/>
      <c r="F5" s="139"/>
      <c r="G5" s="65"/>
      <c r="H5" s="139" t="s">
        <v>5</v>
      </c>
      <c r="I5" s="139"/>
      <c r="J5" s="139"/>
    </row>
    <row r="6" spans="1:11" ht="20.25" customHeight="1" x14ac:dyDescent="0.25">
      <c r="B6" s="67"/>
      <c r="C6" s="67"/>
      <c r="D6" s="141" t="s">
        <v>288</v>
      </c>
      <c r="E6" s="141"/>
      <c r="F6" s="141"/>
      <c r="G6" s="65"/>
      <c r="H6" s="141" t="s">
        <v>288</v>
      </c>
      <c r="I6" s="141"/>
      <c r="J6" s="141"/>
    </row>
    <row r="7" spans="1:11" ht="20.25" customHeight="1" x14ac:dyDescent="0.25">
      <c r="B7" s="68"/>
      <c r="C7" s="67"/>
      <c r="D7" s="144" t="s">
        <v>287</v>
      </c>
      <c r="E7" s="145"/>
      <c r="F7" s="145"/>
      <c r="G7" s="65"/>
      <c r="H7" s="144" t="s">
        <v>287</v>
      </c>
      <c r="I7" s="145"/>
      <c r="J7" s="145"/>
    </row>
    <row r="8" spans="1:11" ht="20.25" customHeight="1" x14ac:dyDescent="0.25">
      <c r="B8" s="68" t="s">
        <v>8</v>
      </c>
      <c r="C8" s="68"/>
      <c r="D8" s="67">
        <v>2025</v>
      </c>
      <c r="E8" s="67"/>
      <c r="F8" s="67">
        <v>2024</v>
      </c>
      <c r="G8" s="67"/>
      <c r="H8" s="67">
        <v>2025</v>
      </c>
      <c r="I8" s="67"/>
      <c r="J8" s="67">
        <v>2024</v>
      </c>
    </row>
    <row r="9" spans="1:11" ht="20.25" customHeight="1" x14ac:dyDescent="0.25">
      <c r="B9" s="68"/>
      <c r="C9" s="68"/>
      <c r="D9" s="142" t="s">
        <v>215</v>
      </c>
      <c r="E9" s="143"/>
      <c r="F9" s="143"/>
      <c r="G9" s="143"/>
      <c r="H9" s="143"/>
      <c r="I9" s="143"/>
      <c r="J9" s="143"/>
    </row>
    <row r="10" spans="1:11" ht="20.25" hidden="1" customHeight="1" x14ac:dyDescent="0.25">
      <c r="A10" s="77" t="s">
        <v>82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1" ht="20.25" customHeight="1" x14ac:dyDescent="0.25">
      <c r="A11" s="64" t="s">
        <v>83</v>
      </c>
      <c r="B11" s="68"/>
      <c r="D11" s="2"/>
      <c r="F11" s="2"/>
      <c r="G11" s="2"/>
      <c r="H11" s="2"/>
      <c r="I11" s="2"/>
      <c r="J11" s="2"/>
    </row>
    <row r="12" spans="1:11" ht="20.25" customHeight="1" x14ac:dyDescent="0.25">
      <c r="A12" s="64" t="s">
        <v>84</v>
      </c>
      <c r="B12" s="68">
        <v>13</v>
      </c>
      <c r="D12" s="2">
        <v>7733152</v>
      </c>
      <c r="E12" s="73"/>
      <c r="F12" s="2">
        <v>6085233</v>
      </c>
      <c r="G12" s="2"/>
      <c r="H12" s="2">
        <v>222782</v>
      </c>
      <c r="I12" s="2"/>
      <c r="J12" s="2">
        <v>278611</v>
      </c>
    </row>
    <row r="13" spans="1:11" ht="20.25" customHeight="1" x14ac:dyDescent="0.25">
      <c r="A13" s="72" t="s">
        <v>196</v>
      </c>
      <c r="B13" s="68" t="s">
        <v>307</v>
      </c>
      <c r="D13" s="12">
        <v>-7253873</v>
      </c>
      <c r="E13" s="73"/>
      <c r="F13" s="12">
        <v>-5727610</v>
      </c>
      <c r="G13" s="2"/>
      <c r="H13" s="12">
        <v>-183676</v>
      </c>
      <c r="I13" s="2"/>
      <c r="J13" s="12">
        <v>-246118</v>
      </c>
    </row>
    <row r="14" spans="1:11" ht="20.25" customHeight="1" x14ac:dyDescent="0.25">
      <c r="A14" s="108" t="s">
        <v>85</v>
      </c>
      <c r="B14" s="68"/>
      <c r="D14" s="3">
        <f>SUM(D11:D13)</f>
        <v>479279</v>
      </c>
      <c r="E14" s="73"/>
      <c r="F14" s="3">
        <f>SUM(F11:F13)</f>
        <v>357623</v>
      </c>
      <c r="G14" s="3">
        <f>SUM(G11:G13)</f>
        <v>0</v>
      </c>
      <c r="H14" s="3">
        <f>SUM(H11:H13)</f>
        <v>39106</v>
      </c>
      <c r="I14" s="3">
        <f>SUM(I11:I13)</f>
        <v>0</v>
      </c>
      <c r="J14" s="3">
        <f>SUM(J11:J13)</f>
        <v>32493</v>
      </c>
      <c r="K14" s="111"/>
    </row>
    <row r="15" spans="1:11" ht="14.7" customHeight="1" x14ac:dyDescent="0.25">
      <c r="A15" s="112"/>
      <c r="B15" s="68"/>
      <c r="D15" s="73"/>
      <c r="E15" s="73"/>
      <c r="F15" s="73"/>
      <c r="G15" s="2"/>
      <c r="H15" s="73"/>
      <c r="I15" s="2"/>
      <c r="J15" s="73"/>
    </row>
    <row r="16" spans="1:11" ht="20.25" customHeight="1" x14ac:dyDescent="0.25">
      <c r="A16" s="72" t="s">
        <v>86</v>
      </c>
      <c r="B16" s="68"/>
      <c r="D16" s="2">
        <v>5526</v>
      </c>
      <c r="E16" s="73"/>
      <c r="F16" s="2">
        <v>3968</v>
      </c>
      <c r="G16" s="2"/>
      <c r="H16" s="2">
        <v>24692</v>
      </c>
      <c r="I16" s="2"/>
      <c r="J16" s="2">
        <v>9249</v>
      </c>
    </row>
    <row r="17" spans="1:13" ht="20.25" customHeight="1" x14ac:dyDescent="0.25">
      <c r="A17" s="72" t="s">
        <v>257</v>
      </c>
      <c r="B17" s="68">
        <v>6</v>
      </c>
      <c r="D17" s="2">
        <v>663753</v>
      </c>
      <c r="E17" s="73"/>
      <c r="F17" s="2">
        <v>0</v>
      </c>
      <c r="G17" s="2"/>
      <c r="H17" s="2">
        <v>0</v>
      </c>
      <c r="I17" s="2"/>
      <c r="J17" s="2">
        <v>0</v>
      </c>
    </row>
    <row r="18" spans="1:13" ht="20.25" customHeight="1" x14ac:dyDescent="0.25">
      <c r="A18" s="72" t="s">
        <v>87</v>
      </c>
      <c r="B18" s="68"/>
      <c r="C18" s="2"/>
      <c r="D18" s="2">
        <v>29832</v>
      </c>
      <c r="E18" s="2"/>
      <c r="F18" s="2">
        <v>0</v>
      </c>
      <c r="G18" s="2"/>
      <c r="H18" s="2">
        <v>0</v>
      </c>
      <c r="I18" s="2"/>
      <c r="J18" s="2">
        <v>0</v>
      </c>
    </row>
    <row r="19" spans="1:13" ht="20.25" customHeight="1" x14ac:dyDescent="0.25">
      <c r="A19" s="66" t="s">
        <v>88</v>
      </c>
      <c r="B19" s="68"/>
      <c r="D19" s="2">
        <v>51096</v>
      </c>
      <c r="E19" s="73"/>
      <c r="F19" s="2">
        <v>39494</v>
      </c>
      <c r="G19" s="2"/>
      <c r="H19" s="2">
        <v>354</v>
      </c>
      <c r="I19" s="2"/>
      <c r="J19" s="2">
        <v>8076</v>
      </c>
    </row>
    <row r="20" spans="1:13" ht="20.25" customHeight="1" x14ac:dyDescent="0.25">
      <c r="A20" s="66" t="s">
        <v>151</v>
      </c>
      <c r="B20" s="68"/>
      <c r="D20" s="2">
        <v>0</v>
      </c>
      <c r="E20" s="73"/>
      <c r="F20" s="2">
        <v>1605</v>
      </c>
      <c r="G20" s="2"/>
      <c r="H20" s="2">
        <v>138648</v>
      </c>
      <c r="I20" s="2"/>
      <c r="J20" s="2">
        <v>81605</v>
      </c>
    </row>
    <row r="21" spans="1:13" ht="20.25" customHeight="1" x14ac:dyDescent="0.25">
      <c r="A21" s="72" t="s">
        <v>89</v>
      </c>
      <c r="B21" s="68"/>
      <c r="D21" s="2">
        <v>-91236</v>
      </c>
      <c r="E21" s="73"/>
      <c r="F21" s="2">
        <v>-75894</v>
      </c>
      <c r="G21" s="7"/>
      <c r="H21" s="2">
        <v>-7190</v>
      </c>
      <c r="I21" s="2"/>
      <c r="J21" s="2">
        <v>-8309</v>
      </c>
    </row>
    <row r="22" spans="1:13" ht="20.25" customHeight="1" x14ac:dyDescent="0.25">
      <c r="A22" s="72" t="s">
        <v>90</v>
      </c>
      <c r="B22" s="68"/>
      <c r="D22" s="2">
        <v>-234304</v>
      </c>
      <c r="E22" s="73"/>
      <c r="F22" s="2">
        <v>-251318</v>
      </c>
      <c r="G22" s="2"/>
      <c r="H22" s="2">
        <v>-9680</v>
      </c>
      <c r="I22" s="2"/>
      <c r="J22" s="2">
        <v>-20097</v>
      </c>
    </row>
    <row r="23" spans="1:13" ht="20.25" customHeight="1" x14ac:dyDescent="0.25">
      <c r="A23" s="72" t="s">
        <v>244</v>
      </c>
      <c r="B23" s="113"/>
      <c r="C23" s="55"/>
      <c r="D23" s="2">
        <v>0</v>
      </c>
      <c r="E23" s="55"/>
      <c r="F23" s="2">
        <v>-6433</v>
      </c>
      <c r="G23" s="55"/>
      <c r="H23" s="2">
        <v>0</v>
      </c>
      <c r="I23" s="55"/>
      <c r="J23" s="2">
        <v>0</v>
      </c>
      <c r="K23" s="114"/>
      <c r="L23" s="114"/>
      <c r="M23" s="114"/>
    </row>
    <row r="24" spans="1:13" ht="20.25" customHeight="1" x14ac:dyDescent="0.25">
      <c r="A24" s="72" t="s">
        <v>91</v>
      </c>
      <c r="B24" s="68">
        <v>16</v>
      </c>
      <c r="D24" s="2">
        <v>-8150</v>
      </c>
      <c r="E24" s="73"/>
      <c r="F24" s="2">
        <v>-8434</v>
      </c>
      <c r="G24" s="2"/>
      <c r="H24" s="2">
        <v>0</v>
      </c>
      <c r="I24" s="2"/>
      <c r="J24" s="2">
        <v>0</v>
      </c>
    </row>
    <row r="25" spans="1:13" ht="20.25" customHeight="1" x14ac:dyDescent="0.25">
      <c r="A25" s="72" t="s">
        <v>92</v>
      </c>
      <c r="B25" s="68">
        <v>2</v>
      </c>
      <c r="D25" s="2">
        <v>-23769</v>
      </c>
      <c r="E25" s="73"/>
      <c r="F25" s="2">
        <v>-23037</v>
      </c>
      <c r="G25" s="2"/>
      <c r="H25" s="2">
        <v>-1238</v>
      </c>
      <c r="I25" s="2"/>
      <c r="J25" s="2">
        <v>-1241</v>
      </c>
    </row>
    <row r="26" spans="1:13" ht="20.25" hidden="1" customHeight="1" x14ac:dyDescent="0.25">
      <c r="A26" s="72" t="s">
        <v>93</v>
      </c>
      <c r="B26" s="68"/>
      <c r="D26" s="7" t="s">
        <v>94</v>
      </c>
      <c r="E26" s="73"/>
      <c r="F26" s="7" t="s">
        <v>94</v>
      </c>
      <c r="G26" s="2"/>
      <c r="H26" s="7" t="s">
        <v>94</v>
      </c>
      <c r="I26" s="2"/>
      <c r="J26" s="7" t="s">
        <v>94</v>
      </c>
    </row>
    <row r="27" spans="1:13" ht="20.25" hidden="1" customHeight="1" x14ac:dyDescent="0.25">
      <c r="A27" s="72" t="s">
        <v>95</v>
      </c>
      <c r="B27" s="68"/>
      <c r="D27" s="7" t="s">
        <v>94</v>
      </c>
      <c r="E27" s="73"/>
      <c r="F27" s="7" t="s">
        <v>94</v>
      </c>
      <c r="G27" s="2"/>
      <c r="H27" s="7" t="s">
        <v>94</v>
      </c>
      <c r="I27" s="2"/>
      <c r="J27" s="7" t="s">
        <v>94</v>
      </c>
    </row>
    <row r="28" spans="1:13" ht="20.25" customHeight="1" x14ac:dyDescent="0.25">
      <c r="A28" s="108" t="s">
        <v>302</v>
      </c>
      <c r="B28" s="68"/>
      <c r="D28" s="14">
        <f>SUM(D14:D27)</f>
        <v>872027</v>
      </c>
      <c r="E28" s="73"/>
      <c r="F28" s="14">
        <f>SUM(F14:F27)</f>
        <v>37574</v>
      </c>
      <c r="G28" s="3"/>
      <c r="H28" s="14">
        <f>SUM(H14:H27)</f>
        <v>184692</v>
      </c>
      <c r="I28" s="3"/>
      <c r="J28" s="14">
        <f>SUM(J14:J27)</f>
        <v>101776</v>
      </c>
    </row>
    <row r="29" spans="1:13" ht="14.7" customHeight="1" x14ac:dyDescent="0.25">
      <c r="A29" s="112"/>
      <c r="B29" s="68"/>
      <c r="D29" s="73"/>
      <c r="E29" s="73"/>
      <c r="F29" s="73"/>
      <c r="G29" s="2"/>
      <c r="H29" s="73"/>
      <c r="I29" s="2"/>
      <c r="J29" s="73"/>
    </row>
    <row r="30" spans="1:13" ht="20.25" customHeight="1" x14ac:dyDescent="0.25">
      <c r="A30" s="72" t="s">
        <v>96</v>
      </c>
      <c r="B30" s="68"/>
      <c r="D30" s="12">
        <v>-120774</v>
      </c>
      <c r="E30" s="73"/>
      <c r="F30" s="12">
        <v>-141520</v>
      </c>
      <c r="G30" s="2"/>
      <c r="H30" s="12">
        <v>-149757</v>
      </c>
      <c r="I30" s="2"/>
      <c r="J30" s="12">
        <v>-104221</v>
      </c>
    </row>
    <row r="31" spans="1:13" s="77" customFormat="1" ht="20.25" customHeight="1" x14ac:dyDescent="0.3">
      <c r="A31" s="108" t="s">
        <v>297</v>
      </c>
      <c r="B31" s="115"/>
      <c r="C31" s="64"/>
      <c r="D31" s="22">
        <f>SUM(D28:D30)</f>
        <v>751253</v>
      </c>
      <c r="E31" s="79"/>
      <c r="F31" s="22">
        <f>SUM(F28:F30)</f>
        <v>-103946</v>
      </c>
      <c r="G31" s="79"/>
      <c r="H31" s="22">
        <f>SUM(H28:H30)</f>
        <v>34935</v>
      </c>
      <c r="I31" s="4"/>
      <c r="J31" s="22">
        <f>SUM(J28:J30)</f>
        <v>-2445</v>
      </c>
    </row>
    <row r="32" spans="1:13" ht="20.25" customHeight="1" x14ac:dyDescent="0.25">
      <c r="A32" s="64" t="s">
        <v>276</v>
      </c>
      <c r="B32" s="68"/>
      <c r="D32" s="12">
        <v>-158512</v>
      </c>
      <c r="E32" s="73"/>
      <c r="F32" s="12">
        <v>-17602</v>
      </c>
      <c r="G32" s="5"/>
      <c r="H32" s="12">
        <v>-76</v>
      </c>
      <c r="I32" s="5"/>
      <c r="J32" s="12">
        <v>-5269</v>
      </c>
    </row>
    <row r="33" spans="1:19" ht="20.100000000000001" customHeight="1" x14ac:dyDescent="0.25">
      <c r="A33" s="77" t="s">
        <v>237</v>
      </c>
      <c r="B33" s="68"/>
      <c r="D33" s="10">
        <f>SUM(D31:D32)</f>
        <v>592741</v>
      </c>
      <c r="E33" s="73"/>
      <c r="F33" s="10">
        <f>SUM(F31:F32)</f>
        <v>-121548</v>
      </c>
      <c r="G33" s="3"/>
      <c r="H33" s="10">
        <f>SUM(H31:H32)</f>
        <v>34859</v>
      </c>
      <c r="I33" s="3"/>
      <c r="J33" s="10">
        <f>SUM(J31:J32)</f>
        <v>-7714</v>
      </c>
      <c r="K33" s="111"/>
      <c r="M33" s="73"/>
      <c r="O33" s="73"/>
      <c r="Q33" s="73"/>
      <c r="S33" s="73"/>
    </row>
    <row r="34" spans="1:19" ht="14.7" customHeight="1" x14ac:dyDescent="0.25">
      <c r="A34" s="112"/>
      <c r="B34" s="68"/>
      <c r="D34" s="73"/>
      <c r="E34" s="73"/>
      <c r="F34" s="73"/>
      <c r="G34" s="2"/>
      <c r="H34" s="73"/>
      <c r="I34" s="2"/>
      <c r="J34" s="73"/>
    </row>
    <row r="35" spans="1:19" ht="20.25" customHeight="1" x14ac:dyDescent="0.25">
      <c r="A35" s="77" t="s">
        <v>97</v>
      </c>
      <c r="B35" s="68"/>
      <c r="D35" s="73"/>
      <c r="E35" s="73"/>
      <c r="F35" s="73"/>
      <c r="G35" s="2"/>
      <c r="H35" s="73"/>
      <c r="I35" s="2"/>
      <c r="J35" s="73"/>
    </row>
    <row r="36" spans="1:19" ht="20.25" customHeight="1" x14ac:dyDescent="0.3">
      <c r="A36" s="83" t="s">
        <v>98</v>
      </c>
      <c r="B36" s="68"/>
      <c r="D36" s="73"/>
      <c r="E36" s="73"/>
      <c r="F36" s="73"/>
      <c r="G36" s="2"/>
      <c r="H36" s="73"/>
      <c r="I36" s="2"/>
      <c r="J36" s="73"/>
    </row>
    <row r="37" spans="1:19" ht="20.25" customHeight="1" x14ac:dyDescent="0.25">
      <c r="A37" s="64" t="s">
        <v>305</v>
      </c>
      <c r="B37" s="68"/>
      <c r="D37" s="2">
        <v>-403</v>
      </c>
      <c r="E37" s="2"/>
      <c r="F37" s="2">
        <v>1459</v>
      </c>
      <c r="G37" s="2"/>
      <c r="H37" s="2">
        <v>0</v>
      </c>
      <c r="I37" s="3"/>
      <c r="J37" s="2">
        <v>0</v>
      </c>
    </row>
    <row r="38" spans="1:19" ht="20.25" customHeight="1" x14ac:dyDescent="0.25">
      <c r="A38" s="64" t="s">
        <v>198</v>
      </c>
      <c r="B38" s="68"/>
      <c r="D38" s="5"/>
      <c r="E38" s="5"/>
      <c r="F38" s="5"/>
      <c r="G38" s="5"/>
      <c r="H38" s="5"/>
      <c r="I38" s="4"/>
      <c r="J38" s="5"/>
    </row>
    <row r="39" spans="1:19" ht="20.25" customHeight="1" x14ac:dyDescent="0.25">
      <c r="A39" s="64" t="s">
        <v>199</v>
      </c>
      <c r="B39" s="68"/>
      <c r="D39" s="12">
        <v>81</v>
      </c>
      <c r="E39" s="2"/>
      <c r="F39" s="12">
        <v>-292</v>
      </c>
      <c r="G39" s="2"/>
      <c r="H39" s="12">
        <v>0</v>
      </c>
      <c r="I39" s="3"/>
      <c r="J39" s="12">
        <v>0</v>
      </c>
    </row>
    <row r="40" spans="1:19" ht="20.25" customHeight="1" x14ac:dyDescent="0.25">
      <c r="A40" s="77" t="s">
        <v>99</v>
      </c>
      <c r="B40" s="68"/>
      <c r="D40" s="10">
        <f>SUM(D37:D39)</f>
        <v>-322</v>
      </c>
      <c r="E40" s="3"/>
      <c r="F40" s="10">
        <f>SUM(F37:F39)</f>
        <v>1167</v>
      </c>
      <c r="G40" s="3"/>
      <c r="H40" s="10">
        <f>SUM(H37:H39)</f>
        <v>0</v>
      </c>
      <c r="I40" s="2"/>
      <c r="J40" s="10">
        <f>SUM(J37:J39)</f>
        <v>0</v>
      </c>
      <c r="M40" s="73"/>
      <c r="O40" s="73"/>
      <c r="Q40" s="73"/>
      <c r="S40" s="73"/>
    </row>
    <row r="41" spans="1:19" ht="20.25" hidden="1" customHeight="1" x14ac:dyDescent="0.25">
      <c r="A41" s="64"/>
      <c r="B41" s="68"/>
      <c r="D41" s="73"/>
      <c r="E41" s="73"/>
      <c r="F41" s="73"/>
      <c r="G41" s="2"/>
      <c r="H41" s="73"/>
      <c r="I41" s="2"/>
      <c r="J41" s="73"/>
    </row>
    <row r="42" spans="1:19" ht="20.25" hidden="1" customHeight="1" x14ac:dyDescent="0.25">
      <c r="A42" s="77" t="s">
        <v>97</v>
      </c>
      <c r="B42" s="68"/>
      <c r="D42" s="73"/>
      <c r="E42" s="73"/>
      <c r="F42" s="73"/>
      <c r="G42" s="2"/>
      <c r="H42" s="73"/>
      <c r="I42" s="2"/>
      <c r="J42" s="73"/>
    </row>
    <row r="43" spans="1:19" ht="20.25" hidden="1" customHeight="1" x14ac:dyDescent="0.3">
      <c r="A43" s="83" t="s">
        <v>203</v>
      </c>
      <c r="B43" s="68"/>
      <c r="D43" s="73"/>
      <c r="E43" s="73"/>
      <c r="F43" s="73"/>
      <c r="G43" s="2"/>
      <c r="H43" s="73"/>
      <c r="I43" s="2"/>
      <c r="J43" s="73"/>
    </row>
    <row r="44" spans="1:19" ht="20.25" hidden="1" customHeight="1" x14ac:dyDescent="0.25">
      <c r="A44" s="64" t="s">
        <v>100</v>
      </c>
      <c r="B44" s="68"/>
      <c r="D44" s="2">
        <v>0</v>
      </c>
      <c r="E44" s="73"/>
      <c r="F44" s="2">
        <v>0</v>
      </c>
      <c r="G44" s="2"/>
      <c r="H44" s="2">
        <v>0</v>
      </c>
      <c r="I44" s="2"/>
      <c r="J44" s="2">
        <v>0</v>
      </c>
    </row>
    <row r="45" spans="1:19" ht="20.25" hidden="1" customHeight="1" x14ac:dyDescent="0.25">
      <c r="A45" s="64" t="s">
        <v>197</v>
      </c>
      <c r="B45" s="68"/>
      <c r="D45" s="2">
        <v>0</v>
      </c>
      <c r="E45" s="73"/>
      <c r="F45" s="2">
        <v>0</v>
      </c>
      <c r="G45" s="2"/>
      <c r="H45" s="2">
        <v>0</v>
      </c>
      <c r="I45" s="2"/>
      <c r="J45" s="2">
        <v>0</v>
      </c>
    </row>
    <row r="46" spans="1:19" ht="20.25" hidden="1" customHeight="1" x14ac:dyDescent="0.25">
      <c r="A46" s="64" t="s">
        <v>101</v>
      </c>
      <c r="D46" s="73"/>
      <c r="E46" s="73"/>
      <c r="F46" s="73"/>
      <c r="G46" s="73"/>
      <c r="H46" s="73"/>
      <c r="I46" s="73"/>
      <c r="J46" s="73"/>
    </row>
    <row r="47" spans="1:19" ht="20.25" hidden="1" customHeight="1" x14ac:dyDescent="0.25">
      <c r="A47" s="64" t="s">
        <v>199</v>
      </c>
      <c r="B47" s="68"/>
      <c r="D47" s="12">
        <v>0</v>
      </c>
      <c r="E47" s="73"/>
      <c r="F47" s="12">
        <v>0</v>
      </c>
      <c r="G47" s="2"/>
      <c r="H47" s="12">
        <v>0</v>
      </c>
      <c r="I47" s="2"/>
      <c r="J47" s="12">
        <v>0</v>
      </c>
    </row>
    <row r="48" spans="1:19" ht="20.25" hidden="1" customHeight="1" x14ac:dyDescent="0.25">
      <c r="A48" s="63" t="s">
        <v>200</v>
      </c>
      <c r="B48" s="68"/>
      <c r="D48" s="13">
        <f>SUM(D44:D47)</f>
        <v>0</v>
      </c>
      <c r="E48" s="79"/>
      <c r="F48" s="13">
        <f>SUM(F44:F47)</f>
        <v>0</v>
      </c>
      <c r="G48" s="3"/>
      <c r="H48" s="13">
        <f>SUM(H44:H47)</f>
        <v>0</v>
      </c>
      <c r="I48" s="3"/>
      <c r="J48" s="13">
        <f>SUM(J44:J47)</f>
        <v>0</v>
      </c>
    </row>
    <row r="49" spans="1:19" ht="20.25" hidden="1" customHeight="1" x14ac:dyDescent="0.25">
      <c r="A49" s="77" t="s">
        <v>204</v>
      </c>
      <c r="B49" s="68"/>
      <c r="D49" s="25">
        <f>D40+D48</f>
        <v>-322</v>
      </c>
      <c r="E49" s="79"/>
      <c r="F49" s="25">
        <f>F40+F48</f>
        <v>1167</v>
      </c>
      <c r="G49" s="3"/>
      <c r="H49" s="25">
        <f>H40+H48</f>
        <v>0</v>
      </c>
      <c r="I49" s="3"/>
      <c r="J49" s="25">
        <f>J40+J48</f>
        <v>0</v>
      </c>
    </row>
    <row r="50" spans="1:19" ht="20.25" customHeight="1" thickBot="1" x14ac:dyDescent="0.3">
      <c r="A50" s="77" t="s">
        <v>232</v>
      </c>
      <c r="B50" s="68"/>
      <c r="D50" s="15">
        <f>SUM(D33,D49)</f>
        <v>592419</v>
      </c>
      <c r="E50" s="73"/>
      <c r="F50" s="15">
        <f>SUM(F33,F49)</f>
        <v>-120381</v>
      </c>
      <c r="G50" s="3"/>
      <c r="H50" s="15">
        <f>SUM(H33,H49)</f>
        <v>34859</v>
      </c>
      <c r="I50" s="3"/>
      <c r="J50" s="15">
        <f>SUM(J33,J49)</f>
        <v>-7714</v>
      </c>
      <c r="K50" s="111"/>
      <c r="M50" s="73"/>
      <c r="O50" s="73"/>
      <c r="Q50" s="73"/>
      <c r="S50" s="73"/>
    </row>
    <row r="51" spans="1:19" ht="20.25" customHeight="1" thickTop="1" x14ac:dyDescent="0.25">
      <c r="A51" s="77"/>
      <c r="B51" s="68"/>
      <c r="D51" s="4"/>
      <c r="F51" s="4"/>
      <c r="G51" s="3"/>
      <c r="H51" s="4"/>
      <c r="I51" s="3"/>
      <c r="J51" s="4"/>
      <c r="K51" s="111"/>
    </row>
    <row r="52" spans="1:19" ht="20.25" customHeight="1" x14ac:dyDescent="0.35">
      <c r="A52" s="59" t="s">
        <v>0</v>
      </c>
      <c r="B52" s="60"/>
      <c r="C52" s="109"/>
      <c r="D52" s="109"/>
      <c r="E52" s="109"/>
      <c r="F52" s="109"/>
      <c r="G52" s="109"/>
      <c r="H52" s="109"/>
      <c r="I52" s="109"/>
      <c r="J52" s="109"/>
    </row>
    <row r="53" spans="1:19" ht="20.25" customHeight="1" x14ac:dyDescent="0.3">
      <c r="A53" s="61" t="s">
        <v>216</v>
      </c>
      <c r="B53" s="62"/>
      <c r="C53" s="110"/>
      <c r="D53" s="110"/>
      <c r="E53" s="110"/>
      <c r="F53" s="110"/>
      <c r="G53" s="110"/>
      <c r="H53" s="110"/>
      <c r="I53" s="110"/>
      <c r="J53" s="110"/>
    </row>
    <row r="54" spans="1:19" ht="20.25" customHeight="1" x14ac:dyDescent="0.3">
      <c r="A54" s="61"/>
      <c r="B54" s="62"/>
      <c r="C54" s="110"/>
      <c r="D54" s="110"/>
      <c r="E54" s="110"/>
      <c r="F54" s="110"/>
      <c r="G54" s="110"/>
      <c r="H54" s="110"/>
      <c r="I54" s="110"/>
      <c r="J54" s="110"/>
    </row>
    <row r="55" spans="1:19" ht="20.25" customHeight="1" x14ac:dyDescent="0.25">
      <c r="B55" s="66"/>
      <c r="C55" s="66"/>
      <c r="D55" s="138" t="s">
        <v>2</v>
      </c>
      <c r="E55" s="138"/>
      <c r="F55" s="138"/>
      <c r="H55" s="138" t="s">
        <v>3</v>
      </c>
      <c r="I55" s="138"/>
      <c r="J55" s="138"/>
    </row>
    <row r="56" spans="1:19" ht="20.25" customHeight="1" x14ac:dyDescent="0.25">
      <c r="B56" s="67"/>
      <c r="C56" s="67"/>
      <c r="D56" s="139" t="s">
        <v>5</v>
      </c>
      <c r="E56" s="139"/>
      <c r="F56" s="139"/>
      <c r="G56" s="65"/>
      <c r="H56" s="139" t="s">
        <v>5</v>
      </c>
      <c r="I56" s="139"/>
      <c r="J56" s="139"/>
    </row>
    <row r="57" spans="1:19" ht="20.25" customHeight="1" x14ac:dyDescent="0.25">
      <c r="A57" s="116"/>
      <c r="B57" s="67"/>
      <c r="C57" s="67"/>
      <c r="D57" s="141" t="s">
        <v>288</v>
      </c>
      <c r="E57" s="141"/>
      <c r="F57" s="141"/>
      <c r="G57" s="65"/>
      <c r="H57" s="141" t="s">
        <v>288</v>
      </c>
      <c r="I57" s="141"/>
      <c r="J57" s="141"/>
    </row>
    <row r="58" spans="1:19" ht="20.25" customHeight="1" x14ac:dyDescent="0.25">
      <c r="B58" s="68"/>
      <c r="C58" s="67"/>
      <c r="D58" s="144" t="s">
        <v>287</v>
      </c>
      <c r="E58" s="145"/>
      <c r="F58" s="145"/>
      <c r="G58" s="65"/>
      <c r="H58" s="144" t="s">
        <v>287</v>
      </c>
      <c r="I58" s="145"/>
      <c r="J58" s="145"/>
    </row>
    <row r="59" spans="1:19" ht="20.25" customHeight="1" x14ac:dyDescent="0.25">
      <c r="A59" s="116"/>
      <c r="B59" s="68"/>
      <c r="C59" s="68"/>
      <c r="D59" s="67">
        <v>2025</v>
      </c>
      <c r="E59" s="67"/>
      <c r="F59" s="67">
        <v>2024</v>
      </c>
      <c r="G59" s="67"/>
      <c r="H59" s="67">
        <v>2025</v>
      </c>
      <c r="I59" s="67"/>
      <c r="J59" s="67">
        <v>2024</v>
      </c>
    </row>
    <row r="60" spans="1:19" ht="20.25" customHeight="1" x14ac:dyDescent="0.25">
      <c r="A60" s="116"/>
      <c r="B60" s="68"/>
      <c r="C60" s="68"/>
      <c r="D60" s="142" t="s">
        <v>215</v>
      </c>
      <c r="E60" s="143"/>
      <c r="F60" s="143"/>
      <c r="G60" s="143"/>
      <c r="H60" s="143"/>
      <c r="I60" s="143"/>
      <c r="J60" s="143"/>
    </row>
    <row r="61" spans="1:19" ht="20.25" customHeight="1" x14ac:dyDescent="0.25">
      <c r="A61" s="108" t="s">
        <v>205</v>
      </c>
      <c r="B61" s="68"/>
      <c r="C61" s="68"/>
    </row>
    <row r="62" spans="1:19" ht="20.399999999999999" customHeight="1" x14ac:dyDescent="0.25">
      <c r="A62" s="116" t="s">
        <v>299</v>
      </c>
      <c r="B62" s="68"/>
      <c r="C62" s="68"/>
      <c r="D62" s="2">
        <f>D33-D63</f>
        <v>592381</v>
      </c>
      <c r="E62" s="2"/>
      <c r="F62" s="2">
        <f>F33-F63</f>
        <v>-124593</v>
      </c>
      <c r="G62" s="2"/>
      <c r="H62" s="2">
        <f>H33-H63</f>
        <v>34859</v>
      </c>
      <c r="I62" s="3"/>
      <c r="J62" s="2">
        <f>J33-J63</f>
        <v>-7714</v>
      </c>
      <c r="M62" s="73"/>
      <c r="O62" s="73"/>
      <c r="Q62" s="73"/>
      <c r="S62" s="73"/>
    </row>
    <row r="63" spans="1:19" ht="20.25" customHeight="1" x14ac:dyDescent="0.25">
      <c r="A63" s="116" t="s">
        <v>102</v>
      </c>
      <c r="B63" s="68"/>
      <c r="C63" s="68"/>
      <c r="D63" s="12">
        <v>360</v>
      </c>
      <c r="E63" s="2"/>
      <c r="F63" s="12">
        <v>3045</v>
      </c>
      <c r="G63" s="2"/>
      <c r="H63" s="12">
        <v>0</v>
      </c>
      <c r="I63" s="3"/>
      <c r="J63" s="12">
        <v>0</v>
      </c>
      <c r="M63" s="73"/>
      <c r="O63" s="73"/>
      <c r="Q63" s="73"/>
      <c r="S63" s="73"/>
    </row>
    <row r="64" spans="1:19" ht="20.25" customHeight="1" thickBot="1" x14ac:dyDescent="0.3">
      <c r="A64" s="108"/>
      <c r="B64" s="68"/>
      <c r="C64" s="68"/>
      <c r="D64" s="15">
        <f>SUM(D62:D63)</f>
        <v>592741</v>
      </c>
      <c r="E64" s="73"/>
      <c r="F64" s="15">
        <f>SUM(F62:F63)</f>
        <v>-121548</v>
      </c>
      <c r="G64" s="3"/>
      <c r="H64" s="15">
        <f>SUM(H62:H63)</f>
        <v>34859</v>
      </c>
      <c r="I64" s="3"/>
      <c r="J64" s="15">
        <f>SUM(J62:J63)</f>
        <v>-7714</v>
      </c>
      <c r="K64" s="111"/>
      <c r="M64" s="73"/>
      <c r="O64" s="73"/>
      <c r="Q64" s="73"/>
      <c r="S64" s="73"/>
    </row>
    <row r="65" spans="1:19" ht="20.25" customHeight="1" thickTop="1" x14ac:dyDescent="0.25">
      <c r="A65" s="63"/>
      <c r="B65" s="68"/>
      <c r="C65" s="68"/>
      <c r="D65" s="73"/>
      <c r="E65" s="73"/>
      <c r="F65" s="73"/>
      <c r="G65" s="2"/>
      <c r="H65" s="73"/>
      <c r="I65" s="2"/>
      <c r="J65" s="73"/>
    </row>
    <row r="66" spans="1:19" ht="20.25" customHeight="1" x14ac:dyDescent="0.25">
      <c r="A66" s="117" t="s">
        <v>206</v>
      </c>
      <c r="B66" s="68"/>
      <c r="C66" s="68"/>
      <c r="D66" s="73"/>
      <c r="E66" s="73"/>
      <c r="F66" s="73"/>
      <c r="G66" s="2"/>
      <c r="H66" s="73"/>
      <c r="I66" s="2"/>
      <c r="J66" s="73"/>
    </row>
    <row r="67" spans="1:19" ht="20.25" customHeight="1" x14ac:dyDescent="0.25">
      <c r="A67" s="82" t="s">
        <v>299</v>
      </c>
      <c r="B67" s="68"/>
      <c r="C67" s="68"/>
      <c r="D67" s="2">
        <f>D50-D68</f>
        <v>592059</v>
      </c>
      <c r="E67" s="2"/>
      <c r="F67" s="2">
        <f>F50-F68</f>
        <v>-123426</v>
      </c>
      <c r="G67" s="2"/>
      <c r="H67" s="2">
        <f>H50-H68</f>
        <v>34859</v>
      </c>
      <c r="I67" s="3"/>
      <c r="J67" s="2">
        <f>J50-J68</f>
        <v>-7714</v>
      </c>
      <c r="M67" s="73"/>
      <c r="O67" s="73"/>
      <c r="Q67" s="73"/>
      <c r="S67" s="73"/>
    </row>
    <row r="68" spans="1:19" ht="20.25" customHeight="1" x14ac:dyDescent="0.25">
      <c r="A68" s="72" t="s">
        <v>102</v>
      </c>
      <c r="B68" s="68"/>
      <c r="C68" s="68"/>
      <c r="D68" s="12">
        <v>360</v>
      </c>
      <c r="E68" s="2"/>
      <c r="F68" s="12">
        <v>3045</v>
      </c>
      <c r="G68" s="2"/>
      <c r="H68" s="12">
        <v>0</v>
      </c>
      <c r="I68" s="3"/>
      <c r="J68" s="12">
        <v>0</v>
      </c>
      <c r="M68" s="73"/>
      <c r="O68" s="73"/>
      <c r="Q68" s="73"/>
      <c r="S68" s="73"/>
    </row>
    <row r="69" spans="1:19" ht="20.25" customHeight="1" thickBot="1" x14ac:dyDescent="0.3">
      <c r="A69" s="108"/>
      <c r="B69" s="68"/>
      <c r="C69" s="68"/>
      <c r="D69" s="15">
        <f>SUM(D67:D68)</f>
        <v>592419</v>
      </c>
      <c r="E69" s="73"/>
      <c r="F69" s="15">
        <f>SUM(F67:F68)</f>
        <v>-120381</v>
      </c>
      <c r="G69" s="3"/>
      <c r="H69" s="15">
        <f>SUM(H67:H68)</f>
        <v>34859</v>
      </c>
      <c r="I69" s="3"/>
      <c r="J69" s="15">
        <f>SUM(J67:J68)</f>
        <v>-7714</v>
      </c>
      <c r="K69" s="111"/>
      <c r="M69" s="73"/>
      <c r="O69" s="73"/>
      <c r="Q69" s="73"/>
      <c r="S69" s="73"/>
    </row>
    <row r="70" spans="1:19" ht="20.25" customHeight="1" thickTop="1" x14ac:dyDescent="0.25">
      <c r="B70" s="68"/>
      <c r="C70" s="68"/>
      <c r="G70" s="2"/>
      <c r="I70" s="2"/>
    </row>
    <row r="71" spans="1:19" ht="20.25" customHeight="1" thickBot="1" x14ac:dyDescent="0.35">
      <c r="A71" s="108" t="s">
        <v>240</v>
      </c>
      <c r="B71" s="68"/>
      <c r="C71" s="68"/>
      <c r="D71" s="21">
        <f>+D62/'BS2-4'!F92</f>
        <v>1.6354177019490916</v>
      </c>
      <c r="E71" s="118"/>
      <c r="F71" s="21">
        <f>+F62/'BS2-4'!H92</f>
        <v>-0.34397051515653471</v>
      </c>
      <c r="G71" s="20"/>
      <c r="H71" s="21">
        <f>+H62/'BS2-4'!J92</f>
        <v>9.6237093479101102E-2</v>
      </c>
      <c r="I71" s="20"/>
      <c r="J71" s="21">
        <f>+J62/'BS2-4'!L92</f>
        <v>-2.1296449671470378E-2</v>
      </c>
      <c r="M71" s="119"/>
      <c r="O71" s="119"/>
      <c r="Q71" s="119"/>
      <c r="S71" s="119"/>
    </row>
    <row r="72" spans="1:19" ht="21.75" customHeight="1" thickTop="1" x14ac:dyDescent="0.25"/>
    <row r="112" s="66" customFormat="1" ht="13.8" x14ac:dyDescent="0.25"/>
  </sheetData>
  <mergeCells count="18">
    <mergeCell ref="D57:F57"/>
    <mergeCell ref="H57:J57"/>
    <mergeCell ref="D58:F58"/>
    <mergeCell ref="H58:J58"/>
    <mergeCell ref="D60:J60"/>
    <mergeCell ref="D56:F56"/>
    <mergeCell ref="H56:J5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5:F55"/>
    <mergeCell ref="H55:J55"/>
  </mergeCells>
  <pageMargins left="0.7" right="0.7" top="0.48" bottom="0.5" header="0.5" footer="0.5"/>
  <pageSetup paperSize="9" scale="66" firstPageNumber="7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Z43"/>
  <sheetViews>
    <sheetView topLeftCell="A29" zoomScale="85" zoomScaleNormal="85" zoomScaleSheetLayoutView="70" workbookViewId="0">
      <selection activeCell="Z40" sqref="Z40"/>
    </sheetView>
  </sheetViews>
  <sheetFormatPr defaultColWidth="9.125" defaultRowHeight="13.8" x14ac:dyDescent="0.25"/>
  <cols>
    <col min="1" max="1" width="60.125" style="66" customWidth="1"/>
    <col min="2" max="2" width="6.375" style="89" customWidth="1"/>
    <col min="3" max="3" width="1.125" style="64" customWidth="1"/>
    <col min="4" max="4" width="14.875" style="64" bestFit="1" customWidth="1"/>
    <col min="5" max="5" width="1.125" style="64" customWidth="1"/>
    <col min="6" max="6" width="17" style="64" bestFit="1" customWidth="1"/>
    <col min="7" max="7" width="1.125" style="64" customWidth="1"/>
    <col min="8" max="8" width="11.625" style="64" bestFit="1" customWidth="1"/>
    <col min="9" max="9" width="1.125" style="64" customWidth="1"/>
    <col min="10" max="10" width="12.625" style="64" bestFit="1" customWidth="1"/>
    <col min="11" max="11" width="1.125" style="64" customWidth="1"/>
    <col min="12" max="12" width="18.5" style="64" bestFit="1" customWidth="1"/>
    <col min="13" max="13" width="1.75" style="64" customWidth="1"/>
    <col min="14" max="14" width="13.625" style="64" customWidth="1"/>
    <col min="15" max="15" width="1.125" style="64" customWidth="1"/>
    <col min="16" max="16" width="13.625" style="64" customWidth="1"/>
    <col min="17" max="17" width="1.125" style="64" customWidth="1"/>
    <col min="18" max="18" width="13.625" style="64" customWidth="1"/>
    <col min="19" max="19" width="1.125" style="64" customWidth="1"/>
    <col min="20" max="20" width="17" style="64" bestFit="1" customWidth="1"/>
    <col min="21" max="21" width="1.125" style="64" customWidth="1"/>
    <col min="22" max="22" width="13.25" style="64" bestFit="1" customWidth="1"/>
    <col min="23" max="23" width="1.125" style="64" customWidth="1"/>
    <col min="24" max="24" width="17" style="64" bestFit="1" customWidth="1"/>
    <col min="25" max="16384" width="9.125" style="64"/>
  </cols>
  <sheetData>
    <row r="1" spans="1:24" s="77" customFormat="1" ht="18.75" customHeight="1" x14ac:dyDescent="0.35">
      <c r="A1" s="59" t="s">
        <v>0</v>
      </c>
      <c r="B1" s="86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s="77" customFormat="1" ht="18.75" customHeight="1" x14ac:dyDescent="0.3">
      <c r="A2" s="87" t="s">
        <v>219</v>
      </c>
      <c r="B2" s="88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s="77" customFormat="1" ht="18.75" customHeight="1" x14ac:dyDescent="0.3">
      <c r="A3" s="87"/>
      <c r="B3" s="88"/>
      <c r="C3" s="62"/>
      <c r="D3" s="98"/>
      <c r="E3" s="64"/>
      <c r="F3" s="98"/>
      <c r="G3" s="64"/>
      <c r="H3" s="98"/>
      <c r="I3" s="64"/>
      <c r="J3" s="98"/>
      <c r="K3" s="64"/>
      <c r="L3" s="98"/>
      <c r="M3" s="64"/>
      <c r="N3" s="64"/>
      <c r="O3" s="64"/>
      <c r="P3" s="64"/>
      <c r="Q3" s="64"/>
      <c r="R3" s="64"/>
      <c r="S3" s="64"/>
      <c r="T3" s="98"/>
      <c r="U3" s="64"/>
      <c r="V3" s="98"/>
      <c r="W3" s="64"/>
      <c r="X3" s="98"/>
    </row>
    <row r="4" spans="1:24" s="77" customFormat="1" ht="18.75" customHeight="1" x14ac:dyDescent="0.3">
      <c r="A4" s="87"/>
      <c r="B4" s="87"/>
      <c r="C4" s="87"/>
    </row>
    <row r="5" spans="1:24" s="77" customFormat="1" ht="18.75" customHeight="1" x14ac:dyDescent="0.3">
      <c r="A5" s="87"/>
      <c r="B5" s="87"/>
      <c r="C5" s="87"/>
    </row>
    <row r="6" spans="1:24" s="77" customFormat="1" ht="18.600000000000001" customHeight="1" x14ac:dyDescent="0.25">
      <c r="A6" s="66"/>
      <c r="B6" s="66"/>
      <c r="C6" s="89"/>
      <c r="D6" s="138" t="s">
        <v>103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s="77" customFormat="1" ht="18.75" customHeight="1" x14ac:dyDescent="0.25">
      <c r="A7" s="66"/>
      <c r="B7" s="67"/>
      <c r="C7" s="68"/>
      <c r="D7" s="67"/>
      <c r="E7" s="64"/>
      <c r="F7" s="67"/>
      <c r="G7" s="67"/>
      <c r="H7" s="67"/>
      <c r="I7" s="67"/>
      <c r="J7" s="146" t="s">
        <v>72</v>
      </c>
      <c r="K7" s="146"/>
      <c r="L7" s="146"/>
      <c r="M7" s="67"/>
      <c r="N7" s="146" t="s">
        <v>76</v>
      </c>
      <c r="O7" s="146"/>
      <c r="P7" s="146"/>
      <c r="Q7" s="146"/>
      <c r="R7" s="146"/>
      <c r="S7" s="67"/>
      <c r="T7" s="67" t="s">
        <v>107</v>
      </c>
      <c r="U7" s="65"/>
      <c r="V7" s="65"/>
      <c r="W7" s="64"/>
      <c r="X7" s="65"/>
    </row>
    <row r="8" spans="1:24" s="77" customFormat="1" ht="18.75" customHeight="1" x14ac:dyDescent="0.25">
      <c r="A8" s="66"/>
      <c r="B8" s="67"/>
      <c r="C8" s="68"/>
      <c r="D8" s="67" t="s">
        <v>108</v>
      </c>
      <c r="E8" s="64"/>
      <c r="F8" s="67"/>
      <c r="G8" s="67"/>
      <c r="H8" s="67" t="s">
        <v>109</v>
      </c>
      <c r="I8" s="67"/>
      <c r="M8" s="67"/>
      <c r="N8" s="67" t="s">
        <v>110</v>
      </c>
      <c r="O8" s="67"/>
      <c r="P8" s="67"/>
      <c r="Q8" s="67"/>
      <c r="R8" s="67" t="s">
        <v>220</v>
      </c>
      <c r="S8" s="67"/>
      <c r="T8" s="67" t="s">
        <v>112</v>
      </c>
      <c r="U8" s="67"/>
      <c r="V8" s="67" t="s">
        <v>113</v>
      </c>
      <c r="W8" s="67"/>
      <c r="X8" s="64"/>
    </row>
    <row r="9" spans="1:24" s="77" customFormat="1" ht="18.75" customHeight="1" x14ac:dyDescent="0.25">
      <c r="A9" s="66"/>
      <c r="B9" s="67"/>
      <c r="C9" s="68"/>
      <c r="D9" s="67" t="s">
        <v>114</v>
      </c>
      <c r="E9" s="64"/>
      <c r="F9" s="67" t="s">
        <v>221</v>
      </c>
      <c r="G9" s="67"/>
      <c r="H9" s="67" t="s">
        <v>115</v>
      </c>
      <c r="I9" s="67"/>
      <c r="J9" s="67" t="s">
        <v>116</v>
      </c>
      <c r="K9" s="67"/>
      <c r="L9" s="67"/>
      <c r="M9" s="67"/>
      <c r="N9" s="67" t="s">
        <v>117</v>
      </c>
      <c r="O9" s="67"/>
      <c r="P9" s="67" t="s">
        <v>118</v>
      </c>
      <c r="Q9" s="67"/>
      <c r="R9" s="67" t="s">
        <v>222</v>
      </c>
      <c r="S9" s="67"/>
      <c r="T9" s="67" t="s">
        <v>120</v>
      </c>
      <c r="U9" s="67"/>
      <c r="V9" s="67" t="s">
        <v>121</v>
      </c>
      <c r="W9" s="67"/>
      <c r="X9" s="67" t="s">
        <v>106</v>
      </c>
    </row>
    <row r="10" spans="1:24" ht="18.75" customHeight="1" x14ac:dyDescent="0.25">
      <c r="B10" s="68"/>
      <c r="C10" s="68"/>
      <c r="D10" s="67" t="s">
        <v>122</v>
      </c>
      <c r="F10" s="67" t="s">
        <v>223</v>
      </c>
      <c r="G10" s="67"/>
      <c r="H10" s="67" t="s">
        <v>124</v>
      </c>
      <c r="I10" s="67"/>
      <c r="J10" s="67" t="s">
        <v>125</v>
      </c>
      <c r="K10" s="67"/>
      <c r="L10" s="67" t="s">
        <v>126</v>
      </c>
      <c r="M10" s="67"/>
      <c r="N10" s="67" t="s">
        <v>125</v>
      </c>
      <c r="O10" s="67"/>
      <c r="P10" s="67" t="s">
        <v>125</v>
      </c>
      <c r="Q10" s="67"/>
      <c r="R10" s="67" t="s">
        <v>127</v>
      </c>
      <c r="S10" s="67"/>
      <c r="T10" s="67" t="s">
        <v>224</v>
      </c>
      <c r="U10" s="67"/>
      <c r="V10" s="67" t="s">
        <v>129</v>
      </c>
      <c r="W10" s="67"/>
      <c r="X10" s="67" t="s">
        <v>105</v>
      </c>
    </row>
    <row r="11" spans="1:24" ht="18.75" customHeight="1" x14ac:dyDescent="0.25">
      <c r="A11" s="64"/>
      <c r="B11" s="68"/>
      <c r="D11" s="140" t="s">
        <v>215</v>
      </c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</row>
    <row r="12" spans="1:24" ht="18.75" customHeight="1" x14ac:dyDescent="0.25">
      <c r="A12" s="63" t="s">
        <v>289</v>
      </c>
      <c r="B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 s="67" customFormat="1" ht="18.75" customHeight="1" x14ac:dyDescent="0.25">
      <c r="A13" s="77" t="s">
        <v>218</v>
      </c>
      <c r="B13" s="68"/>
      <c r="C13" s="89"/>
      <c r="D13" s="40">
        <v>362220</v>
      </c>
      <c r="E13" s="1"/>
      <c r="F13" s="40">
        <v>2086386</v>
      </c>
      <c r="G13" s="1"/>
      <c r="H13" s="40">
        <v>-1845</v>
      </c>
      <c r="I13" s="1"/>
      <c r="J13" s="40">
        <v>50524</v>
      </c>
      <c r="K13" s="1"/>
      <c r="L13" s="40">
        <v>2374984</v>
      </c>
      <c r="M13" s="40"/>
      <c r="N13" s="22">
        <v>-5311</v>
      </c>
      <c r="O13" s="1"/>
      <c r="P13" s="22">
        <v>-286</v>
      </c>
      <c r="Q13" s="1"/>
      <c r="R13" s="22">
        <f>SUM(N13:P13)</f>
        <v>-5597</v>
      </c>
      <c r="S13" s="1"/>
      <c r="T13" s="1">
        <f>SUM(D13:L13,R13)</f>
        <v>4866672</v>
      </c>
      <c r="U13" s="1"/>
      <c r="V13" s="40">
        <v>102455</v>
      </c>
      <c r="W13" s="1"/>
      <c r="X13" s="1">
        <f>+T13+V13</f>
        <v>4969127</v>
      </c>
    </row>
    <row r="14" spans="1:24" s="67" customFormat="1" ht="9.75" hidden="1" customHeight="1" x14ac:dyDescent="0.25">
      <c r="A14" s="77"/>
      <c r="B14" s="68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</row>
    <row r="15" spans="1:24" s="67" customFormat="1" ht="18.75" hidden="1" customHeight="1" x14ac:dyDescent="0.25">
      <c r="A15" s="77" t="s">
        <v>130</v>
      </c>
      <c r="B15" s="68"/>
      <c r="D15" s="75"/>
      <c r="E15" s="75"/>
      <c r="F15" s="75"/>
      <c r="G15" s="75"/>
      <c r="H15" s="75"/>
      <c r="I15" s="75"/>
      <c r="J15" s="8"/>
      <c r="K15" s="75"/>
      <c r="L15" s="8"/>
      <c r="M15" s="8"/>
      <c r="N15" s="8"/>
      <c r="O15" s="31"/>
      <c r="P15" s="8"/>
      <c r="Q15" s="31"/>
      <c r="R15" s="8"/>
      <c r="S15" s="31"/>
      <c r="T15" s="8"/>
      <c r="U15" s="31"/>
      <c r="V15" s="8"/>
      <c r="W15" s="31"/>
      <c r="X15" s="8"/>
    </row>
    <row r="16" spans="1:24" s="67" customFormat="1" ht="18.75" hidden="1" customHeight="1" x14ac:dyDescent="0.3">
      <c r="A16" s="83" t="s">
        <v>131</v>
      </c>
      <c r="B16" s="68"/>
      <c r="D16" s="31"/>
      <c r="E16" s="75"/>
      <c r="F16" s="31"/>
      <c r="G16" s="75"/>
      <c r="H16" s="31"/>
      <c r="I16" s="75"/>
      <c r="J16" s="31"/>
      <c r="K16" s="75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s="67" customFormat="1" ht="18.75" hidden="1" customHeight="1" x14ac:dyDescent="0.25">
      <c r="A17" s="64" t="s">
        <v>242</v>
      </c>
      <c r="B17" s="68">
        <v>10</v>
      </c>
      <c r="D17" s="9">
        <v>0</v>
      </c>
      <c r="E17" s="75"/>
      <c r="F17" s="9">
        <v>0</v>
      </c>
      <c r="G17" s="75"/>
      <c r="H17" s="9">
        <v>0</v>
      </c>
      <c r="I17" s="75"/>
      <c r="J17" s="9">
        <v>0</v>
      </c>
      <c r="K17" s="75"/>
      <c r="L17" s="9">
        <v>0</v>
      </c>
      <c r="M17" s="31"/>
      <c r="N17" s="9">
        <v>0</v>
      </c>
      <c r="O17" s="31"/>
      <c r="P17" s="9">
        <v>0</v>
      </c>
      <c r="Q17" s="31"/>
      <c r="R17" s="42">
        <f>SUM(N17:P17)</f>
        <v>0</v>
      </c>
      <c r="S17" s="31"/>
      <c r="T17" s="41">
        <f>SUM(D17:L17,R17)</f>
        <v>0</v>
      </c>
      <c r="U17" s="31"/>
      <c r="V17" s="9">
        <v>0</v>
      </c>
      <c r="W17" s="31"/>
      <c r="X17" s="41">
        <f>+T17+V17</f>
        <v>0</v>
      </c>
    </row>
    <row r="18" spans="1:24" ht="18.75" hidden="1" customHeight="1" x14ac:dyDescent="0.3">
      <c r="A18" s="83" t="s">
        <v>133</v>
      </c>
      <c r="B18" s="68"/>
      <c r="C18" s="67"/>
      <c r="D18" s="42">
        <v>0</v>
      </c>
      <c r="E18" s="94"/>
      <c r="F18" s="42">
        <v>0</v>
      </c>
      <c r="G18" s="94"/>
      <c r="H18" s="42">
        <v>0</v>
      </c>
      <c r="I18" s="94"/>
      <c r="J18" s="42">
        <v>0</v>
      </c>
      <c r="K18" s="94"/>
      <c r="L18" s="42">
        <f>SUM(L17:L17)</f>
        <v>0</v>
      </c>
      <c r="M18" s="22"/>
      <c r="N18" s="42">
        <v>0</v>
      </c>
      <c r="O18" s="1"/>
      <c r="P18" s="42">
        <v>0</v>
      </c>
      <c r="Q18" s="1"/>
      <c r="R18" s="42">
        <v>0</v>
      </c>
      <c r="S18" s="1"/>
      <c r="T18" s="42">
        <f>SUM(T17:T17)</f>
        <v>0</v>
      </c>
      <c r="U18" s="1"/>
      <c r="V18" s="42">
        <v>0</v>
      </c>
      <c r="W18" s="1"/>
      <c r="X18" s="45">
        <f>SUM(T18:W18)</f>
        <v>0</v>
      </c>
    </row>
    <row r="19" spans="1:24" ht="9.75" customHeight="1" x14ac:dyDescent="0.3">
      <c r="A19" s="83"/>
      <c r="B19" s="68"/>
      <c r="C19" s="67"/>
      <c r="D19" s="31"/>
      <c r="E19" s="75"/>
      <c r="F19" s="31"/>
      <c r="G19" s="75"/>
      <c r="H19" s="31"/>
      <c r="I19" s="75"/>
      <c r="J19" s="31"/>
      <c r="K19" s="75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18.75" hidden="1" customHeight="1" x14ac:dyDescent="0.3">
      <c r="A20" s="105" t="s">
        <v>134</v>
      </c>
      <c r="B20" s="68"/>
      <c r="C20" s="67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</row>
    <row r="21" spans="1:24" ht="18.75" hidden="1" customHeight="1" x14ac:dyDescent="0.25">
      <c r="A21" s="66" t="s">
        <v>225</v>
      </c>
      <c r="B21" s="68">
        <v>5</v>
      </c>
      <c r="C21" s="67"/>
      <c r="D21" s="9" t="s">
        <v>94</v>
      </c>
      <c r="E21" s="75"/>
      <c r="F21" s="9" t="s">
        <v>94</v>
      </c>
      <c r="G21" s="75"/>
      <c r="H21" s="24"/>
      <c r="I21" s="75"/>
      <c r="J21" s="9" t="s">
        <v>94</v>
      </c>
      <c r="K21" s="75"/>
      <c r="L21" s="106"/>
      <c r="M21" s="75"/>
      <c r="N21" s="106"/>
      <c r="O21" s="75"/>
      <c r="P21" s="106"/>
      <c r="Q21" s="75"/>
      <c r="R21" s="106"/>
      <c r="S21" s="75"/>
      <c r="T21" s="106">
        <f>SUM(D21:L21)</f>
        <v>0</v>
      </c>
      <c r="U21" s="75"/>
      <c r="V21" s="41">
        <v>0</v>
      </c>
      <c r="W21" s="31"/>
      <c r="X21" s="41">
        <v>0</v>
      </c>
    </row>
    <row r="22" spans="1:24" ht="18.75" hidden="1" customHeight="1" x14ac:dyDescent="0.3">
      <c r="A22" s="105" t="s">
        <v>135</v>
      </c>
      <c r="B22" s="68"/>
      <c r="C22" s="67"/>
      <c r="D22" s="42" t="s">
        <v>94</v>
      </c>
      <c r="E22" s="94"/>
      <c r="F22" s="42" t="s">
        <v>94</v>
      </c>
      <c r="G22" s="93"/>
      <c r="H22" s="102">
        <f>SUM(H20:H21)</f>
        <v>0</v>
      </c>
      <c r="I22" s="93"/>
      <c r="J22" s="42" t="s">
        <v>94</v>
      </c>
      <c r="K22" s="93"/>
      <c r="L22" s="42">
        <f>SUM(L20:L21)</f>
        <v>0</v>
      </c>
      <c r="M22" s="22"/>
      <c r="N22" s="42"/>
      <c r="O22" s="93"/>
      <c r="P22" s="42"/>
      <c r="Q22" s="93"/>
      <c r="R22" s="42"/>
      <c r="S22" s="93"/>
      <c r="T22" s="42">
        <f>SUM(T20:T21)</f>
        <v>0</v>
      </c>
      <c r="U22" s="93"/>
      <c r="V22" s="45">
        <v>0</v>
      </c>
      <c r="W22" s="1"/>
      <c r="X22" s="45">
        <v>0</v>
      </c>
    </row>
    <row r="23" spans="1:24" ht="8.1" hidden="1" customHeight="1" x14ac:dyDescent="0.25">
      <c r="A23" s="63"/>
      <c r="B23" s="68"/>
      <c r="C23" s="67"/>
      <c r="D23" s="94"/>
      <c r="E23" s="93"/>
      <c r="F23" s="94"/>
      <c r="G23" s="93"/>
      <c r="H23" s="94"/>
      <c r="I23" s="93"/>
      <c r="J23" s="94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1">
        <v>0</v>
      </c>
      <c r="W23" s="1"/>
      <c r="X23" s="1"/>
    </row>
    <row r="24" spans="1:24" ht="18.75" hidden="1" customHeight="1" x14ac:dyDescent="0.25">
      <c r="A24" s="77" t="s">
        <v>226</v>
      </c>
      <c r="B24" s="68"/>
      <c r="C24" s="67"/>
      <c r="D24" s="42" t="s">
        <v>94</v>
      </c>
      <c r="E24" s="93"/>
      <c r="F24" s="42" t="s">
        <v>94</v>
      </c>
      <c r="G24" s="93"/>
      <c r="H24" s="42" t="s">
        <v>94</v>
      </c>
      <c r="I24" s="93"/>
      <c r="J24" s="42" t="s">
        <v>94</v>
      </c>
      <c r="K24" s="93"/>
      <c r="L24" s="42" t="s">
        <v>94</v>
      </c>
      <c r="M24" s="93"/>
      <c r="N24" s="42" t="s">
        <v>94</v>
      </c>
      <c r="O24" s="93"/>
      <c r="P24" s="42" t="s">
        <v>94</v>
      </c>
      <c r="Q24" s="93"/>
      <c r="R24" s="42" t="s">
        <v>94</v>
      </c>
      <c r="S24" s="93"/>
      <c r="T24" s="107">
        <f>T22+T18</f>
        <v>0</v>
      </c>
      <c r="U24" s="93"/>
      <c r="V24" s="45">
        <v>5636</v>
      </c>
      <c r="W24" s="1"/>
      <c r="X24" s="45">
        <v>5636</v>
      </c>
    </row>
    <row r="25" spans="1:24" hidden="1" x14ac:dyDescent="0.25">
      <c r="A25" s="63"/>
      <c r="B25" s="68"/>
      <c r="C25" s="67"/>
      <c r="D25" s="94"/>
      <c r="E25" s="93"/>
      <c r="F25" s="94"/>
      <c r="G25" s="93"/>
      <c r="H25" s="94"/>
      <c r="I25" s="93"/>
      <c r="J25" s="94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ht="18.75" customHeight="1" x14ac:dyDescent="0.3">
      <c r="A26" s="83" t="s">
        <v>134</v>
      </c>
      <c r="B26" s="68"/>
      <c r="C26" s="67"/>
      <c r="D26" s="94"/>
      <c r="E26" s="93"/>
      <c r="F26" s="94"/>
      <c r="G26" s="93"/>
      <c r="H26" s="94"/>
      <c r="I26" s="93"/>
      <c r="J26" s="94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1:24" ht="18.75" customHeight="1" x14ac:dyDescent="0.25">
      <c r="A27" s="64" t="s">
        <v>227</v>
      </c>
      <c r="B27" s="68"/>
      <c r="C27" s="67"/>
      <c r="D27" s="25">
        <v>0</v>
      </c>
      <c r="E27" s="40"/>
      <c r="F27" s="25">
        <v>0</v>
      </c>
      <c r="G27" s="93"/>
      <c r="H27" s="7">
        <v>-689</v>
      </c>
      <c r="I27" s="93"/>
      <c r="J27" s="7">
        <v>0</v>
      </c>
      <c r="K27" s="40"/>
      <c r="L27" s="7">
        <v>0</v>
      </c>
      <c r="M27" s="40"/>
      <c r="N27" s="7">
        <v>0</v>
      </c>
      <c r="O27" s="40"/>
      <c r="P27" s="7">
        <v>0</v>
      </c>
      <c r="Q27" s="40"/>
      <c r="R27" s="7">
        <f t="shared" ref="R27:R28" si="0">SUM(N27:P27)</f>
        <v>0</v>
      </c>
      <c r="S27" s="93"/>
      <c r="T27" s="75">
        <f>SUM(D27:L27,R27)</f>
        <v>-689</v>
      </c>
      <c r="U27" s="75"/>
      <c r="V27" s="7">
        <v>-8017</v>
      </c>
      <c r="W27" s="93"/>
      <c r="X27" s="75">
        <f>SUM(T27:V27)</f>
        <v>-8706</v>
      </c>
    </row>
    <row r="28" spans="1:24" ht="18.75" customHeight="1" x14ac:dyDescent="0.25">
      <c r="A28" s="64" t="s">
        <v>291</v>
      </c>
      <c r="B28" s="68"/>
      <c r="C28" s="67"/>
      <c r="D28" s="9">
        <v>0</v>
      </c>
      <c r="E28" s="75"/>
      <c r="F28" s="9">
        <v>0</v>
      </c>
      <c r="G28" s="75"/>
      <c r="H28" s="9">
        <v>0</v>
      </c>
      <c r="I28" s="75"/>
      <c r="J28" s="9">
        <v>0</v>
      </c>
      <c r="K28" s="75"/>
      <c r="L28" s="9">
        <v>0</v>
      </c>
      <c r="M28" s="31"/>
      <c r="N28" s="9">
        <v>0</v>
      </c>
      <c r="O28" s="31"/>
      <c r="P28" s="9">
        <v>0</v>
      </c>
      <c r="Q28" s="31"/>
      <c r="R28" s="9">
        <f t="shared" si="0"/>
        <v>0</v>
      </c>
      <c r="S28" s="31"/>
      <c r="T28" s="9">
        <f>SUM(D28:L28,R28)</f>
        <v>0</v>
      </c>
      <c r="U28" s="31"/>
      <c r="V28" s="9">
        <v>490</v>
      </c>
      <c r="W28" s="31"/>
      <c r="X28" s="9">
        <f>SUM(T28:V28)</f>
        <v>490</v>
      </c>
    </row>
    <row r="29" spans="1:24" ht="18.75" customHeight="1" x14ac:dyDescent="0.3">
      <c r="A29" s="108" t="s">
        <v>228</v>
      </c>
      <c r="B29" s="68"/>
      <c r="C29" s="67"/>
      <c r="D29" s="42">
        <v>0</v>
      </c>
      <c r="E29" s="94"/>
      <c r="F29" s="42">
        <v>0</v>
      </c>
      <c r="G29" s="94"/>
      <c r="H29" s="42">
        <f>H27</f>
        <v>-689</v>
      </c>
      <c r="I29" s="94"/>
      <c r="J29" s="42">
        <v>0</v>
      </c>
      <c r="K29" s="75"/>
      <c r="L29" s="42">
        <v>0</v>
      </c>
      <c r="M29" s="31"/>
      <c r="N29" s="42">
        <v>0</v>
      </c>
      <c r="O29" s="31"/>
      <c r="P29" s="42">
        <v>0</v>
      </c>
      <c r="Q29" s="31"/>
      <c r="R29" s="42">
        <v>0</v>
      </c>
      <c r="S29" s="31"/>
      <c r="T29" s="42">
        <f>SUM(T27:T28)</f>
        <v>-689</v>
      </c>
      <c r="U29" s="31"/>
      <c r="V29" s="42">
        <f>SUM(V27:V28)</f>
        <v>-7527</v>
      </c>
      <c r="W29" s="31"/>
      <c r="X29" s="42">
        <f>SUM(X27:X28)</f>
        <v>-8216</v>
      </c>
    </row>
    <row r="30" spans="1:24" ht="9.75" customHeight="1" x14ac:dyDescent="0.25">
      <c r="A30" s="63"/>
      <c r="B30" s="68"/>
      <c r="C30" s="67"/>
      <c r="D30" s="94"/>
      <c r="E30" s="93"/>
      <c r="F30" s="94"/>
      <c r="G30" s="93"/>
      <c r="H30" s="94"/>
      <c r="I30" s="93"/>
      <c r="J30" s="94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</row>
    <row r="31" spans="1:24" ht="18.75" customHeight="1" x14ac:dyDescent="0.25">
      <c r="A31" s="77" t="s">
        <v>226</v>
      </c>
      <c r="B31" s="68"/>
      <c r="C31" s="67"/>
      <c r="D31" s="42">
        <v>0</v>
      </c>
      <c r="E31" s="94"/>
      <c r="F31" s="42">
        <v>0</v>
      </c>
      <c r="G31" s="94"/>
      <c r="H31" s="42">
        <f>SUM(H23,H29)</f>
        <v>-689</v>
      </c>
      <c r="I31" s="94"/>
      <c r="J31" s="42">
        <v>0</v>
      </c>
      <c r="K31" s="75"/>
      <c r="L31" s="42">
        <f>SUM(L18,L29)</f>
        <v>0</v>
      </c>
      <c r="M31" s="31"/>
      <c r="N31" s="42">
        <v>0</v>
      </c>
      <c r="O31" s="31"/>
      <c r="P31" s="42">
        <v>0</v>
      </c>
      <c r="Q31" s="31"/>
      <c r="R31" s="42">
        <v>0</v>
      </c>
      <c r="S31" s="31"/>
      <c r="T31" s="42">
        <f>SUM(T18,T29)</f>
        <v>-689</v>
      </c>
      <c r="U31" s="31"/>
      <c r="V31" s="42">
        <f>SUM(V18,V29)</f>
        <v>-7527</v>
      </c>
      <c r="W31" s="31"/>
      <c r="X31" s="42">
        <f>SUM(X18,X29)</f>
        <v>-8216</v>
      </c>
    </row>
    <row r="32" spans="1:24" ht="9.75" customHeight="1" x14ac:dyDescent="0.3">
      <c r="A32" s="83"/>
      <c r="B32" s="68"/>
      <c r="C32" s="67"/>
      <c r="D32" s="31"/>
      <c r="E32" s="75"/>
      <c r="F32" s="31"/>
      <c r="G32" s="75"/>
      <c r="H32" s="31"/>
      <c r="I32" s="75"/>
      <c r="J32" s="31"/>
      <c r="K32" s="75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6" ht="18.75" customHeight="1" x14ac:dyDescent="0.25">
      <c r="A33" s="63" t="s">
        <v>229</v>
      </c>
      <c r="B33" s="68"/>
      <c r="C33" s="67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</row>
    <row r="34" spans="1:26" ht="18.75" customHeight="1" x14ac:dyDescent="0.25">
      <c r="A34" s="66" t="s">
        <v>241</v>
      </c>
      <c r="B34" s="68"/>
      <c r="C34" s="67"/>
      <c r="D34" s="24">
        <v>0</v>
      </c>
      <c r="E34" s="93"/>
      <c r="F34" s="24">
        <v>0</v>
      </c>
      <c r="G34" s="93"/>
      <c r="H34" s="24">
        <v>0</v>
      </c>
      <c r="I34" s="93"/>
      <c r="J34" s="24">
        <v>0</v>
      </c>
      <c r="K34" s="93"/>
      <c r="L34" s="24">
        <v>-124593</v>
      </c>
      <c r="M34" s="75"/>
      <c r="N34" s="24">
        <v>0</v>
      </c>
      <c r="O34" s="93"/>
      <c r="P34" s="24">
        <v>0</v>
      </c>
      <c r="Q34" s="93"/>
      <c r="R34" s="24">
        <f t="shared" ref="R34:R35" si="1">SUM(N34:P34)</f>
        <v>0</v>
      </c>
      <c r="S34" s="93"/>
      <c r="T34" s="31">
        <f>SUM(D34:L34,R34)</f>
        <v>-124593</v>
      </c>
      <c r="U34" s="93"/>
      <c r="V34" s="31">
        <v>3045</v>
      </c>
      <c r="W34" s="93"/>
      <c r="X34" s="31">
        <f>+T34+V34</f>
        <v>-121548</v>
      </c>
    </row>
    <row r="35" spans="1:26" ht="18.75" customHeight="1" x14ac:dyDescent="0.25">
      <c r="A35" s="66" t="s">
        <v>137</v>
      </c>
      <c r="B35" s="68"/>
      <c r="C35" s="67"/>
      <c r="D35" s="9">
        <v>0</v>
      </c>
      <c r="E35" s="93"/>
      <c r="F35" s="9">
        <v>0</v>
      </c>
      <c r="G35" s="93"/>
      <c r="H35" s="9">
        <v>0</v>
      </c>
      <c r="I35" s="93"/>
      <c r="J35" s="9">
        <v>0</v>
      </c>
      <c r="K35" s="93"/>
      <c r="L35" s="9">
        <v>0</v>
      </c>
      <c r="M35" s="24"/>
      <c r="N35" s="9">
        <v>1167</v>
      </c>
      <c r="O35" s="93"/>
      <c r="P35" s="9">
        <v>0</v>
      </c>
      <c r="Q35" s="93"/>
      <c r="R35" s="9">
        <f t="shared" si="1"/>
        <v>1167</v>
      </c>
      <c r="S35" s="93"/>
      <c r="T35" s="41">
        <f>SUM(D35:L35,R35)</f>
        <v>1167</v>
      </c>
      <c r="U35" s="93"/>
      <c r="V35" s="24">
        <v>0</v>
      </c>
      <c r="W35" s="93"/>
      <c r="X35" s="31">
        <f>+T35+V35</f>
        <v>1167</v>
      </c>
    </row>
    <row r="36" spans="1:26" ht="18.75" customHeight="1" x14ac:dyDescent="0.25">
      <c r="A36" s="63" t="s">
        <v>232</v>
      </c>
      <c r="B36" s="68"/>
      <c r="C36" s="67"/>
      <c r="D36" s="42">
        <v>0</v>
      </c>
      <c r="E36" s="93"/>
      <c r="F36" s="42">
        <v>0</v>
      </c>
      <c r="G36" s="93"/>
      <c r="H36" s="42">
        <v>0</v>
      </c>
      <c r="I36" s="93"/>
      <c r="J36" s="42">
        <v>0</v>
      </c>
      <c r="K36" s="93"/>
      <c r="L36" s="102">
        <f>SUM(L34:L35)</f>
        <v>-124593</v>
      </c>
      <c r="M36" s="93"/>
      <c r="N36" s="102">
        <f>SUM(N34:N35)</f>
        <v>1167</v>
      </c>
      <c r="O36" s="93"/>
      <c r="P36" s="42">
        <f>SUM(P34:P35)</f>
        <v>0</v>
      </c>
      <c r="Q36" s="93"/>
      <c r="R36" s="102">
        <f>SUM(R34:R35)</f>
        <v>1167</v>
      </c>
      <c r="S36" s="93"/>
      <c r="T36" s="102">
        <f>SUM(T34:T35)</f>
        <v>-123426</v>
      </c>
      <c r="U36" s="93"/>
      <c r="V36" s="102">
        <f>SUM(V34:V35)</f>
        <v>3045</v>
      </c>
      <c r="W36" s="93"/>
      <c r="X36" s="102">
        <f>SUM(X34:X35)</f>
        <v>-120381</v>
      </c>
    </row>
    <row r="37" spans="1:26" hidden="1" x14ac:dyDescent="0.25">
      <c r="A37" s="63"/>
      <c r="B37" s="68"/>
      <c r="C37" s="67"/>
      <c r="D37" s="22"/>
      <c r="E37" s="93"/>
      <c r="F37" s="22"/>
      <c r="G37" s="93"/>
      <c r="H37" s="22"/>
      <c r="I37" s="93"/>
      <c r="J37" s="22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6" hidden="1" x14ac:dyDescent="0.25">
      <c r="A38" s="66" t="s">
        <v>230</v>
      </c>
      <c r="B38" s="68"/>
      <c r="C38" s="67"/>
      <c r="D38" s="9" t="s">
        <v>94</v>
      </c>
      <c r="E38" s="93"/>
      <c r="F38" s="9" t="s">
        <v>94</v>
      </c>
      <c r="G38" s="93"/>
      <c r="H38" s="9" t="s">
        <v>94</v>
      </c>
      <c r="I38" s="93"/>
      <c r="J38" s="106"/>
      <c r="K38" s="93"/>
      <c r="L38" s="106">
        <f>-J38</f>
        <v>0</v>
      </c>
      <c r="M38" s="75"/>
      <c r="N38" s="75"/>
      <c r="O38" s="75"/>
      <c r="P38" s="75"/>
      <c r="Q38" s="75"/>
      <c r="R38" s="75"/>
      <c r="S38" s="75"/>
      <c r="T38" s="9" t="s">
        <v>94</v>
      </c>
      <c r="U38" s="75"/>
      <c r="V38" s="9" t="s">
        <v>94</v>
      </c>
      <c r="W38" s="75"/>
      <c r="X38" s="9" t="s">
        <v>94</v>
      </c>
    </row>
    <row r="39" spans="1:26" ht="9.75" customHeight="1" x14ac:dyDescent="0.25">
      <c r="A39" s="63"/>
      <c r="B39" s="68"/>
      <c r="C39" s="67"/>
      <c r="D39" s="22"/>
      <c r="E39" s="93"/>
      <c r="F39" s="22"/>
      <c r="G39" s="93"/>
      <c r="H39" s="22"/>
      <c r="I39" s="93"/>
      <c r="J39" s="22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</row>
    <row r="40" spans="1:26" ht="18.75" customHeight="1" thickBot="1" x14ac:dyDescent="0.3">
      <c r="A40" s="77" t="s">
        <v>290</v>
      </c>
      <c r="B40" s="68"/>
      <c r="C40" s="67"/>
      <c r="D40" s="46">
        <f>SUM(D31,D36,D13)</f>
        <v>362220</v>
      </c>
      <c r="E40" s="1">
        <f>SUM(E13,E22,E36)</f>
        <v>0</v>
      </c>
      <c r="F40" s="46">
        <f>SUM(F31,F36,F13)</f>
        <v>2086386</v>
      </c>
      <c r="G40" s="1">
        <f>SUM(G13,G22,G36)</f>
        <v>0</v>
      </c>
      <c r="H40" s="46">
        <f>SUM(H31,H36,H13)</f>
        <v>-2534</v>
      </c>
      <c r="I40" s="1"/>
      <c r="J40" s="46">
        <f>SUM(J31,J36,J13)</f>
        <v>50524</v>
      </c>
      <c r="K40" s="1">
        <f>SUM(K13,K22,K36)</f>
        <v>0</v>
      </c>
      <c r="L40" s="46">
        <f>SUM(L31,L36,L13)</f>
        <v>2250391</v>
      </c>
      <c r="M40" s="1"/>
      <c r="N40" s="46">
        <f>SUM(N31,N36,N13)</f>
        <v>-4144</v>
      </c>
      <c r="O40" s="1"/>
      <c r="P40" s="46">
        <f>SUM(P31,P36,P13)</f>
        <v>-286</v>
      </c>
      <c r="Q40" s="1"/>
      <c r="R40" s="46">
        <f>SUM(R31,R36,R13)</f>
        <v>-4430</v>
      </c>
      <c r="S40" s="1"/>
      <c r="T40" s="46">
        <f>SUM(T31,T36,T13)</f>
        <v>4742557</v>
      </c>
      <c r="U40" s="1"/>
      <c r="V40" s="46">
        <f>SUM(V31,V36,V13)</f>
        <v>97973</v>
      </c>
      <c r="W40" s="1"/>
      <c r="X40" s="46">
        <f>SUM(T40:V40)</f>
        <v>4840530</v>
      </c>
      <c r="Z40" s="73"/>
    </row>
    <row r="41" spans="1:26" ht="14.4" thickTop="1" x14ac:dyDescent="0.25"/>
    <row r="42" spans="1:26" x14ac:dyDescent="0.25">
      <c r="H42" s="73"/>
      <c r="T42" s="73"/>
      <c r="V42" s="73"/>
    </row>
    <row r="43" spans="1:26" x14ac:dyDescent="0.25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</row>
  </sheetData>
  <mergeCells count="4">
    <mergeCell ref="D11:X11"/>
    <mergeCell ref="D6:X6"/>
    <mergeCell ref="J7:L7"/>
    <mergeCell ref="N7:R7"/>
  </mergeCells>
  <pageMargins left="0.7" right="0.5" top="0.48" bottom="0.5" header="0.5" footer="0.5"/>
  <pageSetup paperSize="9" scale="63" firstPageNumber="9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E40:X4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CF0-51D7-4E80-80BC-936264C7524D}">
  <sheetPr>
    <pageSetUpPr fitToPage="1"/>
  </sheetPr>
  <dimension ref="A1:AW35"/>
  <sheetViews>
    <sheetView zoomScale="55" zoomScaleNormal="55" zoomScaleSheetLayoutView="39" workbookViewId="0">
      <selection activeCell="AI20" sqref="AI20"/>
    </sheetView>
  </sheetViews>
  <sheetFormatPr defaultColWidth="9.125" defaultRowHeight="13.8" x14ac:dyDescent="0.25"/>
  <cols>
    <col min="1" max="1" width="65.625" style="66" customWidth="1"/>
    <col min="2" max="2" width="5.875" style="89" customWidth="1"/>
    <col min="3" max="3" width="1.125" style="64" customWidth="1"/>
    <col min="4" max="4" width="18" style="64" customWidth="1"/>
    <col min="5" max="5" width="1.125" style="64" customWidth="1"/>
    <col min="6" max="6" width="18" style="64" customWidth="1"/>
    <col min="7" max="7" width="1.125" style="64" customWidth="1"/>
    <col min="8" max="8" width="18" style="64" customWidth="1"/>
    <col min="9" max="9" width="1.125" style="64" customWidth="1"/>
    <col min="10" max="10" width="18" style="64" customWidth="1"/>
    <col min="11" max="11" width="1.125" style="64" customWidth="1"/>
    <col min="12" max="12" width="15.125" style="64" customWidth="1"/>
    <col min="13" max="13" width="1.125" style="64" customWidth="1"/>
    <col min="14" max="14" width="18" style="64" customWidth="1"/>
    <col min="15" max="15" width="1.375" style="64" customWidth="1"/>
    <col min="16" max="16" width="18" style="64" customWidth="1"/>
    <col min="17" max="17" width="1.125" style="64" customWidth="1"/>
    <col min="18" max="18" width="18" style="64" customWidth="1"/>
    <col min="19" max="19" width="1" style="64" customWidth="1"/>
    <col min="20" max="20" width="18" style="64" customWidth="1"/>
    <col min="21" max="21" width="1" style="64" customWidth="1"/>
    <col min="22" max="22" width="18" style="64" customWidth="1"/>
    <col min="23" max="23" width="1.125" style="64" customWidth="1"/>
    <col min="24" max="24" width="18" style="64" customWidth="1"/>
    <col min="25" max="25" width="1.125" style="64" customWidth="1"/>
    <col min="26" max="26" width="18" style="64" customWidth="1"/>
    <col min="27" max="27" width="1.125" style="64" customWidth="1"/>
    <col min="28" max="28" width="18" style="64" customWidth="1"/>
    <col min="29" max="29" width="18.375" style="64" bestFit="1" customWidth="1"/>
    <col min="30" max="30" width="12.625" style="64" customWidth="1"/>
    <col min="31" max="31" width="1" style="64" customWidth="1"/>
    <col min="32" max="32" width="1.375" style="64" customWidth="1"/>
    <col min="33" max="33" width="12.875" style="64" customWidth="1"/>
    <col min="34" max="34" width="1.375" style="64" customWidth="1"/>
    <col min="35" max="16384" width="9.125" style="64"/>
  </cols>
  <sheetData>
    <row r="1" spans="1:49" ht="18.75" customHeight="1" x14ac:dyDescent="0.55000000000000004">
      <c r="A1" s="59" t="s">
        <v>0</v>
      </c>
      <c r="B1" s="86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103">
        <v>0</v>
      </c>
      <c r="R1" s="103"/>
      <c r="S1" s="103"/>
      <c r="T1" s="37"/>
      <c r="U1" s="103"/>
      <c r="V1" s="37"/>
      <c r="W1" s="103">
        <v>0</v>
      </c>
      <c r="X1" s="37"/>
      <c r="Y1" s="103">
        <v>0</v>
      </c>
      <c r="Z1" s="37"/>
      <c r="AA1" s="103">
        <v>0</v>
      </c>
      <c r="AB1" s="37"/>
      <c r="AC1" s="103"/>
      <c r="AD1" s="37"/>
      <c r="AE1" s="37"/>
      <c r="AF1" s="37"/>
      <c r="AG1" s="103"/>
      <c r="AH1" s="103"/>
      <c r="AI1" s="103"/>
      <c r="AJ1" s="37"/>
      <c r="AK1" s="103"/>
      <c r="AL1" s="37"/>
      <c r="AM1" s="103"/>
      <c r="AN1" s="37"/>
      <c r="AO1" s="103"/>
      <c r="AP1" s="60"/>
      <c r="AQ1" s="60"/>
      <c r="AR1" s="60"/>
      <c r="AS1" s="60"/>
      <c r="AT1" s="60"/>
      <c r="AU1" s="60"/>
      <c r="AV1" s="60"/>
      <c r="AW1" s="60"/>
    </row>
    <row r="2" spans="1:49" ht="18.75" customHeight="1" x14ac:dyDescent="0.3">
      <c r="A2" s="87" t="s">
        <v>219</v>
      </c>
      <c r="B2" s="88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49" ht="18.75" customHeight="1" x14ac:dyDescent="0.3">
      <c r="A3" s="83"/>
      <c r="B3" s="68"/>
      <c r="C3" s="67"/>
      <c r="D3" s="39"/>
      <c r="E3" s="70"/>
      <c r="F3" s="39"/>
      <c r="G3" s="70"/>
      <c r="H3" s="39"/>
      <c r="I3" s="70"/>
      <c r="J3" s="39"/>
      <c r="K3" s="70"/>
      <c r="L3" s="70"/>
      <c r="M3" s="70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49" ht="18.75" customHeight="1" x14ac:dyDescent="0.3">
      <c r="A4" s="87"/>
      <c r="B4" s="87"/>
      <c r="C4" s="87"/>
      <c r="D4" s="138" t="s">
        <v>103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</row>
    <row r="5" spans="1:49" ht="18.75" customHeight="1" x14ac:dyDescent="0.3">
      <c r="A5" s="87"/>
      <c r="B5" s="87"/>
      <c r="C5" s="87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147" t="s">
        <v>104</v>
      </c>
      <c r="S5" s="147"/>
      <c r="T5" s="147"/>
      <c r="U5" s="147"/>
      <c r="V5" s="147"/>
      <c r="W5" s="65"/>
      <c r="X5" s="65"/>
      <c r="Y5" s="65"/>
      <c r="Z5" s="65"/>
      <c r="AA5" s="65"/>
      <c r="AB5" s="65"/>
    </row>
    <row r="6" spans="1:49" ht="18.600000000000001" customHeight="1" x14ac:dyDescent="0.55000000000000004">
      <c r="B6" s="66"/>
      <c r="C6" s="89"/>
      <c r="E6" s="65"/>
      <c r="F6" s="67"/>
      <c r="G6" s="67"/>
      <c r="H6" s="67"/>
      <c r="I6" s="67"/>
      <c r="J6" s="146" t="s">
        <v>72</v>
      </c>
      <c r="K6" s="146"/>
      <c r="L6" s="146"/>
      <c r="M6" s="146"/>
      <c r="N6" s="146"/>
      <c r="O6" s="67"/>
      <c r="P6" s="67"/>
      <c r="Q6" s="99"/>
      <c r="R6" s="146" t="s">
        <v>105</v>
      </c>
      <c r="S6" s="146"/>
      <c r="T6" s="146"/>
      <c r="U6" s="146"/>
      <c r="V6" s="146"/>
      <c r="W6" s="99"/>
      <c r="X6" s="99"/>
      <c r="Y6" s="99"/>
      <c r="Z6" s="99"/>
      <c r="AA6" s="99"/>
    </row>
    <row r="7" spans="1:49" ht="18.75" customHeight="1" x14ac:dyDescent="0.25">
      <c r="B7" s="67"/>
      <c r="C7" s="68"/>
      <c r="D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 t="s">
        <v>106</v>
      </c>
      <c r="W7" s="67"/>
      <c r="X7" s="67" t="s">
        <v>107</v>
      </c>
      <c r="Y7" s="65"/>
      <c r="Z7" s="65"/>
      <c r="AB7" s="65"/>
    </row>
    <row r="8" spans="1:49" ht="18.75" customHeight="1" x14ac:dyDescent="0.25">
      <c r="B8" s="67"/>
      <c r="C8" s="68"/>
      <c r="D8" s="67" t="s">
        <v>108</v>
      </c>
      <c r="F8" s="67"/>
      <c r="G8" s="67"/>
      <c r="H8" s="67" t="s">
        <v>109</v>
      </c>
      <c r="I8" s="67"/>
      <c r="J8" s="67"/>
      <c r="L8" s="67" t="s">
        <v>249</v>
      </c>
      <c r="N8" s="67"/>
      <c r="O8" s="67"/>
      <c r="P8" s="67"/>
      <c r="Q8" s="67"/>
      <c r="R8" s="67" t="s">
        <v>110</v>
      </c>
      <c r="S8" s="67"/>
      <c r="U8" s="67"/>
      <c r="V8" s="67" t="s">
        <v>111</v>
      </c>
      <c r="W8" s="67"/>
      <c r="X8" s="67" t="s">
        <v>112</v>
      </c>
      <c r="Y8" s="67"/>
      <c r="Z8" s="67" t="s">
        <v>113</v>
      </c>
      <c r="AA8" s="67"/>
    </row>
    <row r="9" spans="1:49" ht="18.75" customHeight="1" x14ac:dyDescent="0.25">
      <c r="B9" s="67"/>
      <c r="C9" s="68"/>
      <c r="D9" s="67" t="s">
        <v>114</v>
      </c>
      <c r="F9" s="67"/>
      <c r="G9" s="67"/>
      <c r="H9" s="67" t="s">
        <v>115</v>
      </c>
      <c r="I9" s="67"/>
      <c r="J9" s="67" t="s">
        <v>116</v>
      </c>
      <c r="K9" s="67"/>
      <c r="L9" s="67" t="s">
        <v>250</v>
      </c>
      <c r="M9" s="67"/>
      <c r="N9" s="67"/>
      <c r="O9" s="67"/>
      <c r="P9" s="67" t="s">
        <v>254</v>
      </c>
      <c r="Q9" s="67"/>
      <c r="R9" s="67" t="s">
        <v>117</v>
      </c>
      <c r="S9" s="67"/>
      <c r="T9" s="67" t="s">
        <v>118</v>
      </c>
      <c r="U9" s="67"/>
      <c r="V9" s="67" t="s">
        <v>119</v>
      </c>
      <c r="W9" s="67"/>
      <c r="X9" s="67" t="s">
        <v>120</v>
      </c>
      <c r="Y9" s="67"/>
      <c r="Z9" s="67" t="s">
        <v>121</v>
      </c>
      <c r="AA9" s="67"/>
      <c r="AB9" s="67" t="s">
        <v>106</v>
      </c>
    </row>
    <row r="10" spans="1:49" ht="18.75" customHeight="1" x14ac:dyDescent="0.25">
      <c r="B10" s="68" t="s">
        <v>8</v>
      </c>
      <c r="C10" s="68"/>
      <c r="D10" s="67" t="s">
        <v>122</v>
      </c>
      <c r="F10" s="67" t="s">
        <v>123</v>
      </c>
      <c r="G10" s="67"/>
      <c r="H10" s="67" t="s">
        <v>124</v>
      </c>
      <c r="I10" s="67"/>
      <c r="J10" s="67" t="s">
        <v>125</v>
      </c>
      <c r="K10" s="67"/>
      <c r="L10" s="67" t="s">
        <v>251</v>
      </c>
      <c r="M10" s="67"/>
      <c r="N10" s="67" t="s">
        <v>126</v>
      </c>
      <c r="O10" s="67"/>
      <c r="P10" s="67" t="s">
        <v>250</v>
      </c>
      <c r="Q10" s="67"/>
      <c r="R10" s="67" t="s">
        <v>125</v>
      </c>
      <c r="S10" s="67"/>
      <c r="T10" s="67" t="s">
        <v>125</v>
      </c>
      <c r="U10" s="67"/>
      <c r="V10" s="67" t="s">
        <v>127</v>
      </c>
      <c r="W10" s="67"/>
      <c r="X10" s="67" t="s">
        <v>128</v>
      </c>
      <c r="Y10" s="67"/>
      <c r="Z10" s="67" t="s">
        <v>129</v>
      </c>
      <c r="AA10" s="67"/>
      <c r="AB10" s="67" t="s">
        <v>105</v>
      </c>
    </row>
    <row r="11" spans="1:49" ht="18.75" customHeight="1" x14ac:dyDescent="0.25">
      <c r="A11" s="64"/>
      <c r="B11" s="68"/>
      <c r="D11" s="140" t="s">
        <v>215</v>
      </c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</row>
    <row r="12" spans="1:49" ht="18.75" customHeight="1" x14ac:dyDescent="0.25">
      <c r="A12" s="63" t="s">
        <v>292</v>
      </c>
      <c r="B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49" ht="18.75" customHeight="1" x14ac:dyDescent="0.25">
      <c r="A13" s="77" t="s">
        <v>248</v>
      </c>
      <c r="B13" s="68"/>
      <c r="C13" s="89"/>
      <c r="D13" s="1">
        <v>362220</v>
      </c>
      <c r="E13" s="1"/>
      <c r="F13" s="1">
        <v>2086386</v>
      </c>
      <c r="G13" s="1"/>
      <c r="H13" s="1">
        <v>-2532</v>
      </c>
      <c r="I13" s="1"/>
      <c r="J13" s="1">
        <v>50524</v>
      </c>
      <c r="K13" s="1"/>
      <c r="L13" s="1">
        <v>0</v>
      </c>
      <c r="M13" s="1"/>
      <c r="N13" s="1">
        <v>2280726</v>
      </c>
      <c r="O13" s="1"/>
      <c r="P13" s="1">
        <v>0</v>
      </c>
      <c r="Q13" s="1"/>
      <c r="R13" s="1">
        <v>-3802</v>
      </c>
      <c r="S13" s="1"/>
      <c r="T13" s="1">
        <v>-286</v>
      </c>
      <c r="U13" s="1"/>
      <c r="V13" s="1">
        <v>-4088</v>
      </c>
      <c r="W13" s="1"/>
      <c r="X13" s="1">
        <v>4773236</v>
      </c>
      <c r="Y13" s="1"/>
      <c r="Z13" s="1">
        <v>97457</v>
      </c>
      <c r="AA13" s="1"/>
      <c r="AB13" s="1">
        <f>X13+Z13</f>
        <v>4870693</v>
      </c>
    </row>
    <row r="14" spans="1:49" ht="9.75" customHeight="1" x14ac:dyDescent="0.3">
      <c r="A14" s="83"/>
      <c r="B14" s="68"/>
      <c r="C14" s="67"/>
      <c r="D14" s="22"/>
      <c r="E14" s="93"/>
      <c r="F14" s="22"/>
      <c r="G14" s="93"/>
      <c r="H14" s="58" t="s">
        <v>273</v>
      </c>
      <c r="I14" s="93"/>
      <c r="J14" s="22"/>
      <c r="K14" s="93"/>
      <c r="L14" s="93"/>
      <c r="M14" s="93"/>
      <c r="N14" s="1"/>
      <c r="O14" s="1"/>
      <c r="P14" s="1"/>
      <c r="Q14" s="40"/>
      <c r="R14" s="40"/>
      <c r="S14" s="40"/>
      <c r="T14" s="40"/>
      <c r="U14" s="40"/>
      <c r="V14" s="40"/>
      <c r="W14" s="40"/>
      <c r="X14" s="1"/>
      <c r="Y14" s="40"/>
      <c r="Z14" s="1"/>
      <c r="AA14" s="40"/>
      <c r="AB14" s="1"/>
    </row>
    <row r="15" spans="1:49" ht="18.75" customHeight="1" x14ac:dyDescent="0.25">
      <c r="A15" s="77" t="s">
        <v>130</v>
      </c>
      <c r="B15" s="68"/>
      <c r="C15" s="67"/>
      <c r="D15" s="75"/>
      <c r="E15" s="75"/>
      <c r="F15" s="75"/>
      <c r="G15" s="75"/>
      <c r="H15" s="8"/>
      <c r="I15" s="75"/>
      <c r="J15" s="8"/>
      <c r="K15" s="75"/>
      <c r="L15" s="75"/>
      <c r="M15" s="75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49" ht="18.75" customHeight="1" x14ac:dyDescent="0.3">
      <c r="A16" s="83" t="s">
        <v>301</v>
      </c>
      <c r="B16" s="68"/>
      <c r="C16" s="67"/>
      <c r="D16" s="8"/>
      <c r="E16" s="75"/>
      <c r="F16" s="8"/>
      <c r="G16" s="75"/>
      <c r="H16" s="8"/>
      <c r="I16" s="75"/>
      <c r="J16" s="8"/>
      <c r="K16" s="75"/>
      <c r="L16" s="75"/>
      <c r="M16" s="75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9" s="73" customFormat="1" ht="18.75" customHeight="1" x14ac:dyDescent="0.25">
      <c r="A17" s="64" t="s">
        <v>271</v>
      </c>
      <c r="B17" s="68">
        <v>12</v>
      </c>
      <c r="C17" s="67"/>
      <c r="D17" s="8">
        <v>0</v>
      </c>
      <c r="E17" s="75"/>
      <c r="F17" s="8">
        <v>0</v>
      </c>
      <c r="G17" s="75"/>
      <c r="H17" s="8">
        <v>0</v>
      </c>
      <c r="I17" s="75"/>
      <c r="J17" s="8">
        <v>0</v>
      </c>
      <c r="K17" s="75"/>
      <c r="L17" s="8">
        <v>1305</v>
      </c>
      <c r="M17" s="75"/>
      <c r="N17" s="8">
        <f>-L17</f>
        <v>-1305</v>
      </c>
      <c r="O17" s="8"/>
      <c r="P17" s="8">
        <f>+N17</f>
        <v>-1305</v>
      </c>
      <c r="Q17" s="8"/>
      <c r="R17" s="8">
        <v>0</v>
      </c>
      <c r="S17" s="8"/>
      <c r="T17" s="8">
        <v>0</v>
      </c>
      <c r="U17" s="8"/>
      <c r="V17" s="8">
        <f>SUM(R17:T17)</f>
        <v>0</v>
      </c>
      <c r="W17" s="8"/>
      <c r="X17" s="8">
        <f>SUM(D17:N17,P17,V17)</f>
        <v>-1305</v>
      </c>
      <c r="Y17" s="8"/>
      <c r="Z17" s="8">
        <v>0</v>
      </c>
      <c r="AA17" s="8"/>
      <c r="AB17" s="24">
        <f>SUM(X17:Z17)</f>
        <v>-1305</v>
      </c>
    </row>
    <row r="18" spans="1:29" ht="18.75" customHeight="1" x14ac:dyDescent="0.25">
      <c r="A18" s="64" t="s">
        <v>132</v>
      </c>
      <c r="B18" s="68"/>
      <c r="C18" s="67"/>
      <c r="D18" s="9">
        <v>0</v>
      </c>
      <c r="E18" s="8"/>
      <c r="F18" s="9">
        <v>0</v>
      </c>
      <c r="G18" s="8"/>
      <c r="H18" s="9">
        <v>0</v>
      </c>
      <c r="I18" s="8"/>
      <c r="J18" s="9">
        <v>0</v>
      </c>
      <c r="K18" s="8"/>
      <c r="L18" s="41">
        <v>0</v>
      </c>
      <c r="M18" s="8"/>
      <c r="N18" s="9">
        <v>0</v>
      </c>
      <c r="O18" s="24"/>
      <c r="P18" s="9">
        <v>0</v>
      </c>
      <c r="Q18" s="8"/>
      <c r="R18" s="9">
        <v>0</v>
      </c>
      <c r="S18" s="8"/>
      <c r="T18" s="9">
        <v>0</v>
      </c>
      <c r="U18" s="8"/>
      <c r="V18" s="9">
        <f>SUM(R18:T18)</f>
        <v>0</v>
      </c>
      <c r="W18" s="8"/>
      <c r="X18" s="9">
        <f>SUM(D18:N18,P18,V18)</f>
        <v>0</v>
      </c>
      <c r="Y18" s="8"/>
      <c r="Z18" s="9">
        <v>-6552</v>
      </c>
      <c r="AA18" s="8"/>
      <c r="AB18" s="9">
        <f>SUM(X18:Z18)</f>
        <v>-6552</v>
      </c>
      <c r="AC18" s="73"/>
    </row>
    <row r="19" spans="1:29" s="73" customFormat="1" ht="18.75" customHeight="1" x14ac:dyDescent="0.3">
      <c r="A19" s="83" t="s">
        <v>300</v>
      </c>
      <c r="B19" s="104"/>
      <c r="C19" s="100"/>
      <c r="D19" s="42">
        <f>SUM(D17:D18)</f>
        <v>0</v>
      </c>
      <c r="E19" s="25"/>
      <c r="F19" s="42">
        <f>SUM(F17:F18)</f>
        <v>0</v>
      </c>
      <c r="G19" s="25"/>
      <c r="H19" s="42">
        <f>SUM(H17:H18)</f>
        <v>0</v>
      </c>
      <c r="I19" s="25"/>
      <c r="J19" s="42">
        <f>SUM(J17:J18)</f>
        <v>0</v>
      </c>
      <c r="K19" s="25"/>
      <c r="L19" s="42">
        <f>SUM(L17:L18)</f>
        <v>1305</v>
      </c>
      <c r="M19" s="25"/>
      <c r="N19" s="42">
        <f>SUM(N17:N18)</f>
        <v>-1305</v>
      </c>
      <c r="O19" s="22"/>
      <c r="P19" s="42">
        <f>SUM(P17:P18)</f>
        <v>-1305</v>
      </c>
      <c r="Q19" s="40"/>
      <c r="R19" s="42">
        <f>SUM(R17:R18)</f>
        <v>0</v>
      </c>
      <c r="S19" s="40"/>
      <c r="T19" s="42">
        <f>SUM(T17:T18)</f>
        <v>0</v>
      </c>
      <c r="U19" s="40"/>
      <c r="V19" s="42">
        <f>SUM(V17:V18)</f>
        <v>0</v>
      </c>
      <c r="W19" s="40"/>
      <c r="X19" s="42">
        <f>SUM(X17:X18)</f>
        <v>-1305</v>
      </c>
      <c r="Y19" s="40"/>
      <c r="Z19" s="42">
        <f>SUM(Z17:Z18)</f>
        <v>-6552</v>
      </c>
      <c r="AA19" s="40"/>
      <c r="AB19" s="42">
        <f>SUM(AB17:AB18)</f>
        <v>-7857</v>
      </c>
    </row>
    <row r="20" spans="1:29" ht="9.75" customHeight="1" x14ac:dyDescent="0.3">
      <c r="A20" s="83"/>
      <c r="B20" s="68"/>
      <c r="C20" s="67"/>
      <c r="D20" s="43"/>
      <c r="E20" s="93"/>
      <c r="F20" s="43"/>
      <c r="G20" s="93"/>
      <c r="H20" s="43"/>
      <c r="I20" s="93"/>
      <c r="J20" s="43"/>
      <c r="K20" s="93"/>
      <c r="L20" s="93"/>
      <c r="M20" s="93"/>
      <c r="N20" s="47"/>
      <c r="O20" s="1"/>
      <c r="P20" s="1"/>
      <c r="Q20" s="40"/>
      <c r="R20" s="40"/>
      <c r="S20" s="40"/>
      <c r="T20" s="40"/>
      <c r="U20" s="40"/>
      <c r="V20" s="40"/>
      <c r="W20" s="40"/>
      <c r="X20" s="47"/>
      <c r="Y20" s="40"/>
      <c r="Z20" s="47"/>
      <c r="AA20" s="40"/>
      <c r="AB20" s="47"/>
    </row>
    <row r="21" spans="1:29" ht="18.75" customHeight="1" x14ac:dyDescent="0.3">
      <c r="A21" s="83" t="s">
        <v>134</v>
      </c>
      <c r="B21" s="68"/>
      <c r="C21" s="67"/>
      <c r="D21" s="8"/>
      <c r="E21" s="75"/>
      <c r="F21" s="8"/>
      <c r="G21" s="75"/>
      <c r="H21" s="8"/>
      <c r="I21" s="75"/>
      <c r="J21" s="8"/>
      <c r="K21" s="75"/>
      <c r="L21" s="75"/>
      <c r="M21" s="75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9" ht="18.75" customHeight="1" x14ac:dyDescent="0.25">
      <c r="A22" s="64" t="s">
        <v>227</v>
      </c>
      <c r="B22" s="68">
        <v>7</v>
      </c>
      <c r="C22" s="67"/>
      <c r="D22" s="24">
        <v>0</v>
      </c>
      <c r="E22" s="75"/>
      <c r="F22" s="24">
        <v>0</v>
      </c>
      <c r="G22" s="75"/>
      <c r="H22" s="24">
        <v>-700</v>
      </c>
      <c r="I22" s="75"/>
      <c r="J22" s="24">
        <v>0</v>
      </c>
      <c r="K22" s="75"/>
      <c r="L22" s="24">
        <v>0</v>
      </c>
      <c r="M22" s="75"/>
      <c r="N22" s="24">
        <v>0</v>
      </c>
      <c r="O22" s="31"/>
      <c r="P22" s="24">
        <v>0</v>
      </c>
      <c r="Q22" s="31"/>
      <c r="R22" s="24">
        <v>0</v>
      </c>
      <c r="S22" s="31"/>
      <c r="T22" s="24">
        <v>0</v>
      </c>
      <c r="U22" s="31"/>
      <c r="V22" s="24">
        <v>0</v>
      </c>
      <c r="W22" s="8"/>
      <c r="X22" s="8">
        <f>SUM(D22:N22,P22,V22)</f>
        <v>-700</v>
      </c>
      <c r="Y22" s="8"/>
      <c r="Z22" s="24">
        <v>-7981</v>
      </c>
      <c r="AA22" s="8"/>
      <c r="AB22" s="7">
        <f>SUM(X22:Z22)</f>
        <v>-8681</v>
      </c>
    </row>
    <row r="23" spans="1:29" ht="18.75" hidden="1" customHeight="1" x14ac:dyDescent="0.25">
      <c r="A23" s="64" t="s">
        <v>207</v>
      </c>
      <c r="B23" s="68"/>
      <c r="C23" s="67"/>
      <c r="D23" s="9">
        <v>0</v>
      </c>
      <c r="E23" s="75"/>
      <c r="F23" s="9">
        <v>0</v>
      </c>
      <c r="G23" s="75"/>
      <c r="H23" s="9">
        <v>0</v>
      </c>
      <c r="I23" s="75"/>
      <c r="J23" s="9">
        <v>0</v>
      </c>
      <c r="K23" s="75"/>
      <c r="L23" s="75">
        <v>0</v>
      </c>
      <c r="M23" s="75"/>
      <c r="N23" s="8">
        <v>0</v>
      </c>
      <c r="O23" s="8"/>
      <c r="P23" s="8"/>
      <c r="Q23" s="8"/>
      <c r="R23" s="9">
        <v>0</v>
      </c>
      <c r="S23" s="8"/>
      <c r="T23" s="9">
        <v>0</v>
      </c>
      <c r="U23" s="8"/>
      <c r="V23" s="9">
        <v>0</v>
      </c>
      <c r="W23" s="8"/>
      <c r="X23" s="8">
        <f>SUM(D23:N23)</f>
        <v>0</v>
      </c>
      <c r="Y23" s="8"/>
      <c r="Z23" s="8">
        <v>0</v>
      </c>
      <c r="AA23" s="8"/>
      <c r="AB23" s="7">
        <f>SUM(X23:Z23)</f>
        <v>0</v>
      </c>
    </row>
    <row r="24" spans="1:29" ht="18.75" customHeight="1" x14ac:dyDescent="0.3">
      <c r="A24" s="83" t="s">
        <v>135</v>
      </c>
      <c r="B24" s="68"/>
      <c r="C24" s="67"/>
      <c r="D24" s="13">
        <f>SUM(D22:D23)</f>
        <v>0</v>
      </c>
      <c r="E24" s="93"/>
      <c r="F24" s="13">
        <f>SUM(F22:F23)</f>
        <v>0</v>
      </c>
      <c r="G24" s="93"/>
      <c r="H24" s="13">
        <f>SUM(H22:H23)</f>
        <v>-700</v>
      </c>
      <c r="I24" s="93"/>
      <c r="J24" s="13">
        <f>SUM(J22:J23)</f>
        <v>0</v>
      </c>
      <c r="K24" s="93"/>
      <c r="L24" s="13">
        <f>SUM(L22:L23)</f>
        <v>0</v>
      </c>
      <c r="M24" s="93"/>
      <c r="N24" s="13">
        <f>SUM(N22:N23)</f>
        <v>0</v>
      </c>
      <c r="O24" s="22"/>
      <c r="P24" s="13">
        <f>SUM(P22:P23)</f>
        <v>0</v>
      </c>
      <c r="Q24" s="40"/>
      <c r="R24" s="13">
        <f>SUM(R22:R23)</f>
        <v>0</v>
      </c>
      <c r="S24" s="40"/>
      <c r="T24" s="13">
        <f>SUM(T22:T23)</f>
        <v>0</v>
      </c>
      <c r="U24" s="40"/>
      <c r="V24" s="13">
        <f>SUM(V22:V23)</f>
        <v>0</v>
      </c>
      <c r="W24" s="40"/>
      <c r="X24" s="13">
        <f>SUM(X22:X23)</f>
        <v>-700</v>
      </c>
      <c r="Y24" s="40"/>
      <c r="Z24" s="13">
        <f>SUM(Z22:Z23)</f>
        <v>-7981</v>
      </c>
      <c r="AA24" s="40"/>
      <c r="AB24" s="13">
        <f>SUM(AB22:AB23)</f>
        <v>-8681</v>
      </c>
    </row>
    <row r="25" spans="1:29" ht="9.75" customHeight="1" x14ac:dyDescent="0.3">
      <c r="A25" s="83"/>
      <c r="B25" s="68"/>
      <c r="C25" s="67"/>
      <c r="D25" s="43"/>
      <c r="E25" s="93"/>
      <c r="F25" s="43"/>
      <c r="G25" s="93"/>
      <c r="H25" s="43"/>
      <c r="I25" s="93"/>
      <c r="J25" s="43"/>
      <c r="K25" s="93"/>
      <c r="L25" s="93"/>
      <c r="M25" s="93"/>
      <c r="N25" s="47"/>
      <c r="O25" s="1"/>
      <c r="P25" s="1"/>
      <c r="Q25" s="40"/>
      <c r="R25" s="47"/>
      <c r="S25" s="40"/>
      <c r="T25" s="47"/>
      <c r="U25" s="40"/>
      <c r="V25" s="47"/>
      <c r="W25" s="40"/>
      <c r="X25" s="47"/>
      <c r="Y25" s="40"/>
      <c r="Z25" s="47"/>
      <c r="AA25" s="40"/>
      <c r="AB25" s="47"/>
    </row>
    <row r="26" spans="1:29" ht="18.75" customHeight="1" x14ac:dyDescent="0.25">
      <c r="A26" s="77" t="s">
        <v>136</v>
      </c>
      <c r="B26" s="68"/>
      <c r="C26" s="67"/>
      <c r="D26" s="42">
        <f>SUM(D19,D24)</f>
        <v>0</v>
      </c>
      <c r="E26" s="94"/>
      <c r="F26" s="42">
        <f>SUM(F19,F24)</f>
        <v>0</v>
      </c>
      <c r="G26" s="94"/>
      <c r="H26" s="42">
        <f>SUM(H19,H24)</f>
        <v>-700</v>
      </c>
      <c r="I26" s="94"/>
      <c r="J26" s="42">
        <f>SUM(J19,J24)</f>
        <v>0</v>
      </c>
      <c r="K26" s="93"/>
      <c r="L26" s="42">
        <f>SUM(L19,L24)</f>
        <v>1305</v>
      </c>
      <c r="M26" s="93"/>
      <c r="N26" s="42">
        <f>SUM(N19,N24)</f>
        <v>-1305</v>
      </c>
      <c r="O26" s="22"/>
      <c r="P26" s="42">
        <f>SUM(P19,P24)</f>
        <v>-1305</v>
      </c>
      <c r="Q26" s="40"/>
      <c r="R26" s="42">
        <f>SUM(R19,R24)</f>
        <v>0</v>
      </c>
      <c r="S26" s="40"/>
      <c r="T26" s="42">
        <f>SUM(T19,T24)</f>
        <v>0</v>
      </c>
      <c r="U26" s="40"/>
      <c r="V26" s="42">
        <f>SUM(V19,V24)</f>
        <v>0</v>
      </c>
      <c r="W26" s="40"/>
      <c r="X26" s="42">
        <f>SUM(X19,X24)</f>
        <v>-2005</v>
      </c>
      <c r="Y26" s="40"/>
      <c r="Z26" s="42">
        <f>SUM(Z19,Z24)</f>
        <v>-14533</v>
      </c>
      <c r="AA26" s="40"/>
      <c r="AB26" s="42">
        <f>SUM(AB19,AB24)</f>
        <v>-16538</v>
      </c>
    </row>
    <row r="27" spans="1:29" ht="9.75" customHeight="1" x14ac:dyDescent="0.3">
      <c r="A27" s="83"/>
      <c r="B27" s="68"/>
      <c r="C27" s="67"/>
      <c r="D27" s="22"/>
      <c r="E27" s="93"/>
      <c r="F27" s="22"/>
      <c r="G27" s="93"/>
      <c r="H27" s="22"/>
      <c r="I27" s="93"/>
      <c r="J27" s="22"/>
      <c r="K27" s="93"/>
      <c r="L27" s="93"/>
      <c r="M27" s="9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9" ht="18.75" customHeight="1" x14ac:dyDescent="0.25">
      <c r="A28" s="63" t="s">
        <v>229</v>
      </c>
      <c r="B28" s="68"/>
      <c r="C28" s="67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</row>
    <row r="29" spans="1:29" ht="18.75" customHeight="1" x14ac:dyDescent="0.25">
      <c r="A29" s="64" t="s">
        <v>241</v>
      </c>
      <c r="B29" s="68"/>
      <c r="C29" s="67"/>
      <c r="D29" s="8">
        <v>0</v>
      </c>
      <c r="E29" s="75"/>
      <c r="F29" s="8">
        <v>0</v>
      </c>
      <c r="G29" s="75"/>
      <c r="H29" s="8">
        <v>0</v>
      </c>
      <c r="I29" s="75"/>
      <c r="J29" s="8">
        <v>0</v>
      </c>
      <c r="K29" s="75"/>
      <c r="L29" s="8">
        <v>0</v>
      </c>
      <c r="M29" s="75"/>
      <c r="N29" s="8">
        <f>+'PL7-8 (9mth)'!D62</f>
        <v>592381</v>
      </c>
      <c r="O29" s="8"/>
      <c r="P29" s="8">
        <v>0</v>
      </c>
      <c r="Q29" s="8"/>
      <c r="R29" s="8">
        <v>0</v>
      </c>
      <c r="S29" s="8"/>
      <c r="T29" s="8">
        <v>0</v>
      </c>
      <c r="U29" s="8"/>
      <c r="V29" s="8">
        <v>0</v>
      </c>
      <c r="W29" s="8"/>
      <c r="X29" s="8">
        <f>SUM(D29:N29,V29)</f>
        <v>592381</v>
      </c>
      <c r="Y29" s="8"/>
      <c r="Z29" s="8">
        <f>+'PL7-8 (9mth)'!D63</f>
        <v>360</v>
      </c>
      <c r="AA29" s="8"/>
      <c r="AB29" s="24">
        <f>SUM(X29:Z29)</f>
        <v>592741</v>
      </c>
      <c r="AC29" s="48"/>
    </row>
    <row r="30" spans="1:29" ht="18.75" customHeight="1" x14ac:dyDescent="0.25">
      <c r="A30" s="64" t="s">
        <v>137</v>
      </c>
      <c r="B30" s="68"/>
      <c r="C30" s="67"/>
      <c r="D30" s="9">
        <v>0</v>
      </c>
      <c r="E30" s="8"/>
      <c r="F30" s="9">
        <v>0</v>
      </c>
      <c r="G30" s="8"/>
      <c r="H30" s="9">
        <v>0</v>
      </c>
      <c r="I30" s="8"/>
      <c r="J30" s="9">
        <v>0</v>
      </c>
      <c r="K30" s="8"/>
      <c r="L30" s="8">
        <v>0</v>
      </c>
      <c r="M30" s="8"/>
      <c r="N30" s="9">
        <v>0</v>
      </c>
      <c r="O30" s="24"/>
      <c r="P30" s="9">
        <v>0</v>
      </c>
      <c r="Q30" s="8"/>
      <c r="R30" s="9">
        <f>+'PL7-8 (9mth)'!D40</f>
        <v>-322</v>
      </c>
      <c r="S30" s="8"/>
      <c r="T30" s="9">
        <f>+'PL7-8 (9mth)'!D48</f>
        <v>0</v>
      </c>
      <c r="U30" s="8"/>
      <c r="V30" s="9">
        <f>SUM(R30:T30)</f>
        <v>-322</v>
      </c>
      <c r="W30" s="8"/>
      <c r="X30" s="9">
        <f>SUM(D30:N30,V30)</f>
        <v>-322</v>
      </c>
      <c r="Y30" s="8"/>
      <c r="Z30" s="9">
        <v>0</v>
      </c>
      <c r="AA30" s="8"/>
      <c r="AB30" s="24">
        <f>SUM(X30:Z30)</f>
        <v>-322</v>
      </c>
      <c r="AC30" s="48"/>
    </row>
    <row r="31" spans="1:29" ht="18.75" customHeight="1" x14ac:dyDescent="0.25">
      <c r="A31" s="63" t="s">
        <v>232</v>
      </c>
      <c r="B31" s="68"/>
      <c r="C31" s="67"/>
      <c r="D31" s="13">
        <f>SUM(D29:D30)</f>
        <v>0</v>
      </c>
      <c r="E31" s="40"/>
      <c r="F31" s="13">
        <f>SUM(F29:F30)</f>
        <v>0</v>
      </c>
      <c r="G31" s="40"/>
      <c r="H31" s="13">
        <f>SUM(H29:H30)</f>
        <v>0</v>
      </c>
      <c r="I31" s="40"/>
      <c r="J31" s="13">
        <f>SUM(J29:J30)</f>
        <v>0</v>
      </c>
      <c r="K31" s="40"/>
      <c r="L31" s="13">
        <f>SUM(L29:L30)</f>
        <v>0</v>
      </c>
      <c r="M31" s="40"/>
      <c r="N31" s="13">
        <f>SUM(N29:N30)</f>
        <v>592381</v>
      </c>
      <c r="O31" s="22"/>
      <c r="P31" s="13">
        <f>SUM(P29:P30)</f>
        <v>0</v>
      </c>
      <c r="Q31" s="40"/>
      <c r="R31" s="13">
        <f>SUM(R29:R30)</f>
        <v>-322</v>
      </c>
      <c r="S31" s="40"/>
      <c r="T31" s="13">
        <f>SUM(T29:T30)</f>
        <v>0</v>
      </c>
      <c r="U31" s="40"/>
      <c r="V31" s="13">
        <f>SUM(V29:V30)</f>
        <v>-322</v>
      </c>
      <c r="W31" s="40"/>
      <c r="X31" s="13">
        <f>SUM(X29:X30)</f>
        <v>592059</v>
      </c>
      <c r="Y31" s="40"/>
      <c r="Z31" s="13">
        <f>SUM(Z29:Z30)</f>
        <v>360</v>
      </c>
      <c r="AA31" s="40"/>
      <c r="AB31" s="13">
        <f>SUM(AB29:AB30)</f>
        <v>592419</v>
      </c>
      <c r="AC31" s="48"/>
    </row>
    <row r="32" spans="1:29" ht="9.75" customHeight="1" x14ac:dyDescent="0.3">
      <c r="A32" s="83"/>
      <c r="B32" s="68"/>
      <c r="C32" s="67"/>
      <c r="D32" s="43"/>
      <c r="E32" s="93"/>
      <c r="F32" s="43"/>
      <c r="G32" s="93"/>
      <c r="H32" s="43"/>
      <c r="I32" s="93"/>
      <c r="J32" s="43"/>
      <c r="K32" s="93"/>
      <c r="L32" s="47"/>
      <c r="M32" s="93"/>
      <c r="N32" s="47"/>
      <c r="O32" s="1"/>
      <c r="P32" s="47"/>
      <c r="Q32" s="40"/>
      <c r="R32" s="40"/>
      <c r="S32" s="40"/>
      <c r="T32" s="40"/>
      <c r="U32" s="40"/>
      <c r="V32" s="40"/>
      <c r="W32" s="40"/>
      <c r="X32" s="47"/>
      <c r="Y32" s="40"/>
      <c r="Z32" s="47"/>
      <c r="AA32" s="40"/>
      <c r="AB32" s="47"/>
    </row>
    <row r="33" spans="1:28" ht="18.75" customHeight="1" thickBot="1" x14ac:dyDescent="0.3">
      <c r="A33" s="77" t="s">
        <v>293</v>
      </c>
      <c r="B33" s="68"/>
      <c r="C33" s="67"/>
      <c r="D33" s="49">
        <f>SUM(D13,D26,D31)</f>
        <v>362220</v>
      </c>
      <c r="E33" s="40"/>
      <c r="F33" s="49">
        <f>SUM(F13,F26,F31)</f>
        <v>2086386</v>
      </c>
      <c r="G33" s="25"/>
      <c r="H33" s="49">
        <f>SUM(H13,H26,H31)</f>
        <v>-3232</v>
      </c>
      <c r="I33" s="25"/>
      <c r="J33" s="49">
        <f>SUM(J13,J26,J31)</f>
        <v>50524</v>
      </c>
      <c r="K33" s="40"/>
      <c r="L33" s="49">
        <f>SUM(L13,L26,L31)</f>
        <v>1305</v>
      </c>
      <c r="M33" s="40"/>
      <c r="N33" s="49">
        <f>SUM(N13,N26,N31)</f>
        <v>2871802</v>
      </c>
      <c r="O33" s="22"/>
      <c r="P33" s="49">
        <f>SUM(P13,P26,P31)</f>
        <v>-1305</v>
      </c>
      <c r="Q33" s="40"/>
      <c r="R33" s="49">
        <f>SUM(R13,R26,R31)</f>
        <v>-4124</v>
      </c>
      <c r="S33" s="40"/>
      <c r="T33" s="49">
        <f>SUM(T13,T26,T31)</f>
        <v>-286</v>
      </c>
      <c r="U33" s="40"/>
      <c r="V33" s="49">
        <f>SUM(V13,V26,V31)</f>
        <v>-4410</v>
      </c>
      <c r="W33" s="40"/>
      <c r="X33" s="49">
        <f>SUM(X13,X26,X31)</f>
        <v>5363290</v>
      </c>
      <c r="Y33" s="40"/>
      <c r="Z33" s="49">
        <f>SUM(Z13,Z26,Z31)</f>
        <v>83284</v>
      </c>
      <c r="AA33" s="40"/>
      <c r="AB33" s="49">
        <f>SUM(AB13,AB26,AB31)</f>
        <v>5446574</v>
      </c>
    </row>
    <row r="34" spans="1:28" ht="18.75" customHeight="1" thickTop="1" x14ac:dyDescent="0.25"/>
    <row r="35" spans="1:28" ht="18.75" customHeight="1" x14ac:dyDescent="0.25">
      <c r="X35" s="73"/>
      <c r="AB35" s="73"/>
    </row>
  </sheetData>
  <mergeCells count="5">
    <mergeCell ref="D4:AB4"/>
    <mergeCell ref="R5:V5"/>
    <mergeCell ref="J6:N6"/>
    <mergeCell ref="R6:V6"/>
    <mergeCell ref="D11:AB11"/>
  </mergeCells>
  <pageMargins left="0.7" right="0.5" top="0.48" bottom="0.5" header="0.5" footer="0.5"/>
  <pageSetup paperSize="9" scale="48" firstPageNumber="10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2B35-E3BE-4D4D-8AB6-FE69396898B7}">
  <sheetPr>
    <pageSetUpPr fitToPage="1"/>
  </sheetPr>
  <dimension ref="A1:N40"/>
  <sheetViews>
    <sheetView topLeftCell="I1" zoomScale="85" zoomScaleNormal="85" zoomScaleSheetLayoutView="58" workbookViewId="0">
      <selection activeCell="O1" sqref="O1:AL1048576"/>
    </sheetView>
  </sheetViews>
  <sheetFormatPr defaultColWidth="9.125" defaultRowHeight="13.8" x14ac:dyDescent="0.25"/>
  <cols>
    <col min="1" max="1" width="63.25" style="66" customWidth="1"/>
    <col min="2" max="2" width="7.875" style="89" customWidth="1"/>
    <col min="3" max="3" width="1.125" style="64" customWidth="1"/>
    <col min="4" max="4" width="12.875" style="64" customWidth="1"/>
    <col min="5" max="5" width="1.125" style="64" customWidth="1"/>
    <col min="6" max="6" width="13.625" style="64" customWidth="1"/>
    <col min="7" max="7" width="1.125" style="64" customWidth="1"/>
    <col min="8" max="8" width="12.125" style="64" customWidth="1"/>
    <col min="9" max="9" width="1.125" style="64" customWidth="1"/>
    <col min="10" max="10" width="14.125" style="64" customWidth="1"/>
    <col min="11" max="11" width="1.125" style="64" customWidth="1"/>
    <col min="12" max="12" width="19.375" style="64" customWidth="1"/>
    <col min="13" max="13" width="1.125" style="64" customWidth="1"/>
    <col min="14" max="14" width="13.625" style="64" customWidth="1"/>
    <col min="15" max="16384" width="9.125" style="64"/>
  </cols>
  <sheetData>
    <row r="1" spans="1:14" ht="21" customHeight="1" x14ac:dyDescent="0.35">
      <c r="A1" s="59" t="s">
        <v>0</v>
      </c>
      <c r="B1" s="86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1" customHeight="1" x14ac:dyDescent="0.3">
      <c r="A2" s="87" t="s">
        <v>219</v>
      </c>
      <c r="B2" s="88"/>
      <c r="C2" s="62"/>
      <c r="D2" s="98"/>
      <c r="F2" s="98"/>
      <c r="H2" s="98"/>
      <c r="J2" s="98"/>
      <c r="L2" s="98"/>
      <c r="N2" s="98"/>
    </row>
    <row r="3" spans="1:14" ht="19.5" customHeight="1" x14ac:dyDescent="0.3">
      <c r="A3" s="148"/>
      <c r="B3" s="148"/>
      <c r="C3" s="148"/>
      <c r="D3" s="148"/>
      <c r="E3" s="148"/>
      <c r="F3" s="148"/>
      <c r="G3" s="62"/>
      <c r="H3" s="62"/>
      <c r="I3" s="62"/>
      <c r="J3" s="62"/>
      <c r="K3" s="62"/>
      <c r="L3" s="62"/>
      <c r="M3" s="62"/>
      <c r="N3" s="62"/>
    </row>
    <row r="4" spans="1:14" ht="19.5" customHeight="1" x14ac:dyDescent="0.25">
      <c r="D4" s="138" t="s">
        <v>138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ht="18.600000000000001" customHeight="1" x14ac:dyDescent="0.25">
      <c r="D5" s="65"/>
      <c r="E5" s="65"/>
      <c r="F5" s="65"/>
      <c r="G5" s="65"/>
      <c r="H5" s="65"/>
      <c r="I5" s="65"/>
      <c r="J5" s="65"/>
      <c r="K5" s="65"/>
      <c r="L5" s="67" t="s">
        <v>231</v>
      </c>
      <c r="M5" s="65"/>
      <c r="N5" s="65"/>
    </row>
    <row r="6" spans="1:14" ht="19.5" customHeight="1" x14ac:dyDescent="0.55000000000000004">
      <c r="B6" s="66"/>
      <c r="C6" s="89"/>
      <c r="E6" s="65"/>
      <c r="F6" s="67"/>
      <c r="G6" s="67"/>
      <c r="H6" s="146" t="s">
        <v>72</v>
      </c>
      <c r="I6" s="146"/>
      <c r="J6" s="146"/>
      <c r="K6" s="67"/>
      <c r="L6" s="90" t="s">
        <v>127</v>
      </c>
      <c r="M6" s="99"/>
    </row>
    <row r="7" spans="1:14" ht="19.5" customHeight="1" x14ac:dyDescent="0.25">
      <c r="B7" s="67"/>
      <c r="C7" s="68"/>
      <c r="D7" s="67" t="s">
        <v>108</v>
      </c>
      <c r="F7" s="67"/>
      <c r="G7" s="67"/>
      <c r="H7" s="67"/>
      <c r="I7" s="67"/>
      <c r="J7" s="67"/>
      <c r="K7" s="67"/>
      <c r="L7" s="67"/>
      <c r="M7" s="67"/>
      <c r="N7" s="67"/>
    </row>
    <row r="8" spans="1:14" ht="19.5" customHeight="1" x14ac:dyDescent="0.25">
      <c r="B8" s="67"/>
      <c r="C8" s="68"/>
      <c r="D8" s="67" t="s">
        <v>114</v>
      </c>
      <c r="F8" s="67" t="s">
        <v>221</v>
      </c>
      <c r="G8" s="67"/>
      <c r="H8" s="67" t="s">
        <v>116</v>
      </c>
      <c r="I8" s="67"/>
      <c r="J8" s="67"/>
      <c r="K8" s="67"/>
      <c r="L8" s="67" t="s">
        <v>118</v>
      </c>
      <c r="M8" s="67"/>
      <c r="N8" s="67" t="s">
        <v>106</v>
      </c>
    </row>
    <row r="9" spans="1:14" ht="19.5" customHeight="1" x14ac:dyDescent="0.25">
      <c r="C9" s="68"/>
      <c r="D9" s="67" t="s">
        <v>122</v>
      </c>
      <c r="F9" s="67" t="s">
        <v>223</v>
      </c>
      <c r="G9" s="67"/>
      <c r="H9" s="67" t="s">
        <v>125</v>
      </c>
      <c r="I9" s="67"/>
      <c r="J9" s="67" t="s">
        <v>126</v>
      </c>
      <c r="K9" s="67"/>
      <c r="L9" s="67" t="s">
        <v>125</v>
      </c>
      <c r="M9" s="67"/>
      <c r="N9" s="67" t="s">
        <v>105</v>
      </c>
    </row>
    <row r="10" spans="1:14" ht="19.5" customHeight="1" x14ac:dyDescent="0.25">
      <c r="A10" s="64"/>
      <c r="B10" s="68"/>
      <c r="D10" s="140" t="s">
        <v>215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4" ht="20.25" customHeight="1" x14ac:dyDescent="0.25">
      <c r="A11" s="63" t="s">
        <v>289</v>
      </c>
      <c r="B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89"/>
    </row>
    <row r="12" spans="1:14" ht="20.25" customHeight="1" x14ac:dyDescent="0.25">
      <c r="A12" s="77" t="s">
        <v>218</v>
      </c>
      <c r="B12" s="68"/>
      <c r="C12" s="89"/>
      <c r="D12" s="40">
        <v>362220</v>
      </c>
      <c r="E12" s="1"/>
      <c r="F12" s="40">
        <v>2086386</v>
      </c>
      <c r="G12" s="1"/>
      <c r="H12" s="40">
        <v>50524</v>
      </c>
      <c r="I12" s="1"/>
      <c r="J12" s="40">
        <v>1461918</v>
      </c>
      <c r="K12" s="40"/>
      <c r="L12" s="22">
        <v>-286</v>
      </c>
      <c r="M12" s="1">
        <v>-281</v>
      </c>
      <c r="N12" s="40">
        <f>SUM(D12:L12)</f>
        <v>3960762</v>
      </c>
    </row>
    <row r="13" spans="1:14" ht="9.75" hidden="1" customHeight="1" x14ac:dyDescent="0.3">
      <c r="A13" s="92"/>
      <c r="B13" s="68"/>
      <c r="C13" s="67"/>
      <c r="D13" s="93"/>
      <c r="E13" s="75"/>
      <c r="F13" s="93"/>
      <c r="G13" s="75"/>
      <c r="H13" s="94"/>
      <c r="I13" s="31"/>
      <c r="J13" s="93"/>
      <c r="K13" s="93"/>
      <c r="L13" s="93"/>
      <c r="M13" s="31"/>
      <c r="N13" s="93"/>
    </row>
    <row r="14" spans="1:14" ht="20.25" hidden="1" customHeight="1" x14ac:dyDescent="0.25">
      <c r="A14" s="77" t="s">
        <v>130</v>
      </c>
      <c r="B14" s="68"/>
      <c r="C14" s="67"/>
      <c r="D14" s="75"/>
      <c r="E14" s="75"/>
      <c r="F14" s="75"/>
      <c r="G14" s="75"/>
      <c r="H14" s="8"/>
      <c r="I14" s="31"/>
      <c r="J14" s="8"/>
      <c r="K14" s="8"/>
      <c r="L14" s="8"/>
      <c r="M14" s="31"/>
      <c r="N14" s="8"/>
    </row>
    <row r="15" spans="1:14" ht="20.25" hidden="1" customHeight="1" x14ac:dyDescent="0.3">
      <c r="A15" s="83" t="s">
        <v>131</v>
      </c>
      <c r="B15" s="68"/>
      <c r="C15" s="67"/>
      <c r="D15" s="75"/>
      <c r="E15" s="75"/>
      <c r="F15" s="75"/>
      <c r="G15" s="75"/>
      <c r="H15" s="8"/>
      <c r="I15" s="31"/>
      <c r="J15" s="8"/>
      <c r="K15" s="8"/>
      <c r="L15" s="8"/>
      <c r="M15" s="31"/>
      <c r="N15" s="8"/>
    </row>
    <row r="16" spans="1:14" ht="21.6" hidden="1" x14ac:dyDescent="0.55000000000000004">
      <c r="A16" s="64" t="s">
        <v>242</v>
      </c>
      <c r="B16" s="68">
        <v>10</v>
      </c>
      <c r="C16" s="67"/>
      <c r="D16" s="53">
        <v>0</v>
      </c>
      <c r="E16" s="75"/>
      <c r="F16" s="53">
        <v>0</v>
      </c>
      <c r="G16" s="75"/>
      <c r="H16" s="53">
        <v>0</v>
      </c>
      <c r="I16" s="31"/>
      <c r="J16" s="41">
        <v>0</v>
      </c>
      <c r="K16" s="31"/>
      <c r="L16" s="53">
        <v>0</v>
      </c>
      <c r="M16" s="31"/>
      <c r="N16" s="41">
        <f>SUM(D16:L16)</f>
        <v>0</v>
      </c>
    </row>
    <row r="17" spans="1:14" ht="20.25" hidden="1" customHeight="1" x14ac:dyDescent="0.6">
      <c r="A17" s="83" t="s">
        <v>140</v>
      </c>
      <c r="B17" s="68"/>
      <c r="C17" s="67"/>
      <c r="D17" s="54">
        <v>0</v>
      </c>
      <c r="E17" s="75"/>
      <c r="F17" s="54">
        <v>0</v>
      </c>
      <c r="G17" s="75"/>
      <c r="H17" s="54">
        <v>0</v>
      </c>
      <c r="I17" s="31"/>
      <c r="J17" s="41">
        <f>SUM(J16:J16)</f>
        <v>0</v>
      </c>
      <c r="K17" s="31"/>
      <c r="L17" s="53">
        <v>0</v>
      </c>
      <c r="M17" s="31"/>
      <c r="N17" s="41">
        <f>SUM(N16:N16)</f>
        <v>0</v>
      </c>
    </row>
    <row r="18" spans="1:14" ht="9.75" customHeight="1" x14ac:dyDescent="0.3">
      <c r="A18" s="92"/>
      <c r="B18" s="68"/>
      <c r="C18" s="67"/>
      <c r="D18" s="93"/>
      <c r="E18" s="75"/>
      <c r="F18" s="93"/>
      <c r="G18" s="75"/>
      <c r="H18" s="94"/>
      <c r="I18" s="31"/>
      <c r="J18" s="93"/>
      <c r="K18" s="93"/>
      <c r="L18" s="93"/>
      <c r="M18" s="31"/>
      <c r="N18" s="93"/>
    </row>
    <row r="19" spans="1:14" ht="20.25" customHeight="1" x14ac:dyDescent="0.25">
      <c r="A19" s="63" t="s">
        <v>229</v>
      </c>
      <c r="B19" s="68"/>
      <c r="C19" s="67"/>
      <c r="D19" s="93"/>
      <c r="E19" s="75"/>
      <c r="F19" s="93"/>
      <c r="G19" s="75"/>
      <c r="H19" s="93"/>
      <c r="I19" s="75"/>
      <c r="J19" s="93"/>
      <c r="K19" s="93"/>
      <c r="L19" s="93"/>
      <c r="M19" s="75"/>
      <c r="N19" s="93"/>
    </row>
    <row r="20" spans="1:14" ht="20.25" customHeight="1" x14ac:dyDescent="0.25">
      <c r="A20" s="66" t="s">
        <v>241</v>
      </c>
      <c r="B20" s="68"/>
      <c r="C20" s="67"/>
      <c r="D20" s="100">
        <v>0</v>
      </c>
      <c r="E20" s="75"/>
      <c r="F20" s="100">
        <v>0</v>
      </c>
      <c r="G20" s="75"/>
      <c r="H20" s="100">
        <v>0</v>
      </c>
      <c r="I20" s="75"/>
      <c r="J20" s="100">
        <v>-7714</v>
      </c>
      <c r="K20" s="75"/>
      <c r="L20" s="100">
        <v>0</v>
      </c>
      <c r="M20" s="75"/>
      <c r="N20" s="75">
        <f>SUM(D20:L20)</f>
        <v>-7714</v>
      </c>
    </row>
    <row r="21" spans="1:14" ht="20.25" hidden="1" customHeight="1" x14ac:dyDescent="0.25">
      <c r="A21" s="66" t="s">
        <v>137</v>
      </c>
      <c r="B21" s="68"/>
      <c r="C21" s="67"/>
      <c r="D21" s="101">
        <v>0</v>
      </c>
      <c r="E21" s="75"/>
      <c r="F21" s="101">
        <v>0</v>
      </c>
      <c r="G21" s="75"/>
      <c r="H21" s="101">
        <v>0</v>
      </c>
      <c r="I21" s="75"/>
      <c r="J21" s="101">
        <v>0</v>
      </c>
      <c r="K21" s="100"/>
      <c r="L21" s="100">
        <v>0</v>
      </c>
      <c r="M21" s="75"/>
      <c r="N21" s="75">
        <f>SUM(D21:L21)</f>
        <v>0</v>
      </c>
    </row>
    <row r="22" spans="1:14" ht="20.25" customHeight="1" x14ac:dyDescent="0.25">
      <c r="A22" s="63" t="s">
        <v>232</v>
      </c>
      <c r="B22" s="68"/>
      <c r="C22" s="67"/>
      <c r="D22" s="96">
        <v>0</v>
      </c>
      <c r="E22" s="75"/>
      <c r="F22" s="96">
        <v>0</v>
      </c>
      <c r="G22" s="75"/>
      <c r="H22" s="96">
        <v>0</v>
      </c>
      <c r="I22" s="75"/>
      <c r="J22" s="102">
        <f>SUM(J20:J21)</f>
        <v>-7714</v>
      </c>
      <c r="K22" s="93"/>
      <c r="L22" s="102">
        <f>SUM(L20:L21)</f>
        <v>0</v>
      </c>
      <c r="M22" s="75"/>
      <c r="N22" s="102">
        <f>SUM(N20:N21)</f>
        <v>-7714</v>
      </c>
    </row>
    <row r="23" spans="1:14" ht="10.050000000000001" customHeight="1" x14ac:dyDescent="0.3">
      <c r="A23" s="92"/>
      <c r="B23" s="68"/>
      <c r="C23" s="67"/>
      <c r="D23" s="93"/>
      <c r="E23" s="75"/>
      <c r="F23" s="93"/>
      <c r="G23" s="75"/>
      <c r="H23" s="94"/>
      <c r="I23" s="31"/>
      <c r="J23" s="93"/>
      <c r="K23" s="93"/>
      <c r="L23" s="93"/>
      <c r="M23" s="31"/>
      <c r="N23" s="93"/>
    </row>
    <row r="24" spans="1:14" ht="20.25" customHeight="1" thickBot="1" x14ac:dyDescent="0.3">
      <c r="A24" s="77" t="s">
        <v>290</v>
      </c>
      <c r="B24" s="68"/>
      <c r="C24" s="65"/>
      <c r="D24" s="97">
        <f>SUM(D12,D17,D22)</f>
        <v>362220</v>
      </c>
      <c r="E24" s="75"/>
      <c r="F24" s="97">
        <f>SUM(F12,F17,F22)</f>
        <v>2086386</v>
      </c>
      <c r="G24" s="75"/>
      <c r="H24" s="97">
        <f>SUM(H12,H17,H22)</f>
        <v>50524</v>
      </c>
      <c r="I24" s="75"/>
      <c r="J24" s="97">
        <f>SUM(J12,J17,J22)</f>
        <v>1454204</v>
      </c>
      <c r="K24" s="94"/>
      <c r="L24" s="97">
        <f>SUM(L12,L17,L22)</f>
        <v>-286</v>
      </c>
      <c r="M24" s="75"/>
      <c r="N24" s="97">
        <f>SUM(N12,N17,N22)</f>
        <v>3953048</v>
      </c>
    </row>
    <row r="25" spans="1:14" ht="21" customHeight="1" thickTop="1" x14ac:dyDescent="0.25"/>
    <row r="26" spans="1:14" s="66" customFormat="1" x14ac:dyDescent="0.25">
      <c r="B26" s="89"/>
      <c r="C26" s="64"/>
      <c r="D26" s="98"/>
      <c r="E26" s="64"/>
      <c r="F26" s="98"/>
      <c r="G26" s="64"/>
      <c r="H26" s="98"/>
      <c r="I26" s="64"/>
      <c r="J26" s="98"/>
      <c r="K26" s="64"/>
      <c r="L26" s="98"/>
      <c r="M26" s="64"/>
      <c r="N26" s="98"/>
    </row>
    <row r="27" spans="1:14" s="66" customFormat="1" x14ac:dyDescent="0.25">
      <c r="B27" s="89"/>
      <c r="C27" s="6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4" s="66" customFormat="1" x14ac:dyDescent="0.25">
      <c r="B28" s="89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s="66" customFormat="1" x14ac:dyDescent="0.25">
      <c r="B29" s="89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</row>
    <row r="30" spans="1:14" s="66" customFormat="1" x14ac:dyDescent="0.25">
      <c r="B30" s="89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4" s="66" customFormat="1" x14ac:dyDescent="0.25">
      <c r="B31" s="89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4" s="66" customFormat="1" x14ac:dyDescent="0.25">
      <c r="B32" s="89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2:14" s="66" customFormat="1" x14ac:dyDescent="0.25">
      <c r="B33" s="89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</row>
    <row r="34" spans="2:14" s="66" customFormat="1" x14ac:dyDescent="0.25">
      <c r="B34" s="89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2:14" s="66" customFormat="1" x14ac:dyDescent="0.25">
      <c r="B35" s="89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2:14" s="66" customFormat="1" x14ac:dyDescent="0.25">
      <c r="B36" s="89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2:14" s="66" customFormat="1" x14ac:dyDescent="0.25">
      <c r="B37" s="89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2:14" s="66" customFormat="1" x14ac:dyDescent="0.25">
      <c r="B38" s="89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2:14" s="66" customFormat="1" x14ac:dyDescent="0.25">
      <c r="B39" s="89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2:14" s="66" customFormat="1" x14ac:dyDescent="0.25">
      <c r="B40" s="89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</sheetData>
  <mergeCells count="4">
    <mergeCell ref="D10:N10"/>
    <mergeCell ref="A3:F3"/>
    <mergeCell ref="D4:N4"/>
    <mergeCell ref="H6:J6"/>
  </mergeCells>
  <pageMargins left="0.7" right="0.7" top="0.48" bottom="0.5" header="0.5" footer="0.5"/>
  <pageSetup paperSize="9" scale="92" firstPageNumber="11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N1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266A-FC59-48B5-A5A2-8E083947F494}">
  <dimension ref="A1:S26"/>
  <sheetViews>
    <sheetView zoomScale="70" zoomScaleNormal="70" zoomScaleSheetLayoutView="49" workbookViewId="0">
      <selection activeCell="R26" sqref="R26"/>
    </sheetView>
  </sheetViews>
  <sheetFormatPr defaultColWidth="9.125" defaultRowHeight="13.8" x14ac:dyDescent="0.25"/>
  <cols>
    <col min="1" max="1" width="64.875" style="66" customWidth="1"/>
    <col min="2" max="2" width="7.125" style="89" customWidth="1"/>
    <col min="3" max="3" width="1.125" style="64" customWidth="1"/>
    <col min="4" max="4" width="15.625" style="64" customWidth="1"/>
    <col min="5" max="5" width="1.125" style="64" customWidth="1"/>
    <col min="6" max="6" width="16.25" style="64" customWidth="1"/>
    <col min="7" max="7" width="1.125" style="64" customWidth="1"/>
    <col min="8" max="8" width="15.625" style="64" customWidth="1"/>
    <col min="9" max="9" width="1.125" style="64" customWidth="1"/>
    <col min="10" max="10" width="15.5" style="64" customWidth="1"/>
    <col min="11" max="11" width="1.125" style="64" customWidth="1"/>
    <col min="12" max="12" width="16.75" style="64" customWidth="1"/>
    <col min="13" max="13" width="1.375" style="64" customWidth="1"/>
    <col min="14" max="14" width="16.75" style="64" customWidth="1"/>
    <col min="15" max="15" width="1.125" style="64" customWidth="1"/>
    <col min="16" max="16" width="15.625" style="64" customWidth="1"/>
    <col min="17" max="17" width="1.125" style="64" customWidth="1"/>
    <col min="18" max="18" width="17.125" style="64" customWidth="1"/>
    <col min="19" max="19" width="1.125" style="64" customWidth="1"/>
    <col min="20" max="20" width="12.625" style="64" customWidth="1"/>
    <col min="21" max="21" width="1" style="64" customWidth="1"/>
    <col min="22" max="22" width="1.375" style="64" customWidth="1"/>
    <col min="23" max="23" width="12.875" style="64" customWidth="1"/>
    <col min="24" max="24" width="1.375" style="64" customWidth="1"/>
    <col min="25" max="16384" width="9.125" style="64"/>
  </cols>
  <sheetData>
    <row r="1" spans="1:18" ht="21" customHeight="1" x14ac:dyDescent="0.35">
      <c r="A1" s="59" t="s">
        <v>0</v>
      </c>
      <c r="B1" s="86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21" customHeight="1" x14ac:dyDescent="0.3">
      <c r="A2" s="87" t="s">
        <v>219</v>
      </c>
      <c r="B2" s="88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ht="19.5" customHeight="1" x14ac:dyDescent="0.25">
      <c r="D3" s="138" t="s">
        <v>138</v>
      </c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19.5" customHeight="1" x14ac:dyDescent="0.25"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P4" s="67" t="s">
        <v>104</v>
      </c>
      <c r="R4" s="65"/>
    </row>
    <row r="5" spans="1:18" ht="18.600000000000001" customHeight="1" x14ac:dyDescent="0.25">
      <c r="B5" s="66"/>
      <c r="C5" s="89"/>
      <c r="E5" s="65"/>
      <c r="F5" s="67"/>
      <c r="G5" s="67"/>
      <c r="H5" s="146" t="s">
        <v>72</v>
      </c>
      <c r="I5" s="146"/>
      <c r="J5" s="146"/>
      <c r="K5" s="146"/>
      <c r="L5" s="146"/>
      <c r="M5" s="67"/>
      <c r="N5" s="67"/>
      <c r="P5" s="90" t="s">
        <v>105</v>
      </c>
      <c r="Q5" s="91"/>
    </row>
    <row r="6" spans="1:18" ht="19.5" customHeight="1" x14ac:dyDescent="0.25">
      <c r="B6" s="67"/>
      <c r="C6" s="68"/>
      <c r="D6" s="67" t="s">
        <v>108</v>
      </c>
      <c r="F6" s="67"/>
      <c r="G6" s="67"/>
      <c r="H6" s="67"/>
      <c r="J6" s="67" t="s">
        <v>249</v>
      </c>
      <c r="L6" s="67"/>
      <c r="M6" s="67"/>
      <c r="N6" s="67"/>
      <c r="O6" s="67"/>
      <c r="P6" s="67"/>
      <c r="Q6" s="67"/>
      <c r="R6" s="67"/>
    </row>
    <row r="7" spans="1:18" ht="19.5" customHeight="1" x14ac:dyDescent="0.25">
      <c r="B7" s="67"/>
      <c r="C7" s="68"/>
      <c r="D7" s="67" t="s">
        <v>114</v>
      </c>
      <c r="F7" s="67"/>
      <c r="G7" s="67"/>
      <c r="H7" s="67" t="s">
        <v>116</v>
      </c>
      <c r="I7" s="67"/>
      <c r="J7" s="67" t="s">
        <v>250</v>
      </c>
      <c r="K7" s="67"/>
      <c r="L7" s="67"/>
      <c r="M7" s="67"/>
      <c r="N7" s="67" t="s">
        <v>249</v>
      </c>
      <c r="O7" s="67"/>
      <c r="P7" s="67" t="s">
        <v>118</v>
      </c>
      <c r="Q7" s="67"/>
      <c r="R7" s="67" t="s">
        <v>106</v>
      </c>
    </row>
    <row r="8" spans="1:18" ht="19.5" customHeight="1" x14ac:dyDescent="0.25">
      <c r="B8" s="68" t="s">
        <v>8</v>
      </c>
      <c r="C8" s="68"/>
      <c r="D8" s="67" t="s">
        <v>122</v>
      </c>
      <c r="F8" s="67" t="s">
        <v>123</v>
      </c>
      <c r="G8" s="67"/>
      <c r="H8" s="67" t="s">
        <v>125</v>
      </c>
      <c r="I8" s="67"/>
      <c r="J8" s="67" t="s">
        <v>251</v>
      </c>
      <c r="K8" s="67"/>
      <c r="L8" s="67" t="s">
        <v>139</v>
      </c>
      <c r="M8" s="67"/>
      <c r="N8" s="67" t="s">
        <v>250</v>
      </c>
      <c r="O8" s="67"/>
      <c r="P8" s="67" t="s">
        <v>125</v>
      </c>
      <c r="Q8" s="67"/>
      <c r="R8" s="67" t="s">
        <v>105</v>
      </c>
    </row>
    <row r="9" spans="1:18" ht="19.5" customHeight="1" x14ac:dyDescent="0.25">
      <c r="A9" s="64"/>
      <c r="B9" s="68"/>
      <c r="D9" s="140" t="s">
        <v>215</v>
      </c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</row>
    <row r="10" spans="1:18" ht="19.5" customHeight="1" x14ac:dyDescent="0.25">
      <c r="A10" s="63" t="s">
        <v>292</v>
      </c>
      <c r="B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89"/>
    </row>
    <row r="11" spans="1:18" ht="19.5" customHeight="1" x14ac:dyDescent="0.25">
      <c r="A11" s="77" t="s">
        <v>248</v>
      </c>
      <c r="B11" s="68"/>
      <c r="C11" s="89"/>
      <c r="D11" s="22">
        <v>362220</v>
      </c>
      <c r="E11" s="22"/>
      <c r="F11" s="22">
        <v>2086386</v>
      </c>
      <c r="G11" s="22"/>
      <c r="H11" s="22">
        <v>50524</v>
      </c>
      <c r="I11" s="22"/>
      <c r="J11" s="22">
        <v>0</v>
      </c>
      <c r="K11" s="22"/>
      <c r="L11" s="22">
        <v>1556949</v>
      </c>
      <c r="M11" s="22"/>
      <c r="N11" s="22">
        <v>0</v>
      </c>
      <c r="O11" s="22"/>
      <c r="P11" s="22">
        <v>-286</v>
      </c>
      <c r="Q11" s="22"/>
      <c r="R11" s="22">
        <f>SUM(D11:P11)</f>
        <v>4055793</v>
      </c>
    </row>
    <row r="12" spans="1:18" ht="9.6" customHeight="1" x14ac:dyDescent="0.3">
      <c r="A12" s="92"/>
      <c r="B12" s="68"/>
      <c r="C12" s="67"/>
      <c r="D12" s="93"/>
      <c r="E12" s="75"/>
      <c r="F12" s="93"/>
      <c r="G12" s="75"/>
      <c r="H12" s="94"/>
      <c r="I12" s="75"/>
      <c r="J12" s="75"/>
      <c r="K12" s="75"/>
      <c r="L12" s="93"/>
      <c r="M12" s="93"/>
      <c r="N12" s="93"/>
      <c r="O12" s="31"/>
      <c r="P12" s="31"/>
      <c r="Q12" s="31"/>
      <c r="R12" s="93"/>
    </row>
    <row r="13" spans="1:18" ht="19.5" customHeight="1" x14ac:dyDescent="0.25">
      <c r="A13" s="77" t="s">
        <v>130</v>
      </c>
      <c r="B13" s="68"/>
      <c r="C13" s="67"/>
      <c r="D13" s="75"/>
      <c r="E13" s="75"/>
      <c r="F13" s="75"/>
      <c r="G13" s="75"/>
      <c r="H13" s="8"/>
      <c r="I13" s="75"/>
      <c r="J13" s="75"/>
      <c r="K13" s="75"/>
      <c r="L13" s="8"/>
      <c r="M13" s="8"/>
      <c r="N13" s="8"/>
      <c r="O13" s="8"/>
      <c r="P13" s="8"/>
      <c r="Q13" s="8"/>
      <c r="R13" s="8"/>
    </row>
    <row r="14" spans="1:18" ht="19.5" customHeight="1" x14ac:dyDescent="0.3">
      <c r="A14" s="83" t="s">
        <v>286</v>
      </c>
      <c r="B14" s="68"/>
      <c r="C14" s="67"/>
      <c r="D14" s="75"/>
      <c r="E14" s="75"/>
      <c r="F14" s="75"/>
      <c r="G14" s="75"/>
      <c r="H14" s="8"/>
      <c r="I14" s="75"/>
      <c r="J14" s="75"/>
      <c r="K14" s="75"/>
      <c r="L14" s="8"/>
      <c r="M14" s="8"/>
      <c r="N14" s="8"/>
      <c r="O14" s="8"/>
      <c r="P14" s="8"/>
      <c r="Q14" s="8"/>
      <c r="R14" s="8"/>
    </row>
    <row r="15" spans="1:18" ht="19.5" customHeight="1" x14ac:dyDescent="0.25">
      <c r="A15" s="95" t="s">
        <v>255</v>
      </c>
      <c r="B15" s="68">
        <v>12</v>
      </c>
      <c r="C15" s="67"/>
      <c r="D15" s="41">
        <v>0</v>
      </c>
      <c r="E15" s="8"/>
      <c r="F15" s="41">
        <v>0</v>
      </c>
      <c r="G15" s="8"/>
      <c r="H15" s="41">
        <v>0</v>
      </c>
      <c r="I15" s="8"/>
      <c r="J15" s="41">
        <v>1305</v>
      </c>
      <c r="K15" s="8"/>
      <c r="L15" s="41">
        <f>-J15</f>
        <v>-1305</v>
      </c>
      <c r="M15" s="8"/>
      <c r="N15" s="41">
        <f>+L15</f>
        <v>-1305</v>
      </c>
      <c r="O15" s="8"/>
      <c r="P15" s="41">
        <v>0</v>
      </c>
      <c r="Q15" s="8"/>
      <c r="R15" s="9">
        <f>SUM(D15:P15)</f>
        <v>-1305</v>
      </c>
    </row>
    <row r="16" spans="1:18" ht="19.5" hidden="1" customHeight="1" x14ac:dyDescent="0.25">
      <c r="A16" s="64" t="s">
        <v>132</v>
      </c>
      <c r="B16" s="68">
        <v>12</v>
      </c>
      <c r="C16" s="67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24"/>
      <c r="N16" s="9">
        <v>0</v>
      </c>
      <c r="O16" s="7"/>
      <c r="P16" s="9">
        <v>0</v>
      </c>
      <c r="Q16" s="7"/>
      <c r="R16" s="9">
        <f>SUM(D16:P16)</f>
        <v>0</v>
      </c>
    </row>
    <row r="17" spans="1:19" ht="19.5" customHeight="1" x14ac:dyDescent="0.3">
      <c r="A17" s="83" t="s">
        <v>140</v>
      </c>
      <c r="B17" s="68"/>
      <c r="C17" s="67"/>
      <c r="D17" s="42">
        <f>SUM(D15:D16)</f>
        <v>0</v>
      </c>
      <c r="E17" s="40"/>
      <c r="F17" s="42">
        <f>SUM(F15:F16)</f>
        <v>0</v>
      </c>
      <c r="G17" s="40"/>
      <c r="H17" s="42">
        <f>SUM(H15:H16)</f>
        <v>0</v>
      </c>
      <c r="I17" s="40"/>
      <c r="J17" s="42">
        <f>SUM(J15:J16)</f>
        <v>1305</v>
      </c>
      <c r="K17" s="40"/>
      <c r="L17" s="42">
        <f>SUM(L15:L16)</f>
        <v>-1305</v>
      </c>
      <c r="M17" s="22"/>
      <c r="N17" s="42">
        <f>SUM(N15:N16)</f>
        <v>-1305</v>
      </c>
      <c r="O17" s="40"/>
      <c r="P17" s="42">
        <f>SUM(P15:P16)</f>
        <v>0</v>
      </c>
      <c r="Q17" s="40"/>
      <c r="R17" s="42">
        <f>SUM(R15:R16)</f>
        <v>-1305</v>
      </c>
    </row>
    <row r="18" spans="1:19" ht="9.6" customHeight="1" x14ac:dyDescent="0.3">
      <c r="A18" s="92"/>
      <c r="B18" s="68"/>
      <c r="C18" s="67"/>
      <c r="D18" s="93"/>
      <c r="E18" s="75"/>
      <c r="F18" s="93"/>
      <c r="G18" s="75"/>
      <c r="H18" s="94"/>
      <c r="I18" s="75"/>
      <c r="J18" s="75"/>
      <c r="K18" s="75"/>
      <c r="L18" s="93"/>
      <c r="M18" s="93"/>
      <c r="N18" s="93"/>
      <c r="O18" s="8"/>
      <c r="P18" s="8"/>
      <c r="Q18" s="8"/>
      <c r="R18" s="93"/>
    </row>
    <row r="19" spans="1:19" ht="19.5" customHeight="1" x14ac:dyDescent="0.25">
      <c r="A19" s="63" t="s">
        <v>229</v>
      </c>
      <c r="B19" s="68"/>
      <c r="C19" s="67"/>
      <c r="D19" s="93"/>
      <c r="E19" s="75"/>
      <c r="F19" s="93"/>
      <c r="G19" s="75"/>
      <c r="H19" s="93"/>
      <c r="I19" s="75"/>
      <c r="J19" s="75"/>
      <c r="K19" s="75"/>
      <c r="L19" s="93"/>
      <c r="M19" s="93"/>
      <c r="N19" s="93"/>
      <c r="O19" s="75"/>
      <c r="P19" s="75"/>
      <c r="Q19" s="75"/>
      <c r="R19" s="93"/>
    </row>
    <row r="20" spans="1:19" ht="19.5" customHeight="1" x14ac:dyDescent="0.25">
      <c r="A20" s="95" t="s">
        <v>285</v>
      </c>
      <c r="B20" s="68"/>
      <c r="C20" s="67"/>
      <c r="D20" s="41">
        <v>0</v>
      </c>
      <c r="E20" s="8"/>
      <c r="F20" s="41">
        <v>0</v>
      </c>
      <c r="G20" s="8"/>
      <c r="H20" s="41">
        <v>0</v>
      </c>
      <c r="I20" s="8"/>
      <c r="J20" s="41">
        <v>0</v>
      </c>
      <c r="K20" s="8"/>
      <c r="L20" s="41">
        <f>+'PL7-8 (9mth)'!H62</f>
        <v>34859</v>
      </c>
      <c r="M20" s="8"/>
      <c r="N20" s="41">
        <v>0</v>
      </c>
      <c r="O20" s="8"/>
      <c r="P20" s="41">
        <v>0</v>
      </c>
      <c r="Q20" s="8"/>
      <c r="R20" s="9">
        <f>SUM(D20,F20,H20,L20,P20)</f>
        <v>34859</v>
      </c>
    </row>
    <row r="21" spans="1:19" ht="19.5" hidden="1" customHeight="1" x14ac:dyDescent="0.55000000000000004">
      <c r="A21" s="64" t="s">
        <v>137</v>
      </c>
      <c r="B21" s="68"/>
      <c r="C21" s="67"/>
      <c r="D21" s="36">
        <v>0</v>
      </c>
      <c r="E21" s="35"/>
      <c r="F21" s="36">
        <v>0</v>
      </c>
      <c r="G21" s="35"/>
      <c r="H21" s="36">
        <v>0</v>
      </c>
      <c r="I21" s="35"/>
      <c r="J21" s="36">
        <v>0</v>
      </c>
      <c r="K21" s="35"/>
      <c r="L21" s="36">
        <v>0</v>
      </c>
      <c r="M21" s="50"/>
      <c r="N21" s="36">
        <v>0</v>
      </c>
      <c r="O21" s="35"/>
      <c r="P21" s="9">
        <f>+'PL5-6 (3mth)'!H48</f>
        <v>0</v>
      </c>
      <c r="Q21" s="35"/>
      <c r="R21" s="38">
        <f>SUM(D21,F21,H21,L21,P21)</f>
        <v>0</v>
      </c>
    </row>
    <row r="22" spans="1:19" ht="19.5" customHeight="1" x14ac:dyDescent="0.25">
      <c r="A22" s="63" t="s">
        <v>232</v>
      </c>
      <c r="B22" s="68"/>
      <c r="C22" s="67"/>
      <c r="D22" s="96">
        <f>SUM(D20:D21)</f>
        <v>0</v>
      </c>
      <c r="E22" s="93"/>
      <c r="F22" s="96">
        <f>SUM(F20:F21)</f>
        <v>0</v>
      </c>
      <c r="G22" s="93"/>
      <c r="H22" s="96">
        <f>SUM(H20:H21)</f>
        <v>0</v>
      </c>
      <c r="I22" s="93"/>
      <c r="J22" s="96">
        <f>SUM(J20:J21)</f>
        <v>0</v>
      </c>
      <c r="K22" s="93"/>
      <c r="L22" s="96">
        <f>SUM(L20:L21)</f>
        <v>34859</v>
      </c>
      <c r="M22" s="94"/>
      <c r="N22" s="96">
        <f>SUM(N20:N21)</f>
        <v>0</v>
      </c>
      <c r="O22" s="93"/>
      <c r="P22" s="96">
        <f>SUM(P20:P21)</f>
        <v>0</v>
      </c>
      <c r="Q22" s="93"/>
      <c r="R22" s="96">
        <f>SUM(R20:R21)</f>
        <v>34859</v>
      </c>
      <c r="S22" s="73"/>
    </row>
    <row r="23" spans="1:19" ht="10.050000000000001" customHeight="1" x14ac:dyDescent="0.3">
      <c r="A23" s="92"/>
      <c r="B23" s="68"/>
      <c r="C23" s="67"/>
      <c r="D23" s="93"/>
      <c r="E23" s="75"/>
      <c r="F23" s="93"/>
      <c r="G23" s="75"/>
      <c r="H23" s="94"/>
      <c r="I23" s="75"/>
      <c r="J23" s="94"/>
      <c r="K23" s="75"/>
      <c r="L23" s="93"/>
      <c r="M23" s="93"/>
      <c r="N23" s="93"/>
      <c r="O23" s="8"/>
      <c r="P23" s="8"/>
      <c r="Q23" s="8"/>
      <c r="R23" s="93"/>
    </row>
    <row r="24" spans="1:19" ht="19.5" customHeight="1" thickBot="1" x14ac:dyDescent="0.3">
      <c r="A24" s="77" t="s">
        <v>293</v>
      </c>
      <c r="B24" s="68"/>
      <c r="C24" s="65"/>
      <c r="D24" s="97">
        <f>SUM(D11,D17,D22)</f>
        <v>362220</v>
      </c>
      <c r="E24" s="75"/>
      <c r="F24" s="97">
        <f>SUM(F11,F17,F22)</f>
        <v>2086386</v>
      </c>
      <c r="G24" s="75"/>
      <c r="H24" s="97">
        <f>SUM(H11,H17,H22)</f>
        <v>50524</v>
      </c>
      <c r="I24" s="75"/>
      <c r="J24" s="97">
        <f>SUM(J11,J17,J22)</f>
        <v>1305</v>
      </c>
      <c r="K24" s="75"/>
      <c r="L24" s="97">
        <f>SUM(L11,L17,L22)</f>
        <v>1590503</v>
      </c>
      <c r="M24" s="94"/>
      <c r="N24" s="97">
        <f>SUM(N11,N17,N22)</f>
        <v>-1305</v>
      </c>
      <c r="O24" s="75"/>
      <c r="P24" s="97">
        <f>SUM(P11,P17,P22)</f>
        <v>-286</v>
      </c>
      <c r="Q24" s="75"/>
      <c r="R24" s="97">
        <f>SUM(R11,R17,R22)</f>
        <v>4089347</v>
      </c>
    </row>
    <row r="25" spans="1:19" ht="21" customHeight="1" thickTop="1" x14ac:dyDescent="0.25"/>
    <row r="26" spans="1:19" ht="21" customHeight="1" x14ac:dyDescent="0.25">
      <c r="R26" s="73"/>
    </row>
  </sheetData>
  <mergeCells count="3">
    <mergeCell ref="D3:R3"/>
    <mergeCell ref="H5:L5"/>
    <mergeCell ref="D9:R9"/>
  </mergeCells>
  <pageMargins left="0.7" right="0.7" top="0.48" bottom="0.5" header="0.5" footer="0.5"/>
  <pageSetup paperSize="9" scale="71" firstPageNumber="12" orientation="landscape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36"/>
  <sheetViews>
    <sheetView view="pageBreakPreview" zoomScale="85" zoomScaleNormal="85" zoomScaleSheetLayoutView="85" workbookViewId="0">
      <selection activeCell="I145" sqref="I145"/>
    </sheetView>
  </sheetViews>
  <sheetFormatPr defaultColWidth="10.375" defaultRowHeight="20.25" customHeight="1" x14ac:dyDescent="0.25"/>
  <cols>
    <col min="1" max="1" width="60" style="64" customWidth="1"/>
    <col min="2" max="2" width="6.625" style="64" customWidth="1"/>
    <col min="3" max="3" width="19.625" style="85" customWidth="1"/>
    <col min="4" max="4" width="1.375" style="64" customWidth="1"/>
    <col min="5" max="5" width="18" style="85" customWidth="1"/>
    <col min="6" max="6" width="1.125" style="64" customWidth="1"/>
    <col min="7" max="7" width="19.25" style="64" customWidth="1"/>
    <col min="8" max="8" width="1.125" style="64" customWidth="1"/>
    <col min="9" max="9" width="18" style="64" customWidth="1"/>
    <col min="10" max="10" width="6.375" style="64" customWidth="1"/>
    <col min="11" max="11" width="8.125" style="64" customWidth="1"/>
    <col min="12" max="12" width="10.5" style="134" bestFit="1" customWidth="1"/>
    <col min="13" max="13" width="2.75" style="134" customWidth="1"/>
    <col min="14" max="14" width="11.75" style="134" bestFit="1" customWidth="1"/>
    <col min="15" max="15" width="2.75" style="134" customWidth="1"/>
    <col min="16" max="16" width="10.5" style="134" bestFit="1" customWidth="1"/>
    <col min="17" max="17" width="2.75" style="134" customWidth="1"/>
    <col min="18" max="18" width="10.5" style="134" bestFit="1" customWidth="1"/>
    <col min="19" max="19" width="3.25" style="134" customWidth="1"/>
    <col min="20" max="16384" width="10.375" style="64"/>
  </cols>
  <sheetData>
    <row r="1" spans="1:20" s="60" customFormat="1" ht="20.25" customHeight="1" x14ac:dyDescent="0.35">
      <c r="A1" s="59" t="s">
        <v>0</v>
      </c>
      <c r="B1" s="59"/>
      <c r="L1" s="132"/>
      <c r="M1" s="132"/>
      <c r="N1" s="132"/>
      <c r="O1" s="132"/>
      <c r="P1" s="132"/>
      <c r="Q1" s="132"/>
      <c r="R1" s="132"/>
      <c r="S1" s="132"/>
    </row>
    <row r="2" spans="1:20" s="62" customFormat="1" ht="20.25" customHeight="1" x14ac:dyDescent="0.3">
      <c r="A2" s="61" t="s">
        <v>233</v>
      </c>
      <c r="B2" s="61"/>
      <c r="L2" s="133"/>
      <c r="M2" s="133"/>
      <c r="N2" s="133"/>
      <c r="O2" s="133"/>
      <c r="P2" s="133"/>
      <c r="Q2" s="133"/>
      <c r="R2" s="133"/>
      <c r="S2" s="133"/>
    </row>
    <row r="3" spans="1:20" ht="7.95" customHeight="1" x14ac:dyDescent="0.25">
      <c r="A3" s="63"/>
      <c r="B3" s="63"/>
      <c r="C3" s="64"/>
      <c r="E3" s="64"/>
    </row>
    <row r="4" spans="1:20" ht="17.100000000000001" customHeight="1" x14ac:dyDescent="0.25">
      <c r="A4" s="63"/>
      <c r="B4" s="63"/>
      <c r="C4" s="138" t="s">
        <v>2</v>
      </c>
      <c r="D4" s="138"/>
      <c r="E4" s="138"/>
      <c r="G4" s="138" t="s">
        <v>3</v>
      </c>
      <c r="H4" s="138"/>
      <c r="I4" s="138"/>
    </row>
    <row r="5" spans="1:20" ht="17.100000000000001" customHeight="1" x14ac:dyDescent="0.25">
      <c r="A5" s="66"/>
      <c r="B5" s="66"/>
      <c r="C5" s="139" t="s">
        <v>5</v>
      </c>
      <c r="D5" s="139"/>
      <c r="E5" s="139"/>
      <c r="F5" s="65"/>
      <c r="G5" s="139" t="s">
        <v>5</v>
      </c>
      <c r="H5" s="139"/>
      <c r="I5" s="139"/>
    </row>
    <row r="6" spans="1:20" ht="17.100000000000001" customHeight="1" x14ac:dyDescent="0.25">
      <c r="A6" s="66"/>
      <c r="B6" s="66"/>
      <c r="C6" s="141" t="s">
        <v>288</v>
      </c>
      <c r="D6" s="141"/>
      <c r="E6" s="141"/>
      <c r="F6" s="67"/>
      <c r="G6" s="141" t="s">
        <v>288</v>
      </c>
      <c r="H6" s="141"/>
      <c r="I6" s="141"/>
    </row>
    <row r="7" spans="1:20" ht="17.100000000000001" customHeight="1" x14ac:dyDescent="0.25">
      <c r="A7" s="63"/>
      <c r="B7" s="63"/>
      <c r="C7" s="144" t="s">
        <v>287</v>
      </c>
      <c r="D7" s="145"/>
      <c r="E7" s="145"/>
      <c r="F7" s="67"/>
      <c r="G7" s="144" t="s">
        <v>287</v>
      </c>
      <c r="H7" s="145"/>
      <c r="I7" s="145"/>
    </row>
    <row r="8" spans="1:20" ht="16.2" customHeight="1" x14ac:dyDescent="0.25">
      <c r="A8" s="66"/>
      <c r="B8" s="68" t="s">
        <v>8</v>
      </c>
      <c r="C8" s="67">
        <v>2025</v>
      </c>
      <c r="D8" s="67"/>
      <c r="E8" s="67">
        <v>2024</v>
      </c>
      <c r="F8" s="67"/>
      <c r="G8" s="67">
        <v>2025</v>
      </c>
      <c r="H8" s="67"/>
      <c r="I8" s="67">
        <v>2024</v>
      </c>
    </row>
    <row r="9" spans="1:20" ht="16.2" customHeight="1" x14ac:dyDescent="0.25">
      <c r="A9" s="66"/>
      <c r="B9" s="66"/>
      <c r="C9" s="140" t="s">
        <v>215</v>
      </c>
      <c r="D9" s="140"/>
      <c r="E9" s="140"/>
      <c r="F9" s="140"/>
      <c r="G9" s="140"/>
      <c r="H9" s="140"/>
      <c r="I9" s="140"/>
    </row>
    <row r="10" spans="1:20" ht="18.45" customHeight="1" x14ac:dyDescent="0.3">
      <c r="A10" s="69" t="s">
        <v>141</v>
      </c>
      <c r="B10" s="69"/>
      <c r="C10" s="70"/>
      <c r="D10" s="71"/>
      <c r="E10" s="70"/>
      <c r="F10" s="71"/>
      <c r="G10" s="71"/>
      <c r="H10" s="71"/>
      <c r="I10" s="71"/>
    </row>
    <row r="11" spans="1:20" ht="18.45" customHeight="1" x14ac:dyDescent="0.25">
      <c r="A11" s="72" t="s">
        <v>237</v>
      </c>
      <c r="B11" s="72"/>
      <c r="C11" s="8">
        <v>592741</v>
      </c>
      <c r="D11" s="8"/>
      <c r="E11" s="8">
        <v>-121548</v>
      </c>
      <c r="F11" s="8"/>
      <c r="G11" s="8">
        <v>34859</v>
      </c>
      <c r="H11" s="8"/>
      <c r="I11" s="8">
        <v>-7714</v>
      </c>
      <c r="N11" s="135"/>
      <c r="O11" s="135"/>
      <c r="P11" s="135"/>
      <c r="Q11" s="135"/>
      <c r="R11" s="135"/>
      <c r="S11" s="135"/>
      <c r="T11" s="73"/>
    </row>
    <row r="12" spans="1:20" ht="31.95" customHeight="1" x14ac:dyDescent="0.25">
      <c r="A12" s="74" t="s">
        <v>212</v>
      </c>
      <c r="B12" s="74"/>
      <c r="C12" s="8"/>
      <c r="D12" s="2"/>
      <c r="E12" s="8"/>
      <c r="F12" s="2"/>
      <c r="G12" s="8"/>
      <c r="H12" s="2"/>
      <c r="I12" s="8"/>
      <c r="N12" s="135"/>
      <c r="O12" s="135"/>
      <c r="P12" s="135"/>
      <c r="Q12" s="135"/>
      <c r="R12" s="135"/>
      <c r="S12" s="135"/>
      <c r="T12" s="73"/>
    </row>
    <row r="13" spans="1:20" ht="18.45" customHeight="1" x14ac:dyDescent="0.25">
      <c r="A13" s="64" t="s">
        <v>276</v>
      </c>
      <c r="C13" s="8">
        <v>158512</v>
      </c>
      <c r="D13" s="8"/>
      <c r="E13" s="8">
        <v>17602</v>
      </c>
      <c r="F13" s="8"/>
      <c r="G13" s="8">
        <v>76</v>
      </c>
      <c r="H13" s="8"/>
      <c r="I13" s="8">
        <v>5269</v>
      </c>
      <c r="N13" s="135"/>
      <c r="O13" s="135"/>
      <c r="P13" s="135"/>
      <c r="Q13" s="135"/>
      <c r="R13" s="135"/>
      <c r="S13" s="135"/>
      <c r="T13" s="73"/>
    </row>
    <row r="14" spans="1:20" ht="18.45" customHeight="1" x14ac:dyDescent="0.25">
      <c r="A14" s="72" t="s">
        <v>96</v>
      </c>
      <c r="B14" s="72"/>
      <c r="C14" s="7">
        <v>120774</v>
      </c>
      <c r="D14" s="2"/>
      <c r="E14" s="7">
        <v>141520</v>
      </c>
      <c r="F14" s="2"/>
      <c r="G14" s="7">
        <v>149757</v>
      </c>
      <c r="H14" s="2"/>
      <c r="I14" s="7">
        <v>104221</v>
      </c>
      <c r="N14" s="135"/>
      <c r="O14" s="135"/>
      <c r="P14" s="135"/>
      <c r="Q14" s="135"/>
      <c r="R14" s="135"/>
      <c r="S14" s="135"/>
      <c r="T14" s="73"/>
    </row>
    <row r="15" spans="1:20" ht="18.45" customHeight="1" x14ac:dyDescent="0.25">
      <c r="A15" s="72" t="s">
        <v>142</v>
      </c>
      <c r="B15" s="72"/>
      <c r="C15" s="8">
        <v>1535</v>
      </c>
      <c r="D15" s="2"/>
      <c r="E15" s="8">
        <v>1865</v>
      </c>
      <c r="F15" s="2"/>
      <c r="G15" s="8">
        <v>0</v>
      </c>
      <c r="H15" s="2"/>
      <c r="I15" s="8">
        <v>0</v>
      </c>
      <c r="N15" s="135"/>
      <c r="O15" s="135"/>
      <c r="P15" s="135"/>
      <c r="Q15" s="135"/>
      <c r="R15" s="135"/>
      <c r="S15" s="135"/>
      <c r="T15" s="73"/>
    </row>
    <row r="16" spans="1:20" ht="18.45" customHeight="1" x14ac:dyDescent="0.25">
      <c r="A16" s="72" t="s">
        <v>143</v>
      </c>
      <c r="B16" s="72"/>
      <c r="C16" s="8">
        <v>364386</v>
      </c>
      <c r="D16" s="2"/>
      <c r="E16" s="8">
        <v>444008</v>
      </c>
      <c r="F16" s="2"/>
      <c r="G16" s="8">
        <v>10220</v>
      </c>
      <c r="H16" s="2"/>
      <c r="I16" s="8">
        <v>24520</v>
      </c>
      <c r="N16" s="135"/>
      <c r="O16" s="135"/>
      <c r="P16" s="135"/>
      <c r="Q16" s="135"/>
      <c r="R16" s="135"/>
      <c r="S16" s="135"/>
      <c r="T16" s="73"/>
    </row>
    <row r="17" spans="1:20" ht="18.45" customHeight="1" x14ac:dyDescent="0.25">
      <c r="A17" s="72" t="s">
        <v>144</v>
      </c>
      <c r="B17" s="72"/>
      <c r="C17" s="8">
        <v>22310</v>
      </c>
      <c r="D17" s="2"/>
      <c r="E17" s="8">
        <v>26525</v>
      </c>
      <c r="F17" s="2"/>
      <c r="G17" s="8">
        <v>3925</v>
      </c>
      <c r="H17" s="2"/>
      <c r="I17" s="8">
        <v>3924</v>
      </c>
      <c r="N17" s="135"/>
      <c r="O17" s="135"/>
      <c r="P17" s="135"/>
      <c r="Q17" s="135"/>
      <c r="R17" s="135"/>
      <c r="S17" s="135"/>
      <c r="T17" s="73"/>
    </row>
    <row r="18" spans="1:20" ht="18.45" customHeight="1" x14ac:dyDescent="0.25">
      <c r="A18" s="72" t="s">
        <v>145</v>
      </c>
      <c r="B18" s="72"/>
      <c r="C18" s="8">
        <v>4909</v>
      </c>
      <c r="D18" s="2"/>
      <c r="E18" s="8">
        <v>4959</v>
      </c>
      <c r="F18" s="2"/>
      <c r="G18" s="8">
        <v>2645</v>
      </c>
      <c r="H18" s="2"/>
      <c r="I18" s="8">
        <v>2619</v>
      </c>
      <c r="N18" s="135"/>
      <c r="O18" s="135"/>
      <c r="P18" s="135"/>
      <c r="Q18" s="135"/>
      <c r="R18" s="135"/>
      <c r="S18" s="135"/>
      <c r="T18" s="73"/>
    </row>
    <row r="19" spans="1:20" ht="18.45" customHeight="1" x14ac:dyDescent="0.25">
      <c r="A19" s="72" t="s">
        <v>269</v>
      </c>
      <c r="B19" s="72"/>
      <c r="C19" s="8">
        <v>4924</v>
      </c>
      <c r="D19" s="2"/>
      <c r="E19" s="8">
        <v>4929</v>
      </c>
      <c r="F19" s="2"/>
      <c r="G19" s="8">
        <v>605</v>
      </c>
      <c r="H19" s="2"/>
      <c r="I19" s="8">
        <v>606</v>
      </c>
      <c r="N19" s="135"/>
      <c r="O19" s="135"/>
      <c r="P19" s="135"/>
      <c r="Q19" s="135"/>
      <c r="R19" s="135"/>
      <c r="S19" s="135"/>
      <c r="T19" s="73"/>
    </row>
    <row r="20" spans="1:20" ht="18.45" customHeight="1" x14ac:dyDescent="0.25">
      <c r="A20" s="64" t="s">
        <v>306</v>
      </c>
      <c r="C20" s="8">
        <v>-34469</v>
      </c>
      <c r="D20" s="2"/>
      <c r="E20" s="8">
        <v>-3719</v>
      </c>
      <c r="F20" s="2"/>
      <c r="G20" s="8">
        <v>0</v>
      </c>
      <c r="H20" s="2"/>
      <c r="I20" s="8">
        <v>0</v>
      </c>
      <c r="N20" s="135"/>
      <c r="O20" s="135"/>
      <c r="P20" s="135"/>
      <c r="Q20" s="135"/>
      <c r="R20" s="135"/>
      <c r="S20" s="135"/>
      <c r="T20" s="73"/>
    </row>
    <row r="21" spans="1:20" ht="18.45" customHeight="1" x14ac:dyDescent="0.25">
      <c r="A21" s="64" t="s">
        <v>275</v>
      </c>
      <c r="C21" s="8">
        <v>181</v>
      </c>
      <c r="D21" s="2"/>
      <c r="E21" s="8">
        <v>74</v>
      </c>
      <c r="F21" s="2"/>
      <c r="G21" s="8">
        <v>0</v>
      </c>
      <c r="H21" s="2"/>
      <c r="I21" s="8">
        <v>0</v>
      </c>
      <c r="N21" s="135"/>
      <c r="O21" s="135"/>
      <c r="P21" s="135"/>
      <c r="Q21" s="135"/>
      <c r="R21" s="135"/>
      <c r="S21" s="135"/>
      <c r="T21" s="73"/>
    </row>
    <row r="22" spans="1:20" ht="18.45" customHeight="1" x14ac:dyDescent="0.25">
      <c r="A22" s="64" t="s">
        <v>256</v>
      </c>
      <c r="C22" s="8">
        <v>8330</v>
      </c>
      <c r="D22" s="8"/>
      <c r="E22" s="8">
        <v>0</v>
      </c>
      <c r="F22" s="8"/>
      <c r="G22" s="8">
        <v>0</v>
      </c>
      <c r="H22" s="7"/>
      <c r="I22" s="8">
        <v>0</v>
      </c>
      <c r="N22" s="135"/>
      <c r="O22" s="135"/>
      <c r="P22" s="135"/>
      <c r="Q22" s="135"/>
      <c r="R22" s="135"/>
      <c r="S22" s="135"/>
      <c r="T22" s="73"/>
    </row>
    <row r="23" spans="1:20" ht="18.45" customHeight="1" x14ac:dyDescent="0.25">
      <c r="A23" s="64" t="s">
        <v>146</v>
      </c>
      <c r="C23" s="8">
        <v>-4777</v>
      </c>
      <c r="D23" s="2"/>
      <c r="E23" s="8">
        <v>-5880</v>
      </c>
      <c r="F23" s="2"/>
      <c r="G23" s="8">
        <v>306</v>
      </c>
      <c r="H23" s="2"/>
      <c r="I23" s="8">
        <v>368</v>
      </c>
      <c r="N23" s="135"/>
      <c r="O23" s="135"/>
      <c r="P23" s="135"/>
      <c r="Q23" s="135"/>
      <c r="R23" s="135"/>
      <c r="S23" s="135"/>
      <c r="T23" s="73"/>
    </row>
    <row r="24" spans="1:20" ht="18.45" customHeight="1" x14ac:dyDescent="0.25">
      <c r="A24" s="64" t="s">
        <v>277</v>
      </c>
      <c r="C24" s="7">
        <v>-1736</v>
      </c>
      <c r="D24" s="2"/>
      <c r="E24" s="7">
        <v>284</v>
      </c>
      <c r="F24" s="2"/>
      <c r="G24" s="7">
        <v>116</v>
      </c>
      <c r="H24" s="2"/>
      <c r="I24" s="7">
        <v>24</v>
      </c>
      <c r="N24" s="135"/>
      <c r="O24" s="135"/>
      <c r="P24" s="135"/>
      <c r="Q24" s="135"/>
      <c r="R24" s="135"/>
      <c r="S24" s="135"/>
      <c r="T24" s="73"/>
    </row>
    <row r="25" spans="1:20" ht="18.45" customHeight="1" x14ac:dyDescent="0.25">
      <c r="A25" s="64" t="s">
        <v>147</v>
      </c>
      <c r="C25" s="7">
        <v>10</v>
      </c>
      <c r="D25" s="2"/>
      <c r="E25" s="7">
        <v>743</v>
      </c>
      <c r="F25" s="2"/>
      <c r="G25" s="7">
        <v>0</v>
      </c>
      <c r="H25" s="2"/>
      <c r="I25" s="7">
        <v>0</v>
      </c>
      <c r="N25" s="135"/>
      <c r="O25" s="135"/>
      <c r="P25" s="135"/>
      <c r="Q25" s="135"/>
      <c r="R25" s="135"/>
      <c r="S25" s="135"/>
      <c r="T25" s="73"/>
    </row>
    <row r="26" spans="1:20" ht="18.45" hidden="1" customHeight="1" x14ac:dyDescent="0.25">
      <c r="A26" s="64" t="s">
        <v>148</v>
      </c>
      <c r="C26" s="8"/>
      <c r="D26" s="8"/>
      <c r="E26" s="8"/>
      <c r="F26" s="8"/>
      <c r="G26" s="8"/>
      <c r="H26" s="7"/>
      <c r="I26" s="8"/>
      <c r="N26" s="135"/>
      <c r="O26" s="135"/>
      <c r="P26" s="135"/>
      <c r="Q26" s="135"/>
      <c r="R26" s="135"/>
      <c r="S26" s="135"/>
      <c r="T26" s="73"/>
    </row>
    <row r="27" spans="1:20" ht="18.45" customHeight="1" x14ac:dyDescent="0.25">
      <c r="A27" s="64" t="s">
        <v>257</v>
      </c>
      <c r="B27" s="68">
        <v>6</v>
      </c>
      <c r="C27" s="8">
        <v>-663753</v>
      </c>
      <c r="D27" s="8"/>
      <c r="E27" s="8">
        <v>0</v>
      </c>
      <c r="F27" s="8"/>
      <c r="G27" s="8">
        <v>0</v>
      </c>
      <c r="H27" s="7"/>
      <c r="I27" s="8">
        <v>0</v>
      </c>
      <c r="N27" s="135"/>
      <c r="O27" s="135"/>
      <c r="P27" s="135"/>
      <c r="Q27" s="135"/>
      <c r="R27" s="135"/>
      <c r="S27" s="135"/>
      <c r="T27" s="73"/>
    </row>
    <row r="28" spans="1:20" ht="18.45" customHeight="1" x14ac:dyDescent="0.25">
      <c r="A28" s="64" t="s">
        <v>149</v>
      </c>
      <c r="C28" s="7">
        <v>0</v>
      </c>
      <c r="D28" s="2"/>
      <c r="E28" s="7">
        <v>1521</v>
      </c>
      <c r="F28" s="2"/>
      <c r="G28" s="7">
        <v>0</v>
      </c>
      <c r="H28" s="7"/>
      <c r="I28" s="7">
        <v>0</v>
      </c>
      <c r="N28" s="135"/>
      <c r="O28" s="135"/>
      <c r="P28" s="135"/>
      <c r="Q28" s="135"/>
      <c r="R28" s="135"/>
      <c r="S28" s="135"/>
      <c r="T28" s="73"/>
    </row>
    <row r="29" spans="1:20" ht="18.45" hidden="1" customHeight="1" x14ac:dyDescent="0.25">
      <c r="A29" s="64" t="s">
        <v>150</v>
      </c>
      <c r="C29" s="7"/>
      <c r="D29" s="2"/>
      <c r="E29" s="7"/>
      <c r="F29" s="2"/>
      <c r="G29" s="7"/>
      <c r="H29" s="7"/>
      <c r="I29" s="7"/>
      <c r="N29" s="135"/>
      <c r="O29" s="135"/>
      <c r="P29" s="135"/>
      <c r="Q29" s="135"/>
      <c r="R29" s="135"/>
      <c r="S29" s="135"/>
      <c r="T29" s="73"/>
    </row>
    <row r="30" spans="1:20" ht="18.45" customHeight="1" x14ac:dyDescent="0.25">
      <c r="A30" s="64" t="s">
        <v>151</v>
      </c>
      <c r="C30" s="7">
        <v>0</v>
      </c>
      <c r="D30" s="2"/>
      <c r="E30" s="7">
        <v>-1605</v>
      </c>
      <c r="F30" s="2"/>
      <c r="G30" s="7">
        <v>-138648</v>
      </c>
      <c r="H30" s="2"/>
      <c r="I30" s="7">
        <v>-81605</v>
      </c>
      <c r="N30" s="135"/>
      <c r="O30" s="135"/>
      <c r="P30" s="135"/>
      <c r="Q30" s="135"/>
      <c r="R30" s="135"/>
      <c r="S30" s="135"/>
      <c r="T30" s="73"/>
    </row>
    <row r="31" spans="1:20" ht="18.45" customHeight="1" x14ac:dyDescent="0.25">
      <c r="A31" s="72" t="s">
        <v>86</v>
      </c>
      <c r="B31" s="72"/>
      <c r="C31" s="8">
        <v>-5526</v>
      </c>
      <c r="D31" s="2"/>
      <c r="E31" s="8">
        <v>-3968</v>
      </c>
      <c r="F31" s="2"/>
      <c r="G31" s="8">
        <v>-24692</v>
      </c>
      <c r="H31" s="2"/>
      <c r="I31" s="8">
        <v>-9249</v>
      </c>
      <c r="N31" s="135"/>
      <c r="O31" s="135"/>
      <c r="P31" s="135"/>
      <c r="Q31" s="135"/>
      <c r="R31" s="135"/>
      <c r="S31" s="135"/>
      <c r="T31" s="73"/>
    </row>
    <row r="32" spans="1:20" ht="18.45" customHeight="1" x14ac:dyDescent="0.25">
      <c r="C32" s="57">
        <f>SUM(C11:C31)</f>
        <v>568351</v>
      </c>
      <c r="D32" s="5"/>
      <c r="E32" s="57">
        <f>SUM(E11:E31)</f>
        <v>507310</v>
      </c>
      <c r="F32" s="5"/>
      <c r="G32" s="57">
        <f>SUM(G11:G31)</f>
        <v>39169</v>
      </c>
      <c r="H32" s="5"/>
      <c r="I32" s="57">
        <f>SUM(I11:I31)</f>
        <v>42983</v>
      </c>
      <c r="L32" s="135"/>
      <c r="N32" s="135"/>
      <c r="P32" s="135"/>
      <c r="R32" s="135"/>
    </row>
    <row r="33" spans="1:20" ht="18.45" customHeight="1" x14ac:dyDescent="0.25">
      <c r="A33" s="74" t="s">
        <v>152</v>
      </c>
      <c r="B33" s="74"/>
      <c r="C33" s="75"/>
      <c r="D33" s="73"/>
      <c r="E33" s="75"/>
      <c r="F33" s="73"/>
      <c r="G33" s="73"/>
      <c r="H33" s="73"/>
      <c r="I33" s="73"/>
      <c r="N33" s="135"/>
    </row>
    <row r="34" spans="1:20" ht="18.45" customHeight="1" x14ac:dyDescent="0.25">
      <c r="A34" s="72" t="s">
        <v>153</v>
      </c>
      <c r="B34" s="72"/>
      <c r="C34" s="8">
        <v>1070157</v>
      </c>
      <c r="D34" s="73"/>
      <c r="E34" s="8">
        <v>410956</v>
      </c>
      <c r="F34" s="73"/>
      <c r="G34" s="8">
        <v>13559</v>
      </c>
      <c r="H34" s="73"/>
      <c r="I34" s="8">
        <v>-8387</v>
      </c>
      <c r="N34" s="135"/>
      <c r="O34" s="135"/>
      <c r="P34" s="135"/>
      <c r="Q34" s="135"/>
      <c r="R34" s="135"/>
      <c r="S34" s="135"/>
      <c r="T34" s="73"/>
    </row>
    <row r="35" spans="1:20" ht="18.45" customHeight="1" x14ac:dyDescent="0.25">
      <c r="A35" s="72" t="s">
        <v>263</v>
      </c>
      <c r="B35" s="72"/>
      <c r="C35" s="8">
        <v>-18229</v>
      </c>
      <c r="D35" s="73"/>
      <c r="E35" s="8">
        <v>-31677</v>
      </c>
      <c r="F35" s="73"/>
      <c r="G35" s="8">
        <v>-12121</v>
      </c>
      <c r="H35" s="73"/>
      <c r="I35" s="8">
        <v>-9406</v>
      </c>
      <c r="N35" s="135"/>
      <c r="O35" s="135"/>
      <c r="P35" s="135"/>
      <c r="Q35" s="135"/>
      <c r="R35" s="135"/>
      <c r="S35" s="135"/>
      <c r="T35" s="73"/>
    </row>
    <row r="36" spans="1:20" ht="18.45" customHeight="1" x14ac:dyDescent="0.25">
      <c r="A36" s="72" t="s">
        <v>16</v>
      </c>
      <c r="B36" s="72"/>
      <c r="C36" s="8">
        <v>563118</v>
      </c>
      <c r="D36" s="73"/>
      <c r="E36" s="8">
        <v>-18224</v>
      </c>
      <c r="F36" s="73"/>
      <c r="G36" s="8">
        <v>-10399</v>
      </c>
      <c r="H36" s="73"/>
      <c r="I36" s="8">
        <v>-2502</v>
      </c>
      <c r="N36" s="135"/>
      <c r="O36" s="135"/>
      <c r="P36" s="135"/>
      <c r="Q36" s="135"/>
      <c r="R36" s="135"/>
      <c r="S36" s="135"/>
      <c r="T36" s="73"/>
    </row>
    <row r="37" spans="1:20" ht="18.45" customHeight="1" x14ac:dyDescent="0.25">
      <c r="A37" s="72" t="s">
        <v>17</v>
      </c>
      <c r="B37" s="72"/>
      <c r="C37" s="8">
        <v>794</v>
      </c>
      <c r="D37" s="73"/>
      <c r="E37" s="8">
        <v>-3062</v>
      </c>
      <c r="F37" s="73"/>
      <c r="G37" s="8">
        <v>30</v>
      </c>
      <c r="H37" s="73"/>
      <c r="I37" s="8">
        <v>-19</v>
      </c>
      <c r="N37" s="135"/>
      <c r="O37" s="135"/>
      <c r="P37" s="135"/>
      <c r="Q37" s="135"/>
      <c r="R37" s="135"/>
      <c r="S37" s="135"/>
      <c r="T37" s="73"/>
    </row>
    <row r="38" spans="1:20" ht="18.45" customHeight="1" x14ac:dyDescent="0.25">
      <c r="A38" s="72" t="s">
        <v>259</v>
      </c>
      <c r="B38" s="72"/>
      <c r="C38" s="8">
        <v>0</v>
      </c>
      <c r="D38" s="73"/>
      <c r="E38" s="8">
        <v>-9140</v>
      </c>
      <c r="F38" s="73"/>
      <c r="G38" s="8">
        <v>0</v>
      </c>
      <c r="H38" s="73"/>
      <c r="I38" s="8">
        <v>0</v>
      </c>
      <c r="N38" s="135"/>
      <c r="O38" s="135"/>
      <c r="P38" s="135"/>
      <c r="Q38" s="135"/>
      <c r="R38" s="135"/>
      <c r="S38" s="135"/>
      <c r="T38" s="73"/>
    </row>
    <row r="39" spans="1:20" ht="18.45" customHeight="1" x14ac:dyDescent="0.25">
      <c r="A39" s="72" t="s">
        <v>33</v>
      </c>
      <c r="B39" s="72"/>
      <c r="C39" s="8">
        <v>-18159</v>
      </c>
      <c r="D39" s="73"/>
      <c r="E39" s="8">
        <v>-15448</v>
      </c>
      <c r="F39" s="73"/>
      <c r="G39" s="8">
        <v>-1458</v>
      </c>
      <c r="H39" s="73"/>
      <c r="I39" s="8">
        <v>-2267</v>
      </c>
      <c r="N39" s="135"/>
      <c r="O39" s="135"/>
      <c r="P39" s="135"/>
      <c r="Q39" s="135"/>
      <c r="R39" s="135"/>
      <c r="S39" s="135"/>
      <c r="T39" s="73"/>
    </row>
    <row r="40" spans="1:20" ht="18.45" customHeight="1" x14ac:dyDescent="0.25">
      <c r="A40" s="72" t="s">
        <v>264</v>
      </c>
      <c r="B40" s="72"/>
      <c r="C40" s="8">
        <v>-1631489</v>
      </c>
      <c r="D40" s="73"/>
      <c r="E40" s="8">
        <v>-147640</v>
      </c>
      <c r="F40" s="73"/>
      <c r="G40" s="8">
        <v>-6327</v>
      </c>
      <c r="H40" s="73"/>
      <c r="I40" s="8">
        <v>1190</v>
      </c>
      <c r="N40" s="135"/>
      <c r="O40" s="135"/>
      <c r="P40" s="135"/>
      <c r="Q40" s="135"/>
      <c r="R40" s="135"/>
      <c r="S40" s="135"/>
      <c r="T40" s="73"/>
    </row>
    <row r="41" spans="1:20" ht="18.45" customHeight="1" x14ac:dyDescent="0.25">
      <c r="A41" s="72" t="s">
        <v>154</v>
      </c>
      <c r="B41" s="72"/>
      <c r="C41" s="8">
        <v>-2984</v>
      </c>
      <c r="D41" s="73"/>
      <c r="E41" s="8">
        <v>0</v>
      </c>
      <c r="F41" s="73"/>
      <c r="G41" s="8">
        <v>0</v>
      </c>
      <c r="H41" s="73"/>
      <c r="I41" s="8">
        <v>0</v>
      </c>
      <c r="N41" s="135"/>
      <c r="O41" s="135"/>
      <c r="P41" s="135"/>
      <c r="Q41" s="135"/>
      <c r="R41" s="135"/>
      <c r="S41" s="135"/>
      <c r="T41" s="73"/>
    </row>
    <row r="42" spans="1:20" ht="18.45" customHeight="1" x14ac:dyDescent="0.25">
      <c r="A42" s="72" t="s">
        <v>51</v>
      </c>
      <c r="B42" s="72"/>
      <c r="C42" s="31">
        <v>-1676</v>
      </c>
      <c r="D42" s="73"/>
      <c r="E42" s="31">
        <v>-2244</v>
      </c>
      <c r="F42" s="73"/>
      <c r="G42" s="31">
        <v>-591</v>
      </c>
      <c r="H42" s="73"/>
      <c r="I42" s="31">
        <v>49</v>
      </c>
      <c r="N42" s="135"/>
      <c r="O42" s="135"/>
      <c r="P42" s="135"/>
      <c r="Q42" s="135"/>
      <c r="R42" s="135"/>
      <c r="S42" s="135"/>
      <c r="T42" s="73"/>
    </row>
    <row r="43" spans="1:20" ht="18.45" customHeight="1" x14ac:dyDescent="0.25">
      <c r="A43" s="72" t="s">
        <v>63</v>
      </c>
      <c r="B43" s="72"/>
      <c r="C43" s="31">
        <v>-1636</v>
      </c>
      <c r="D43" s="73"/>
      <c r="E43" s="31">
        <v>-1636</v>
      </c>
      <c r="F43" s="73"/>
      <c r="G43" s="31">
        <v>0</v>
      </c>
      <c r="H43" s="73"/>
      <c r="I43" s="31">
        <v>0</v>
      </c>
      <c r="N43" s="135"/>
      <c r="O43" s="135"/>
      <c r="P43" s="135"/>
      <c r="Q43" s="135"/>
      <c r="R43" s="135"/>
      <c r="S43" s="135"/>
      <c r="T43" s="73"/>
    </row>
    <row r="44" spans="1:20" ht="18.45" customHeight="1" x14ac:dyDescent="0.25">
      <c r="A44" s="72" t="s">
        <v>56</v>
      </c>
      <c r="B44" s="72"/>
      <c r="C44" s="31">
        <v>148</v>
      </c>
      <c r="D44" s="73"/>
      <c r="E44" s="31">
        <v>-91</v>
      </c>
      <c r="F44" s="73"/>
      <c r="G44" s="31">
        <v>0</v>
      </c>
      <c r="H44" s="73"/>
      <c r="I44" s="31">
        <v>0</v>
      </c>
      <c r="N44" s="135"/>
      <c r="O44" s="135"/>
      <c r="P44" s="135"/>
      <c r="Q44" s="135"/>
      <c r="R44" s="135"/>
      <c r="S44" s="135"/>
      <c r="T44" s="73"/>
    </row>
    <row r="45" spans="1:20" ht="18.45" hidden="1" customHeight="1" x14ac:dyDescent="0.25">
      <c r="A45" s="72" t="s">
        <v>63</v>
      </c>
      <c r="B45" s="72"/>
      <c r="C45" s="31">
        <v>0</v>
      </c>
      <c r="D45" s="73"/>
      <c r="E45" s="31">
        <v>0</v>
      </c>
      <c r="F45" s="73"/>
      <c r="G45" s="31">
        <v>0</v>
      </c>
      <c r="H45" s="73"/>
      <c r="I45" s="31">
        <v>0</v>
      </c>
      <c r="N45" s="135"/>
      <c r="O45" s="135"/>
      <c r="P45" s="135"/>
      <c r="Q45" s="135"/>
      <c r="R45" s="135"/>
      <c r="S45" s="135"/>
      <c r="T45" s="73"/>
    </row>
    <row r="46" spans="1:20" ht="18.45" customHeight="1" x14ac:dyDescent="0.25">
      <c r="A46" s="72" t="s">
        <v>245</v>
      </c>
      <c r="B46" s="72"/>
      <c r="C46" s="31">
        <v>-199942</v>
      </c>
      <c r="D46" s="73"/>
      <c r="E46" s="31">
        <v>0</v>
      </c>
      <c r="F46" s="73"/>
      <c r="G46" s="31">
        <v>0</v>
      </c>
      <c r="H46" s="73"/>
      <c r="I46" s="31">
        <v>0</v>
      </c>
      <c r="N46" s="135"/>
      <c r="O46" s="135"/>
      <c r="P46" s="135"/>
      <c r="Q46" s="135"/>
      <c r="R46" s="135"/>
      <c r="S46" s="135"/>
      <c r="T46" s="73"/>
    </row>
    <row r="47" spans="1:20" ht="18.45" customHeight="1" x14ac:dyDescent="0.25">
      <c r="A47" s="72" t="s">
        <v>278</v>
      </c>
      <c r="B47" s="72"/>
      <c r="C47" s="76">
        <f>SUM(C32,C34:C46)</f>
        <v>328453</v>
      </c>
      <c r="D47" s="73"/>
      <c r="E47" s="76">
        <f>SUM(E34:E46)+E32</f>
        <v>689104</v>
      </c>
      <c r="F47" s="73"/>
      <c r="G47" s="76">
        <f>SUM(G32,G34:G46)</f>
        <v>21862</v>
      </c>
      <c r="H47" s="73"/>
      <c r="I47" s="76">
        <f>SUM(I32,I34:I46)</f>
        <v>21641</v>
      </c>
      <c r="L47" s="136"/>
      <c r="N47" s="135"/>
      <c r="O47" s="135"/>
      <c r="P47" s="135"/>
      <c r="Q47" s="135"/>
      <c r="R47" s="135"/>
      <c r="S47" s="135"/>
      <c r="T47" s="73"/>
    </row>
    <row r="48" spans="1:20" ht="18.45" customHeight="1" x14ac:dyDescent="0.25">
      <c r="A48" s="72" t="s">
        <v>155</v>
      </c>
      <c r="B48" s="72"/>
      <c r="C48" s="8">
        <v>-62395</v>
      </c>
      <c r="D48" s="73"/>
      <c r="E48" s="8">
        <v>-27012</v>
      </c>
      <c r="F48" s="73"/>
      <c r="G48" s="8">
        <v>0</v>
      </c>
      <c r="H48" s="73"/>
      <c r="I48" s="8">
        <v>0</v>
      </c>
      <c r="N48" s="135"/>
      <c r="O48" s="135"/>
      <c r="P48" s="135"/>
      <c r="Q48" s="135"/>
      <c r="R48" s="135"/>
      <c r="S48" s="135"/>
      <c r="T48" s="73"/>
    </row>
    <row r="49" spans="1:20" ht="18.45" customHeight="1" x14ac:dyDescent="0.25">
      <c r="A49" s="77" t="s">
        <v>279</v>
      </c>
      <c r="B49" s="77"/>
      <c r="C49" s="78">
        <f>SUM(C47:C48)</f>
        <v>266058</v>
      </c>
      <c r="D49" s="79"/>
      <c r="E49" s="78">
        <f>SUM(E47:E48)</f>
        <v>662092</v>
      </c>
      <c r="F49" s="79"/>
      <c r="G49" s="78">
        <f>SUM(G47:G48)</f>
        <v>21862</v>
      </c>
      <c r="H49" s="79"/>
      <c r="I49" s="78">
        <f>SUM(I47:I48)</f>
        <v>21641</v>
      </c>
      <c r="L49" s="136"/>
      <c r="N49" s="135"/>
      <c r="O49" s="135"/>
      <c r="P49" s="135"/>
      <c r="Q49" s="135"/>
      <c r="R49" s="135"/>
      <c r="S49" s="135"/>
      <c r="T49" s="73"/>
    </row>
    <row r="50" spans="1:20" ht="8.5500000000000007" customHeight="1" x14ac:dyDescent="0.25">
      <c r="A50" s="77"/>
      <c r="B50" s="77"/>
      <c r="C50" s="80"/>
      <c r="D50" s="80"/>
      <c r="E50" s="80"/>
      <c r="F50" s="80"/>
      <c r="G50" s="80"/>
      <c r="H50" s="80"/>
      <c r="I50" s="80"/>
      <c r="N50" s="135"/>
    </row>
    <row r="51" spans="1:20" s="60" customFormat="1" ht="20.25" customHeight="1" x14ac:dyDescent="0.35">
      <c r="A51" s="59" t="s">
        <v>0</v>
      </c>
      <c r="B51" s="59"/>
      <c r="C51" s="81"/>
      <c r="L51" s="132"/>
      <c r="M51" s="132"/>
      <c r="N51" s="135"/>
      <c r="O51" s="132"/>
      <c r="P51" s="132"/>
      <c r="Q51" s="132"/>
      <c r="R51" s="132"/>
      <c r="S51" s="132"/>
    </row>
    <row r="52" spans="1:20" s="62" customFormat="1" ht="20.25" customHeight="1" x14ac:dyDescent="0.3">
      <c r="A52" s="61" t="s">
        <v>233</v>
      </c>
      <c r="B52" s="61"/>
      <c r="L52" s="137"/>
      <c r="M52" s="133"/>
      <c r="N52" s="135"/>
      <c r="O52" s="133"/>
      <c r="P52" s="133"/>
      <c r="Q52" s="133"/>
      <c r="R52" s="133"/>
      <c r="S52" s="133"/>
    </row>
    <row r="53" spans="1:20" ht="7.95" customHeight="1" x14ac:dyDescent="0.25">
      <c r="A53" s="63"/>
      <c r="B53" s="63"/>
      <c r="C53" s="64"/>
      <c r="E53" s="64"/>
      <c r="N53" s="135"/>
    </row>
    <row r="54" spans="1:20" ht="16.5" customHeight="1" x14ac:dyDescent="0.25">
      <c r="A54" s="63"/>
      <c r="B54" s="63"/>
      <c r="C54" s="138" t="s">
        <v>2</v>
      </c>
      <c r="D54" s="138"/>
      <c r="E54" s="138"/>
      <c r="G54" s="138" t="s">
        <v>3</v>
      </c>
      <c r="H54" s="138"/>
      <c r="I54" s="138"/>
      <c r="N54" s="135"/>
    </row>
    <row r="55" spans="1:20" ht="16.5" customHeight="1" x14ac:dyDescent="0.25">
      <c r="A55" s="66"/>
      <c r="B55" s="66"/>
      <c r="C55" s="139" t="s">
        <v>5</v>
      </c>
      <c r="D55" s="139"/>
      <c r="E55" s="139"/>
      <c r="F55" s="65"/>
      <c r="G55" s="139" t="s">
        <v>5</v>
      </c>
      <c r="H55" s="139"/>
      <c r="I55" s="139"/>
      <c r="N55" s="135"/>
    </row>
    <row r="56" spans="1:20" ht="16.95" customHeight="1" x14ac:dyDescent="0.25">
      <c r="A56" s="66"/>
      <c r="B56" s="66"/>
      <c r="C56" s="141" t="s">
        <v>288</v>
      </c>
      <c r="D56" s="141"/>
      <c r="E56" s="141"/>
      <c r="F56" s="67"/>
      <c r="G56" s="141" t="s">
        <v>288</v>
      </c>
      <c r="H56" s="141"/>
      <c r="I56" s="141"/>
      <c r="N56" s="135"/>
    </row>
    <row r="57" spans="1:20" ht="16.5" customHeight="1" x14ac:dyDescent="0.25">
      <c r="A57" s="63"/>
      <c r="B57" s="63"/>
      <c r="C57" s="144" t="s">
        <v>287</v>
      </c>
      <c r="D57" s="145"/>
      <c r="E57" s="145"/>
      <c r="F57" s="67"/>
      <c r="G57" s="144" t="s">
        <v>287</v>
      </c>
      <c r="H57" s="145"/>
      <c r="I57" s="145"/>
      <c r="N57" s="135"/>
    </row>
    <row r="58" spans="1:20" ht="16.5" customHeight="1" x14ac:dyDescent="0.25">
      <c r="A58" s="66" t="s">
        <v>156</v>
      </c>
      <c r="B58" s="68" t="s">
        <v>8</v>
      </c>
      <c r="C58" s="67">
        <v>2025</v>
      </c>
      <c r="D58" s="67"/>
      <c r="E58" s="67">
        <v>2024</v>
      </c>
      <c r="F58" s="67"/>
      <c r="G58" s="67">
        <v>2025</v>
      </c>
      <c r="H58" s="67"/>
      <c r="I58" s="67">
        <v>2024</v>
      </c>
      <c r="N58" s="135"/>
    </row>
    <row r="59" spans="1:20" ht="16.5" customHeight="1" x14ac:dyDescent="0.25">
      <c r="A59" s="66"/>
      <c r="B59" s="66"/>
      <c r="C59" s="140" t="s">
        <v>215</v>
      </c>
      <c r="D59" s="140"/>
      <c r="E59" s="140"/>
      <c r="F59" s="140"/>
      <c r="G59" s="140"/>
      <c r="H59" s="140"/>
      <c r="I59" s="140"/>
      <c r="N59" s="135"/>
    </row>
    <row r="60" spans="1:20" ht="18.45" customHeight="1" x14ac:dyDescent="0.3">
      <c r="A60" s="69" t="s">
        <v>157</v>
      </c>
      <c r="B60" s="69"/>
      <c r="C60" s="70"/>
      <c r="D60" s="71"/>
      <c r="E60" s="70"/>
      <c r="F60" s="71"/>
      <c r="G60" s="71"/>
      <c r="H60" s="71"/>
      <c r="I60" s="71"/>
      <c r="N60" s="135"/>
    </row>
    <row r="61" spans="1:20" ht="18.75" hidden="1" customHeight="1" x14ac:dyDescent="0.25">
      <c r="A61" s="82" t="s">
        <v>236</v>
      </c>
      <c r="B61" s="82"/>
      <c r="C61" s="24"/>
      <c r="D61" s="2"/>
      <c r="E61" s="24">
        <v>0</v>
      </c>
      <c r="F61" s="2"/>
      <c r="G61" s="24"/>
      <c r="H61" s="2"/>
      <c r="I61" s="24">
        <v>0</v>
      </c>
      <c r="N61" s="135"/>
    </row>
    <row r="62" spans="1:20" ht="18.75" hidden="1" customHeight="1" x14ac:dyDescent="0.25">
      <c r="A62" s="82" t="s">
        <v>158</v>
      </c>
      <c r="B62" s="82"/>
      <c r="C62" s="8"/>
      <c r="D62" s="2"/>
      <c r="E62" s="8"/>
      <c r="F62" s="2"/>
      <c r="G62" s="8"/>
      <c r="H62" s="2"/>
      <c r="I62" s="8"/>
      <c r="N62" s="135"/>
    </row>
    <row r="63" spans="1:20" ht="18.75" hidden="1" customHeight="1" x14ac:dyDescent="0.25">
      <c r="A63" s="66" t="s">
        <v>159</v>
      </c>
      <c r="B63" s="66"/>
      <c r="C63" s="24"/>
      <c r="D63" s="2"/>
      <c r="E63" s="24"/>
      <c r="F63" s="2"/>
      <c r="G63" s="24"/>
      <c r="H63" s="2"/>
      <c r="I63" s="24"/>
      <c r="N63" s="135"/>
    </row>
    <row r="64" spans="1:20" ht="18.75" hidden="1" customHeight="1" x14ac:dyDescent="0.25">
      <c r="A64" s="66" t="s">
        <v>236</v>
      </c>
      <c r="B64" s="66"/>
      <c r="C64" s="24"/>
      <c r="D64" s="2"/>
      <c r="E64" s="24">
        <v>0</v>
      </c>
      <c r="F64" s="2"/>
      <c r="G64" s="24"/>
      <c r="H64" s="2"/>
      <c r="I64" s="24">
        <v>0</v>
      </c>
      <c r="N64" s="135"/>
    </row>
    <row r="65" spans="1:20" ht="18.45" customHeight="1" x14ac:dyDescent="0.25">
      <c r="A65" s="66" t="s">
        <v>274</v>
      </c>
      <c r="B65" s="66"/>
      <c r="C65" s="24">
        <v>-8681</v>
      </c>
      <c r="D65" s="2"/>
      <c r="E65" s="24">
        <v>-8706</v>
      </c>
      <c r="F65" s="2"/>
      <c r="G65" s="24">
        <v>-1409681</v>
      </c>
      <c r="H65" s="2"/>
      <c r="I65" s="24">
        <v>-404465</v>
      </c>
      <c r="N65" s="135"/>
      <c r="O65" s="135"/>
      <c r="P65" s="135"/>
      <c r="Q65" s="135"/>
      <c r="R65" s="135"/>
      <c r="S65" s="135"/>
      <c r="T65" s="73"/>
    </row>
    <row r="66" spans="1:20" ht="18.45" customHeight="1" x14ac:dyDescent="0.25">
      <c r="A66" s="66" t="s">
        <v>258</v>
      </c>
      <c r="B66" s="68">
        <v>6</v>
      </c>
      <c r="C66" s="24">
        <v>1972807</v>
      </c>
      <c r="D66" s="2"/>
      <c r="E66" s="24">
        <v>0</v>
      </c>
      <c r="F66" s="2"/>
      <c r="G66" s="24">
        <v>0</v>
      </c>
      <c r="H66" s="2"/>
      <c r="I66" s="24">
        <v>0</v>
      </c>
      <c r="N66" s="135"/>
      <c r="O66" s="135"/>
      <c r="P66" s="135"/>
      <c r="Q66" s="135"/>
      <c r="R66" s="135"/>
      <c r="S66" s="135"/>
      <c r="T66" s="73"/>
    </row>
    <row r="67" spans="1:20" ht="18.75" hidden="1" customHeight="1" x14ac:dyDescent="0.25">
      <c r="A67" s="66"/>
      <c r="B67" s="66"/>
      <c r="C67" s="24"/>
      <c r="D67" s="2"/>
      <c r="E67" s="24"/>
      <c r="F67" s="2"/>
      <c r="G67" s="24"/>
      <c r="H67" s="2"/>
      <c r="I67" s="24"/>
      <c r="N67" s="135"/>
      <c r="O67" s="135"/>
      <c r="P67" s="135"/>
      <c r="Q67" s="135"/>
      <c r="R67" s="135"/>
      <c r="S67" s="135"/>
      <c r="T67" s="73"/>
    </row>
    <row r="68" spans="1:20" ht="18.75" hidden="1" customHeight="1" x14ac:dyDescent="0.25">
      <c r="A68" s="82" t="s">
        <v>160</v>
      </c>
      <c r="B68" s="82"/>
      <c r="C68" s="7"/>
      <c r="D68" s="30"/>
      <c r="E68" s="7"/>
      <c r="F68" s="30"/>
      <c r="G68" s="7"/>
      <c r="H68" s="30"/>
      <c r="I68" s="7"/>
      <c r="N68" s="135"/>
      <c r="O68" s="135"/>
      <c r="P68" s="135"/>
      <c r="Q68" s="135"/>
      <c r="R68" s="135"/>
      <c r="S68" s="135"/>
      <c r="T68" s="73"/>
    </row>
    <row r="69" spans="1:20" ht="18.75" hidden="1" customHeight="1" x14ac:dyDescent="0.25">
      <c r="A69" s="82" t="s">
        <v>161</v>
      </c>
      <c r="B69" s="82"/>
      <c r="C69" s="7"/>
      <c r="D69" s="30"/>
      <c r="E69" s="7"/>
      <c r="F69" s="30"/>
      <c r="G69" s="7"/>
      <c r="H69" s="30"/>
      <c r="I69" s="7"/>
      <c r="N69" s="135"/>
      <c r="O69" s="135"/>
      <c r="P69" s="135"/>
      <c r="Q69" s="135"/>
      <c r="R69" s="135"/>
      <c r="S69" s="135"/>
      <c r="T69" s="73"/>
    </row>
    <row r="70" spans="1:20" ht="18.45" customHeight="1" x14ac:dyDescent="0.25">
      <c r="A70" s="82" t="s">
        <v>266</v>
      </c>
      <c r="B70" s="82"/>
      <c r="C70" s="7">
        <v>-119160</v>
      </c>
      <c r="D70" s="30"/>
      <c r="E70" s="7">
        <v>0</v>
      </c>
      <c r="F70" s="30"/>
      <c r="G70" s="7">
        <v>0</v>
      </c>
      <c r="H70" s="30"/>
      <c r="I70" s="7">
        <v>0</v>
      </c>
      <c r="N70" s="135"/>
      <c r="O70" s="135"/>
      <c r="P70" s="135"/>
      <c r="Q70" s="135"/>
      <c r="R70" s="135"/>
      <c r="S70" s="135"/>
      <c r="T70" s="73"/>
    </row>
    <row r="71" spans="1:20" ht="18.45" customHeight="1" x14ac:dyDescent="0.25">
      <c r="A71" s="64" t="s">
        <v>162</v>
      </c>
      <c r="C71" s="8">
        <v>-727113</v>
      </c>
      <c r="D71" s="2"/>
      <c r="E71" s="8">
        <v>-373680</v>
      </c>
      <c r="F71" s="2"/>
      <c r="G71" s="8">
        <v>0</v>
      </c>
      <c r="H71" s="2"/>
      <c r="I71" s="8">
        <v>0</v>
      </c>
      <c r="N71" s="135"/>
      <c r="O71" s="135"/>
      <c r="P71" s="135"/>
      <c r="Q71" s="135"/>
      <c r="R71" s="135"/>
      <c r="S71" s="135"/>
      <c r="T71" s="73"/>
    </row>
    <row r="72" spans="1:20" ht="18.45" customHeight="1" x14ac:dyDescent="0.25">
      <c r="A72" s="82" t="s">
        <v>163</v>
      </c>
      <c r="B72" s="82"/>
      <c r="C72" s="7">
        <v>5095</v>
      </c>
      <c r="D72" s="2"/>
      <c r="E72" s="7">
        <v>1557</v>
      </c>
      <c r="F72" s="2"/>
      <c r="G72" s="7">
        <v>1100</v>
      </c>
      <c r="H72" s="2"/>
      <c r="I72" s="7">
        <v>1463</v>
      </c>
      <c r="N72" s="135"/>
      <c r="O72" s="135"/>
      <c r="P72" s="135"/>
      <c r="Q72" s="135"/>
      <c r="R72" s="135"/>
      <c r="S72" s="135"/>
      <c r="T72" s="73"/>
    </row>
    <row r="73" spans="1:20" ht="18.45" customHeight="1" x14ac:dyDescent="0.25">
      <c r="A73" s="64" t="s">
        <v>164</v>
      </c>
      <c r="C73" s="8">
        <v>-488044</v>
      </c>
      <c r="D73" s="2"/>
      <c r="E73" s="8">
        <v>-128098</v>
      </c>
      <c r="F73" s="2"/>
      <c r="G73" s="8">
        <v>-2952</v>
      </c>
      <c r="H73" s="2"/>
      <c r="I73" s="8">
        <v>-2881</v>
      </c>
      <c r="N73" s="135"/>
      <c r="O73" s="135"/>
      <c r="P73" s="135"/>
      <c r="Q73" s="135"/>
      <c r="R73" s="135"/>
      <c r="S73" s="135"/>
      <c r="T73" s="73"/>
    </row>
    <row r="74" spans="1:20" ht="18.45" customHeight="1" x14ac:dyDescent="0.25">
      <c r="A74" s="64" t="s">
        <v>165</v>
      </c>
      <c r="C74" s="8">
        <v>-6</v>
      </c>
      <c r="D74" s="2"/>
      <c r="E74" s="8">
        <v>-2635</v>
      </c>
      <c r="F74" s="2"/>
      <c r="G74" s="8">
        <v>0</v>
      </c>
      <c r="H74" s="2"/>
      <c r="I74" s="8">
        <v>-434</v>
      </c>
      <c r="N74" s="135"/>
      <c r="O74" s="135"/>
      <c r="P74" s="135"/>
      <c r="Q74" s="135"/>
      <c r="R74" s="135"/>
      <c r="S74" s="135"/>
      <c r="T74" s="73"/>
    </row>
    <row r="75" spans="1:20" ht="18.45" customHeight="1" x14ac:dyDescent="0.25">
      <c r="A75" s="64" t="s">
        <v>166</v>
      </c>
      <c r="C75" s="73"/>
      <c r="D75" s="73"/>
      <c r="E75" s="73"/>
      <c r="F75" s="73"/>
      <c r="G75" s="73"/>
      <c r="H75" s="73"/>
      <c r="I75" s="73"/>
      <c r="N75" s="135"/>
      <c r="O75" s="135"/>
      <c r="P75" s="135"/>
      <c r="Q75" s="135"/>
      <c r="R75" s="135"/>
      <c r="S75" s="135"/>
      <c r="T75" s="73"/>
    </row>
    <row r="76" spans="1:20" ht="18.45" customHeight="1" x14ac:dyDescent="0.25">
      <c r="A76" s="64" t="s">
        <v>195</v>
      </c>
      <c r="C76" s="7">
        <v>-211657</v>
      </c>
      <c r="D76" s="2"/>
      <c r="E76" s="7">
        <v>-220726</v>
      </c>
      <c r="F76" s="2"/>
      <c r="G76" s="7">
        <v>0</v>
      </c>
      <c r="H76" s="2"/>
      <c r="I76" s="7">
        <v>0</v>
      </c>
      <c r="N76" s="135"/>
      <c r="O76" s="135"/>
      <c r="P76" s="135"/>
      <c r="Q76" s="135"/>
      <c r="R76" s="135"/>
      <c r="S76" s="135"/>
      <c r="T76" s="73"/>
    </row>
    <row r="77" spans="1:20" ht="18.45" customHeight="1" x14ac:dyDescent="0.25">
      <c r="A77" s="82" t="s">
        <v>167</v>
      </c>
      <c r="B77" s="82"/>
      <c r="C77" s="24">
        <v>0</v>
      </c>
      <c r="D77" s="2"/>
      <c r="E77" s="24">
        <v>25633</v>
      </c>
      <c r="F77" s="2"/>
      <c r="G77" s="24">
        <v>610000</v>
      </c>
      <c r="H77" s="2"/>
      <c r="I77" s="24">
        <v>121633</v>
      </c>
      <c r="N77" s="135"/>
      <c r="O77" s="135"/>
      <c r="P77" s="135"/>
      <c r="Q77" s="135"/>
      <c r="R77" s="135"/>
      <c r="S77" s="135"/>
      <c r="T77" s="73"/>
    </row>
    <row r="78" spans="1:20" ht="18.45" customHeight="1" x14ac:dyDescent="0.25">
      <c r="A78" s="82" t="s">
        <v>243</v>
      </c>
      <c r="B78" s="82"/>
      <c r="C78" s="24">
        <v>0</v>
      </c>
      <c r="D78" s="2"/>
      <c r="E78" s="24">
        <v>0</v>
      </c>
      <c r="F78" s="2"/>
      <c r="G78" s="24">
        <v>-795000</v>
      </c>
      <c r="H78" s="2"/>
      <c r="I78" s="24">
        <v>-321000</v>
      </c>
      <c r="N78" s="135"/>
      <c r="O78" s="135"/>
      <c r="P78" s="135"/>
      <c r="Q78" s="135"/>
      <c r="R78" s="135"/>
      <c r="S78" s="135"/>
      <c r="T78" s="73"/>
    </row>
    <row r="79" spans="1:20" ht="18.45" customHeight="1" x14ac:dyDescent="0.25">
      <c r="A79" s="72" t="s">
        <v>151</v>
      </c>
      <c r="B79" s="72"/>
      <c r="C79" s="24">
        <v>0</v>
      </c>
      <c r="D79" s="2"/>
      <c r="E79" s="24">
        <v>1605</v>
      </c>
      <c r="F79" s="2"/>
      <c r="G79" s="24">
        <v>138648</v>
      </c>
      <c r="H79" s="2"/>
      <c r="I79" s="24">
        <v>81605</v>
      </c>
      <c r="N79" s="135"/>
      <c r="O79" s="135"/>
      <c r="P79" s="135"/>
      <c r="Q79" s="135"/>
      <c r="R79" s="135"/>
      <c r="S79" s="135"/>
      <c r="T79" s="73"/>
    </row>
    <row r="80" spans="1:20" ht="18.45" customHeight="1" x14ac:dyDescent="0.25">
      <c r="A80" s="64" t="s">
        <v>168</v>
      </c>
      <c r="C80" s="8">
        <v>3577</v>
      </c>
      <c r="D80" s="2"/>
      <c r="E80" s="8">
        <v>3968</v>
      </c>
      <c r="F80" s="2"/>
      <c r="G80" s="8">
        <v>7566</v>
      </c>
      <c r="H80" s="2"/>
      <c r="I80" s="8">
        <v>6281</v>
      </c>
      <c r="N80" s="135"/>
      <c r="O80" s="135"/>
      <c r="P80" s="135"/>
      <c r="Q80" s="135"/>
      <c r="R80" s="135"/>
      <c r="S80" s="135"/>
      <c r="T80" s="73"/>
    </row>
    <row r="81" spans="1:20" ht="18.45" customHeight="1" x14ac:dyDescent="0.25">
      <c r="A81" s="77" t="s">
        <v>308</v>
      </c>
      <c r="B81" s="77"/>
      <c r="C81" s="10">
        <f>SUM(C61:C80)</f>
        <v>426818</v>
      </c>
      <c r="D81" s="3"/>
      <c r="E81" s="10">
        <f>SUM(E61:E80)</f>
        <v>-701082</v>
      </c>
      <c r="F81" s="3"/>
      <c r="G81" s="10">
        <f>SUM(G61:G80)</f>
        <v>-1450319</v>
      </c>
      <c r="H81" s="3"/>
      <c r="I81" s="10">
        <f>SUM(I61:I80)</f>
        <v>-517798</v>
      </c>
      <c r="L81" s="135"/>
      <c r="N81" s="135"/>
      <c r="O81" s="135"/>
      <c r="P81" s="135"/>
      <c r="Q81" s="135"/>
      <c r="R81" s="135"/>
      <c r="S81" s="135"/>
      <c r="T81" s="73"/>
    </row>
    <row r="82" spans="1:20" ht="7.95" customHeight="1" x14ac:dyDescent="0.25">
      <c r="A82" s="77"/>
      <c r="B82" s="77"/>
      <c r="C82" s="4"/>
      <c r="D82" s="3"/>
      <c r="E82" s="4"/>
      <c r="F82" s="3"/>
      <c r="G82" s="4"/>
      <c r="H82" s="3"/>
      <c r="I82" s="4"/>
      <c r="N82" s="135"/>
    </row>
    <row r="83" spans="1:20" ht="18.45" customHeight="1" x14ac:dyDescent="0.3">
      <c r="A83" s="69" t="s">
        <v>169</v>
      </c>
      <c r="B83" s="69"/>
      <c r="C83" s="8"/>
      <c r="D83" s="2"/>
      <c r="E83" s="8"/>
      <c r="F83" s="2"/>
      <c r="G83" s="2"/>
      <c r="H83" s="2"/>
      <c r="I83" s="2"/>
      <c r="N83" s="135"/>
    </row>
    <row r="84" spans="1:20" ht="18.45" hidden="1" customHeight="1" x14ac:dyDescent="0.25">
      <c r="A84" s="72" t="s">
        <v>192</v>
      </c>
      <c r="B84" s="72"/>
      <c r="C84" s="7"/>
      <c r="D84" s="30"/>
      <c r="E84" s="7"/>
      <c r="F84" s="30"/>
      <c r="G84" s="8"/>
      <c r="H84" s="7"/>
      <c r="I84" s="24"/>
      <c r="N84" s="135"/>
    </row>
    <row r="85" spans="1:20" ht="18.45" hidden="1" customHeight="1" x14ac:dyDescent="0.25">
      <c r="A85" s="72" t="s">
        <v>213</v>
      </c>
      <c r="B85" s="72"/>
      <c r="C85" s="7"/>
      <c r="D85" s="30"/>
      <c r="E85" s="7"/>
      <c r="F85" s="30"/>
      <c r="G85" s="8"/>
      <c r="H85" s="7"/>
      <c r="I85" s="24"/>
      <c r="N85" s="135"/>
    </row>
    <row r="86" spans="1:20" ht="18.45" hidden="1" customHeight="1" x14ac:dyDescent="0.25">
      <c r="A86" s="72" t="s">
        <v>193</v>
      </c>
      <c r="B86" s="72"/>
      <c r="C86" s="7"/>
      <c r="D86" s="30"/>
      <c r="E86" s="7"/>
      <c r="F86" s="30"/>
      <c r="G86" s="8"/>
      <c r="H86" s="7"/>
      <c r="I86" s="24"/>
      <c r="N86" s="135"/>
    </row>
    <row r="87" spans="1:20" ht="18.45" customHeight="1" x14ac:dyDescent="0.25">
      <c r="A87" s="72" t="s">
        <v>282</v>
      </c>
      <c r="B87" s="72"/>
      <c r="C87" s="7">
        <v>175270</v>
      </c>
      <c r="D87" s="30"/>
      <c r="E87" s="7">
        <v>802826</v>
      </c>
      <c r="F87" s="30"/>
      <c r="G87" s="7">
        <v>0</v>
      </c>
      <c r="H87" s="7"/>
      <c r="I87" s="7">
        <v>380000</v>
      </c>
      <c r="N87" s="135"/>
      <c r="O87" s="135"/>
      <c r="P87" s="135"/>
      <c r="Q87" s="135"/>
      <c r="R87" s="135"/>
      <c r="S87" s="135"/>
      <c r="T87" s="73"/>
    </row>
    <row r="88" spans="1:20" ht="18.45" customHeight="1" x14ac:dyDescent="0.25">
      <c r="A88" s="72" t="s">
        <v>272</v>
      </c>
      <c r="B88" s="72"/>
      <c r="C88" s="17">
        <v>151440</v>
      </c>
      <c r="D88" s="2"/>
      <c r="E88" s="17">
        <v>10400</v>
      </c>
      <c r="F88" s="2"/>
      <c r="G88" s="17">
        <v>0</v>
      </c>
      <c r="H88" s="2"/>
      <c r="I88" s="17">
        <v>0</v>
      </c>
      <c r="N88" s="135"/>
      <c r="O88" s="135"/>
      <c r="P88" s="135"/>
      <c r="Q88" s="135"/>
      <c r="R88" s="135"/>
      <c r="S88" s="135"/>
      <c r="T88" s="73"/>
    </row>
    <row r="89" spans="1:20" ht="18.45" customHeight="1" x14ac:dyDescent="0.25">
      <c r="A89" s="72" t="s">
        <v>170</v>
      </c>
      <c r="B89" s="72"/>
      <c r="C89" s="17">
        <v>-750932</v>
      </c>
      <c r="D89" s="2"/>
      <c r="E89" s="17">
        <v>-365186</v>
      </c>
      <c r="F89" s="2"/>
      <c r="G89" s="17">
        <v>0</v>
      </c>
      <c r="H89" s="2"/>
      <c r="I89" s="17">
        <v>0</v>
      </c>
      <c r="N89" s="135"/>
      <c r="O89" s="135"/>
      <c r="P89" s="135"/>
      <c r="Q89" s="135"/>
      <c r="R89" s="135"/>
      <c r="S89" s="135"/>
      <c r="T89" s="73"/>
    </row>
    <row r="90" spans="1:20" ht="18.45" hidden="1" customHeight="1" x14ac:dyDescent="0.25">
      <c r="A90" s="72" t="s">
        <v>171</v>
      </c>
      <c r="B90" s="72"/>
      <c r="C90" s="17"/>
      <c r="D90" s="2"/>
      <c r="E90" s="17"/>
      <c r="F90" s="2"/>
      <c r="G90" s="17"/>
      <c r="H90" s="2"/>
      <c r="I90" s="17"/>
      <c r="N90" s="135"/>
      <c r="O90" s="135"/>
      <c r="P90" s="135"/>
      <c r="Q90" s="135"/>
      <c r="R90" s="135"/>
      <c r="S90" s="135"/>
      <c r="T90" s="73"/>
    </row>
    <row r="91" spans="1:20" ht="18.45" customHeight="1" x14ac:dyDescent="0.25">
      <c r="A91" s="72" t="s">
        <v>172</v>
      </c>
      <c r="B91" s="72"/>
      <c r="C91" s="17">
        <v>-26555</v>
      </c>
      <c r="D91" s="2"/>
      <c r="E91" s="17">
        <v>-32715</v>
      </c>
      <c r="F91" s="2"/>
      <c r="G91" s="17">
        <v>-4770</v>
      </c>
      <c r="H91" s="2"/>
      <c r="I91" s="17">
        <v>-4770</v>
      </c>
      <c r="N91" s="135"/>
      <c r="O91" s="135"/>
      <c r="P91" s="135"/>
      <c r="Q91" s="135"/>
      <c r="R91" s="135"/>
      <c r="S91" s="135"/>
      <c r="T91" s="73"/>
    </row>
    <row r="92" spans="1:20" ht="18.45" customHeight="1" x14ac:dyDescent="0.25">
      <c r="A92" s="72" t="s">
        <v>173</v>
      </c>
      <c r="B92" s="72"/>
      <c r="C92" s="24">
        <v>0</v>
      </c>
      <c r="D92" s="2"/>
      <c r="E92" s="24">
        <v>0</v>
      </c>
      <c r="F92" s="2"/>
      <c r="G92" s="24">
        <v>3915000</v>
      </c>
      <c r="H92" s="2"/>
      <c r="I92" s="24">
        <v>454000</v>
      </c>
      <c r="N92" s="135"/>
      <c r="O92" s="135"/>
      <c r="P92" s="135"/>
      <c r="Q92" s="135"/>
      <c r="R92" s="135"/>
      <c r="S92" s="135"/>
      <c r="T92" s="73"/>
    </row>
    <row r="93" spans="1:20" ht="18.45" customHeight="1" x14ac:dyDescent="0.25">
      <c r="A93" s="72" t="s">
        <v>174</v>
      </c>
      <c r="B93" s="72"/>
      <c r="C93" s="24">
        <v>0</v>
      </c>
      <c r="D93" s="2"/>
      <c r="E93" s="24">
        <v>0</v>
      </c>
      <c r="F93" s="2"/>
      <c r="G93" s="24">
        <v>-2228000</v>
      </c>
      <c r="H93" s="2"/>
      <c r="I93" s="24">
        <v>-177000</v>
      </c>
      <c r="N93" s="135"/>
      <c r="O93" s="135"/>
      <c r="P93" s="135"/>
      <c r="Q93" s="135"/>
      <c r="R93" s="135"/>
      <c r="S93" s="135"/>
      <c r="T93" s="73"/>
    </row>
    <row r="94" spans="1:20" ht="18.45" customHeight="1" x14ac:dyDescent="0.25">
      <c r="A94" s="72" t="s">
        <v>175</v>
      </c>
      <c r="B94" s="72"/>
      <c r="C94" s="17">
        <v>-6555</v>
      </c>
      <c r="D94" s="2"/>
      <c r="E94" s="17">
        <v>-29</v>
      </c>
      <c r="F94" s="2"/>
      <c r="G94" s="17">
        <v>-3</v>
      </c>
      <c r="H94" s="2"/>
      <c r="I94" s="17">
        <v>-29</v>
      </c>
      <c r="N94" s="135"/>
      <c r="O94" s="135"/>
      <c r="P94" s="135"/>
      <c r="Q94" s="135"/>
      <c r="R94" s="135"/>
      <c r="S94" s="135"/>
      <c r="T94" s="73"/>
    </row>
    <row r="95" spans="1:20" ht="18.45" hidden="1" customHeight="1" x14ac:dyDescent="0.25">
      <c r="A95" s="72" t="s">
        <v>176</v>
      </c>
      <c r="B95" s="72"/>
      <c r="C95" s="17"/>
      <c r="D95" s="2"/>
      <c r="E95" s="17"/>
      <c r="F95" s="2"/>
      <c r="G95" s="17"/>
      <c r="H95" s="2"/>
      <c r="I95" s="17"/>
      <c r="N95" s="135"/>
      <c r="O95" s="135"/>
      <c r="P95" s="135"/>
      <c r="Q95" s="135"/>
      <c r="R95" s="135"/>
      <c r="S95" s="135"/>
      <c r="T95" s="73"/>
    </row>
    <row r="96" spans="1:20" ht="18.45" customHeight="1" x14ac:dyDescent="0.25">
      <c r="A96" s="72" t="s">
        <v>284</v>
      </c>
      <c r="B96" s="72"/>
      <c r="C96" s="17">
        <v>-1305</v>
      </c>
      <c r="D96" s="2"/>
      <c r="E96" s="17">
        <v>0</v>
      </c>
      <c r="F96" s="2"/>
      <c r="G96" s="17">
        <v>-1305</v>
      </c>
      <c r="H96" s="2"/>
      <c r="I96" s="17">
        <v>0</v>
      </c>
      <c r="N96" s="135"/>
      <c r="O96" s="135"/>
      <c r="P96" s="135"/>
      <c r="Q96" s="135"/>
      <c r="R96" s="135"/>
      <c r="S96" s="135"/>
      <c r="T96" s="73"/>
    </row>
    <row r="97" spans="1:20" ht="18.45" customHeight="1" x14ac:dyDescent="0.25">
      <c r="A97" s="72" t="s">
        <v>259</v>
      </c>
      <c r="B97" s="72"/>
      <c r="C97" s="17">
        <v>-195000</v>
      </c>
      <c r="D97" s="2"/>
      <c r="E97" s="17">
        <v>0</v>
      </c>
      <c r="F97" s="2"/>
      <c r="G97" s="17">
        <v>-200000</v>
      </c>
      <c r="H97" s="2"/>
      <c r="I97" s="17">
        <v>0</v>
      </c>
      <c r="N97" s="135"/>
      <c r="O97" s="135"/>
      <c r="P97" s="135"/>
      <c r="Q97" s="135"/>
      <c r="R97" s="135"/>
      <c r="S97" s="135"/>
      <c r="T97" s="73"/>
    </row>
    <row r="98" spans="1:20" ht="18.45" customHeight="1" x14ac:dyDescent="0.25">
      <c r="A98" s="72" t="s">
        <v>177</v>
      </c>
      <c r="B98" s="72"/>
      <c r="C98" s="17">
        <v>-123270</v>
      </c>
      <c r="D98" s="2"/>
      <c r="E98" s="17">
        <v>-138326</v>
      </c>
      <c r="F98" s="2"/>
      <c r="G98" s="17">
        <v>-59863</v>
      </c>
      <c r="H98" s="2"/>
      <c r="I98" s="17">
        <v>-64282</v>
      </c>
      <c r="N98" s="135"/>
      <c r="O98" s="135"/>
      <c r="P98" s="135"/>
      <c r="Q98" s="135"/>
      <c r="R98" s="135"/>
      <c r="S98" s="135"/>
      <c r="T98" s="73"/>
    </row>
    <row r="99" spans="1:20" ht="18.45" customHeight="1" x14ac:dyDescent="0.25">
      <c r="A99" s="77" t="s">
        <v>178</v>
      </c>
      <c r="B99" s="77"/>
      <c r="C99" s="13">
        <f>SUM(C84:C98)</f>
        <v>-776907</v>
      </c>
      <c r="D99" s="3"/>
      <c r="E99" s="13">
        <f>SUM(E84:E98)</f>
        <v>276970</v>
      </c>
      <c r="F99" s="3"/>
      <c r="G99" s="13">
        <f>SUM(G84:G98)</f>
        <v>1421059</v>
      </c>
      <c r="H99" s="3"/>
      <c r="I99" s="13">
        <f>SUM(I84:I98)</f>
        <v>587919</v>
      </c>
      <c r="L99" s="135"/>
      <c r="N99" s="135"/>
      <c r="O99" s="135"/>
      <c r="P99" s="135"/>
      <c r="Q99" s="135"/>
      <c r="R99" s="135"/>
      <c r="S99" s="135"/>
      <c r="T99" s="73"/>
    </row>
    <row r="100" spans="1:20" ht="7.95" customHeight="1" x14ac:dyDescent="0.25">
      <c r="A100" s="77"/>
      <c r="B100" s="77"/>
      <c r="C100" s="1"/>
      <c r="D100" s="3"/>
      <c r="E100" s="1"/>
      <c r="F100" s="3"/>
      <c r="G100" s="4"/>
      <c r="H100" s="3"/>
      <c r="I100" s="4"/>
      <c r="N100" s="135"/>
    </row>
    <row r="101" spans="1:20" ht="18.45" customHeight="1" x14ac:dyDescent="0.25">
      <c r="A101" s="72" t="s">
        <v>280</v>
      </c>
      <c r="B101" s="72"/>
      <c r="C101" s="17"/>
      <c r="D101" s="2"/>
      <c r="E101" s="17"/>
      <c r="F101" s="2"/>
      <c r="G101" s="17"/>
      <c r="H101" s="2"/>
      <c r="I101" s="17"/>
      <c r="N101" s="135"/>
    </row>
    <row r="102" spans="1:20" ht="18.45" customHeight="1" x14ac:dyDescent="0.25">
      <c r="A102" s="72" t="s">
        <v>179</v>
      </c>
      <c r="B102" s="72"/>
      <c r="C102" s="17">
        <f>C49+C81+C99</f>
        <v>-84031</v>
      </c>
      <c r="D102" s="2">
        <v>0</v>
      </c>
      <c r="E102" s="17">
        <f>E49+E81+E99</f>
        <v>237980</v>
      </c>
      <c r="F102" s="2">
        <v>0</v>
      </c>
      <c r="G102" s="17">
        <f>G49+G81+G99</f>
        <v>-7398</v>
      </c>
      <c r="H102" s="2">
        <v>0</v>
      </c>
      <c r="I102" s="17">
        <f>I49+I81+I99</f>
        <v>91762</v>
      </c>
      <c r="N102" s="135"/>
    </row>
    <row r="103" spans="1:20" ht="18.45" customHeight="1" x14ac:dyDescent="0.25">
      <c r="A103" s="72" t="s">
        <v>180</v>
      </c>
      <c r="B103" s="72"/>
      <c r="C103" s="17">
        <v>42490</v>
      </c>
      <c r="D103" s="2"/>
      <c r="E103" s="17">
        <v>-6206</v>
      </c>
      <c r="F103" s="17"/>
      <c r="G103" s="17">
        <v>0</v>
      </c>
      <c r="H103" s="2"/>
      <c r="I103" s="17">
        <v>0</v>
      </c>
      <c r="N103" s="135"/>
    </row>
    <row r="104" spans="1:20" ht="18.45" customHeight="1" x14ac:dyDescent="0.25">
      <c r="A104" s="77" t="s">
        <v>281</v>
      </c>
      <c r="B104" s="77"/>
      <c r="C104" s="43">
        <f>SUM(C102:C103)</f>
        <v>-41541</v>
      </c>
      <c r="D104" s="2">
        <v>0</v>
      </c>
      <c r="E104" s="43">
        <f>SUM(E102:E103)</f>
        <v>231774</v>
      </c>
      <c r="F104" s="2">
        <v>0</v>
      </c>
      <c r="G104" s="43">
        <f>SUM(G102:G103)</f>
        <v>-7398</v>
      </c>
      <c r="H104" s="2">
        <v>0</v>
      </c>
      <c r="I104" s="23">
        <f>SUM(I102:I103)</f>
        <v>91762</v>
      </c>
    </row>
    <row r="105" spans="1:20" ht="18.45" customHeight="1" x14ac:dyDescent="0.25">
      <c r="A105" s="64" t="s">
        <v>181</v>
      </c>
      <c r="C105" s="8">
        <f>+'BS2-4'!H11</f>
        <v>1094290</v>
      </c>
      <c r="D105" s="2"/>
      <c r="E105" s="8">
        <v>1093663</v>
      </c>
      <c r="F105" s="2"/>
      <c r="G105" s="8">
        <v>230744</v>
      </c>
      <c r="H105" s="2"/>
      <c r="I105" s="8">
        <v>360766</v>
      </c>
    </row>
    <row r="106" spans="1:20" ht="18.45" customHeight="1" thickBot="1" x14ac:dyDescent="0.3">
      <c r="A106" s="77" t="s">
        <v>294</v>
      </c>
      <c r="B106" s="77"/>
      <c r="C106" s="44">
        <f>SUM(C104:C105)</f>
        <v>1052749</v>
      </c>
      <c r="D106" s="3"/>
      <c r="E106" s="6">
        <f>SUM(E104:E105)</f>
        <v>1325437</v>
      </c>
      <c r="F106" s="3"/>
      <c r="G106" s="44">
        <f>SUM(G104:G105)</f>
        <v>223346</v>
      </c>
      <c r="H106" s="3"/>
      <c r="I106" s="6">
        <f>SUM(I104:I105)</f>
        <v>452528</v>
      </c>
      <c r="L106" s="135"/>
      <c r="M106" s="135"/>
      <c r="N106" s="135"/>
      <c r="O106" s="135"/>
      <c r="P106" s="135"/>
      <c r="Q106" s="135"/>
      <c r="R106" s="135"/>
      <c r="S106" s="135"/>
      <c r="T106" s="73"/>
    </row>
    <row r="107" spans="1:20" ht="7.95" customHeight="1" thickTop="1" x14ac:dyDescent="0.25">
      <c r="A107" s="63"/>
      <c r="B107" s="63"/>
      <c r="C107" s="18"/>
      <c r="D107" s="19"/>
      <c r="E107" s="18"/>
      <c r="F107" s="19"/>
      <c r="G107" s="18"/>
      <c r="H107" s="3"/>
      <c r="I107" s="18"/>
    </row>
    <row r="108" spans="1:20" ht="18.45" customHeight="1" x14ac:dyDescent="0.3">
      <c r="A108" s="83" t="s">
        <v>208</v>
      </c>
      <c r="B108" s="83"/>
      <c r="C108" s="16"/>
      <c r="D108" s="3"/>
      <c r="E108" s="16"/>
      <c r="F108" s="3"/>
      <c r="G108" s="4"/>
      <c r="H108" s="3"/>
      <c r="I108" s="4"/>
    </row>
    <row r="109" spans="1:20" ht="18.45" customHeight="1" x14ac:dyDescent="0.25">
      <c r="A109" s="64" t="s">
        <v>211</v>
      </c>
      <c r="C109" s="51">
        <v>-365000</v>
      </c>
      <c r="D109" s="3"/>
      <c r="E109" s="51">
        <v>0</v>
      </c>
      <c r="F109" s="3"/>
      <c r="G109" s="51">
        <v>0</v>
      </c>
      <c r="H109" s="3"/>
      <c r="I109" s="51">
        <v>0</v>
      </c>
    </row>
    <row r="110" spans="1:20" ht="18.45" customHeight="1" x14ac:dyDescent="0.25">
      <c r="A110" s="64" t="s">
        <v>209</v>
      </c>
      <c r="C110" s="73"/>
      <c r="D110" s="73"/>
      <c r="E110" s="73"/>
      <c r="F110" s="73"/>
      <c r="G110" s="51"/>
      <c r="H110" s="73"/>
      <c r="I110" s="51"/>
    </row>
    <row r="111" spans="1:20" ht="18.45" customHeight="1" x14ac:dyDescent="0.25">
      <c r="A111" s="64" t="s">
        <v>210</v>
      </c>
      <c r="C111" s="8">
        <v>-13403</v>
      </c>
      <c r="D111" s="73"/>
      <c r="E111" s="8">
        <v>-19016</v>
      </c>
      <c r="F111" s="73"/>
      <c r="G111" s="51">
        <v>0</v>
      </c>
      <c r="H111" s="73"/>
      <c r="I111" s="51">
        <v>0</v>
      </c>
    </row>
    <row r="112" spans="1:20" ht="18.45" customHeight="1" x14ac:dyDescent="0.25">
      <c r="A112" s="64" t="s">
        <v>239</v>
      </c>
      <c r="C112" s="24"/>
      <c r="D112" s="73"/>
      <c r="E112" s="24"/>
      <c r="F112" s="2"/>
      <c r="G112" s="51"/>
      <c r="H112" s="2"/>
      <c r="I112" s="51"/>
    </row>
    <row r="113" spans="1:9" ht="18.45" customHeight="1" x14ac:dyDescent="0.25">
      <c r="A113" s="64" t="s">
        <v>238</v>
      </c>
      <c r="C113" s="24">
        <v>43279</v>
      </c>
      <c r="D113" s="73"/>
      <c r="E113" s="24">
        <v>8476</v>
      </c>
      <c r="F113" s="2"/>
      <c r="G113" s="51">
        <v>0</v>
      </c>
      <c r="H113" s="2"/>
      <c r="I113" s="51">
        <v>0</v>
      </c>
    </row>
    <row r="114" spans="1:9" ht="18.45" customHeight="1" x14ac:dyDescent="0.25">
      <c r="A114" s="64" t="s">
        <v>295</v>
      </c>
      <c r="C114" s="8">
        <v>172952</v>
      </c>
      <c r="D114" s="73"/>
      <c r="E114" s="8">
        <v>0</v>
      </c>
      <c r="F114" s="73"/>
      <c r="G114" s="51">
        <v>0</v>
      </c>
      <c r="H114" s="73"/>
      <c r="I114" s="51">
        <v>0</v>
      </c>
    </row>
    <row r="115" spans="1:9" ht="18.45" customHeight="1" x14ac:dyDescent="0.25">
      <c r="A115" s="64" t="s">
        <v>184</v>
      </c>
      <c r="C115" s="8">
        <v>49129</v>
      </c>
      <c r="D115" s="73"/>
      <c r="E115" s="8">
        <v>0</v>
      </c>
      <c r="F115" s="73"/>
      <c r="G115" s="51">
        <v>0</v>
      </c>
      <c r="H115" s="73"/>
      <c r="I115" s="51">
        <v>0</v>
      </c>
    </row>
    <row r="116" spans="1:9" ht="18.45" customHeight="1" x14ac:dyDescent="0.25">
      <c r="A116" s="64" t="s">
        <v>265</v>
      </c>
      <c r="C116" s="24">
        <v>3584</v>
      </c>
      <c r="D116" s="73"/>
      <c r="E116" s="24">
        <v>0</v>
      </c>
      <c r="F116" s="2"/>
      <c r="G116" s="51">
        <v>0</v>
      </c>
      <c r="H116" s="2"/>
      <c r="I116" s="51">
        <v>0</v>
      </c>
    </row>
    <row r="117" spans="1:9" ht="18.45" customHeight="1" x14ac:dyDescent="0.25">
      <c r="A117" s="64" t="s">
        <v>260</v>
      </c>
      <c r="C117" s="75"/>
      <c r="D117" s="73"/>
      <c r="E117" s="75"/>
      <c r="F117" s="73"/>
      <c r="G117" s="51"/>
      <c r="H117" s="73"/>
      <c r="I117" s="51"/>
    </row>
    <row r="118" spans="1:9" ht="18.45" customHeight="1" x14ac:dyDescent="0.25">
      <c r="A118" s="84" t="s">
        <v>261</v>
      </c>
      <c r="B118" s="84"/>
      <c r="C118" s="7">
        <v>1147655</v>
      </c>
      <c r="D118" s="73"/>
      <c r="E118" s="7">
        <v>662662</v>
      </c>
      <c r="F118" s="2"/>
      <c r="G118" s="51">
        <v>0</v>
      </c>
      <c r="H118" s="2"/>
      <c r="I118" s="51">
        <v>0</v>
      </c>
    </row>
    <row r="119" spans="1:9" ht="18.45" customHeight="1" x14ac:dyDescent="0.25">
      <c r="A119" s="64" t="s">
        <v>303</v>
      </c>
      <c r="C119" s="64"/>
      <c r="E119" s="64"/>
    </row>
    <row r="120" spans="1:9" ht="18.45" customHeight="1" x14ac:dyDescent="0.25">
      <c r="A120" s="84" t="s">
        <v>304</v>
      </c>
      <c r="B120" s="84"/>
      <c r="C120" s="7">
        <v>17402</v>
      </c>
      <c r="D120" s="73"/>
      <c r="E120" s="7">
        <v>0</v>
      </c>
      <c r="F120" s="2"/>
      <c r="G120" s="51">
        <v>0</v>
      </c>
      <c r="H120" s="2"/>
      <c r="I120" s="51">
        <v>0</v>
      </c>
    </row>
    <row r="121" spans="1:9" ht="18.45" customHeight="1" x14ac:dyDescent="0.25">
      <c r="A121" s="64" t="s">
        <v>185</v>
      </c>
      <c r="C121" s="51">
        <v>0</v>
      </c>
      <c r="D121" s="73"/>
      <c r="E121" s="8">
        <v>5073</v>
      </c>
      <c r="F121" s="73"/>
      <c r="G121" s="51">
        <v>0</v>
      </c>
      <c r="H121" s="73"/>
      <c r="I121" s="51">
        <v>0</v>
      </c>
    </row>
    <row r="122" spans="1:9" ht="18.45" customHeight="1" x14ac:dyDescent="0.25">
      <c r="A122" s="64" t="s">
        <v>186</v>
      </c>
      <c r="C122" s="51">
        <v>0</v>
      </c>
      <c r="D122" s="73"/>
      <c r="E122" s="8">
        <v>100</v>
      </c>
      <c r="F122" s="73"/>
      <c r="G122" s="51">
        <v>0</v>
      </c>
      <c r="H122" s="73"/>
      <c r="I122" s="51">
        <v>0</v>
      </c>
    </row>
    <row r="123" spans="1:9" ht="18.45" customHeight="1" x14ac:dyDescent="0.25">
      <c r="A123" s="64" t="s">
        <v>190</v>
      </c>
      <c r="C123" s="51">
        <v>0</v>
      </c>
      <c r="D123" s="73"/>
      <c r="E123" s="7">
        <v>-26777</v>
      </c>
      <c r="F123" s="2"/>
      <c r="G123" s="51">
        <v>0</v>
      </c>
      <c r="H123" s="2"/>
      <c r="I123" s="51">
        <v>0</v>
      </c>
    </row>
    <row r="124" spans="1:9" ht="18.45" customHeight="1" x14ac:dyDescent="0.25">
      <c r="A124" s="64" t="s">
        <v>191</v>
      </c>
      <c r="C124" s="51">
        <v>0</v>
      </c>
      <c r="D124" s="73"/>
      <c r="E124" s="7">
        <v>-25256</v>
      </c>
      <c r="F124" s="2"/>
      <c r="G124" s="51">
        <v>0</v>
      </c>
      <c r="H124" s="2"/>
      <c r="I124" s="51">
        <v>0</v>
      </c>
    </row>
    <row r="125" spans="1:9" ht="18" hidden="1" customHeight="1" x14ac:dyDescent="0.25">
      <c r="A125" s="64" t="s">
        <v>234</v>
      </c>
      <c r="C125" s="7"/>
      <c r="D125" s="73"/>
      <c r="E125" s="7"/>
      <c r="F125" s="2"/>
      <c r="G125" s="7"/>
      <c r="H125" s="2"/>
      <c r="I125" s="7"/>
    </row>
    <row r="126" spans="1:9" ht="18" hidden="1" customHeight="1" x14ac:dyDescent="0.25">
      <c r="A126" s="64" t="s">
        <v>211</v>
      </c>
      <c r="C126" s="8"/>
      <c r="D126" s="73"/>
      <c r="E126" s="8"/>
      <c r="F126" s="73"/>
      <c r="G126" s="8"/>
      <c r="H126" s="73"/>
      <c r="I126" s="8"/>
    </row>
    <row r="127" spans="1:9" ht="18" hidden="1" customHeight="1" x14ac:dyDescent="0.25">
      <c r="A127" s="64" t="s">
        <v>182</v>
      </c>
      <c r="C127" s="73"/>
      <c r="D127" s="73"/>
      <c r="E127" s="73"/>
      <c r="F127" s="73"/>
      <c r="G127" s="73"/>
      <c r="H127" s="73"/>
      <c r="I127" s="73"/>
    </row>
    <row r="128" spans="1:9" ht="18" hidden="1" customHeight="1" x14ac:dyDescent="0.25">
      <c r="A128" s="64" t="s">
        <v>183</v>
      </c>
      <c r="C128" s="24"/>
      <c r="D128" s="73"/>
      <c r="E128" s="24"/>
      <c r="F128" s="73"/>
      <c r="G128" s="24"/>
      <c r="H128" s="73"/>
      <c r="I128" s="24"/>
    </row>
    <row r="129" spans="1:9" ht="18" hidden="1" customHeight="1" x14ac:dyDescent="0.25">
      <c r="A129" s="64" t="s">
        <v>184</v>
      </c>
      <c r="C129" s="24"/>
      <c r="D129" s="73"/>
      <c r="E129" s="24"/>
      <c r="F129" s="73"/>
      <c r="G129" s="24"/>
      <c r="H129" s="73"/>
      <c r="I129" s="24"/>
    </row>
    <row r="130" spans="1:9" ht="20.25" hidden="1" customHeight="1" x14ac:dyDescent="0.25">
      <c r="A130" s="64" t="s">
        <v>187</v>
      </c>
      <c r="C130" s="73"/>
      <c r="D130" s="73"/>
      <c r="E130" s="73"/>
      <c r="F130" s="73"/>
      <c r="G130" s="73"/>
      <c r="H130" s="73"/>
      <c r="I130" s="73"/>
    </row>
    <row r="131" spans="1:9" ht="20.25" hidden="1" customHeight="1" x14ac:dyDescent="0.25">
      <c r="A131" s="84" t="s">
        <v>188</v>
      </c>
      <c r="B131" s="84"/>
      <c r="C131" s="24"/>
      <c r="D131" s="30"/>
      <c r="E131" s="24"/>
      <c r="F131" s="30"/>
      <c r="G131" s="24"/>
      <c r="H131" s="30"/>
      <c r="I131" s="24"/>
    </row>
    <row r="132" spans="1:9" ht="20.25" hidden="1" customHeight="1" x14ac:dyDescent="0.25">
      <c r="A132" s="64" t="s">
        <v>189</v>
      </c>
      <c r="C132" s="24"/>
      <c r="D132" s="30"/>
      <c r="E132" s="24"/>
      <c r="F132" s="30"/>
      <c r="G132" s="24"/>
      <c r="H132" s="30"/>
      <c r="I132" s="24"/>
    </row>
    <row r="133" spans="1:9" ht="20.25" hidden="1" customHeight="1" x14ac:dyDescent="0.25">
      <c r="C133" s="73"/>
      <c r="D133" s="73"/>
      <c r="E133" s="73"/>
      <c r="F133" s="73"/>
      <c r="G133" s="73"/>
      <c r="H133" s="73"/>
      <c r="I133" s="73"/>
    </row>
    <row r="134" spans="1:9" ht="20.25" hidden="1" customHeight="1" x14ac:dyDescent="0.25">
      <c r="A134" s="64" t="s">
        <v>268</v>
      </c>
      <c r="C134" s="52"/>
      <c r="D134" s="52"/>
      <c r="E134" s="52"/>
      <c r="F134" s="52"/>
      <c r="G134" s="52"/>
      <c r="H134" s="52"/>
      <c r="I134" s="52"/>
    </row>
    <row r="135" spans="1:9" ht="20.25" hidden="1" customHeight="1" x14ac:dyDescent="0.25">
      <c r="A135" s="64" t="s">
        <v>267</v>
      </c>
      <c r="C135" s="52"/>
      <c r="D135" s="52"/>
      <c r="E135" s="52"/>
      <c r="F135" s="52"/>
      <c r="G135" s="52"/>
      <c r="H135" s="52"/>
      <c r="I135" s="52"/>
    </row>
    <row r="136" spans="1:9" ht="20.25" customHeight="1" x14ac:dyDescent="0.25">
      <c r="C136" s="75"/>
      <c r="D136" s="73"/>
      <c r="E136" s="75"/>
      <c r="F136" s="73"/>
      <c r="G136" s="73"/>
      <c r="H136" s="73"/>
      <c r="I136" s="73"/>
    </row>
  </sheetData>
  <mergeCells count="18">
    <mergeCell ref="C9:I9"/>
    <mergeCell ref="C57:E57"/>
    <mergeCell ref="G57:I57"/>
    <mergeCell ref="C59:I59"/>
    <mergeCell ref="C56:E56"/>
    <mergeCell ref="G56:I56"/>
    <mergeCell ref="C54:E54"/>
    <mergeCell ref="C55:E55"/>
    <mergeCell ref="G55:I55"/>
    <mergeCell ref="G54:I54"/>
    <mergeCell ref="C7:E7"/>
    <mergeCell ref="G7:I7"/>
    <mergeCell ref="C4:E4"/>
    <mergeCell ref="G4:I4"/>
    <mergeCell ref="C5:E5"/>
    <mergeCell ref="G5:I5"/>
    <mergeCell ref="C6:E6"/>
    <mergeCell ref="G6:I6"/>
  </mergeCells>
  <phoneticPr fontId="0" type="noConversion"/>
  <pageMargins left="0.7" right="0.7" top="0.48" bottom="0.3" header="0.5" footer="0.3"/>
  <pageSetup paperSize="9" scale="69" firstPageNumber="13" fitToHeight="0" orientation="portrait" useFirstPageNumber="1" r:id="rId1"/>
  <headerFooter>
    <oddHeader xml:space="preserve">&amp;C
</oddHead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0" max="16383" man="1"/>
    <brk id="124" max="16383" man="1"/>
  </rowBreaks>
  <customProperties>
    <customPr name="KSheetIndex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4520-C6AB-454A-85DA-30AC3EC51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34F5-34C2-4C96-97B5-41E1BB929AE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(3mth)</vt:lpstr>
      <vt:lpstr>PL7-8 (9mth)</vt:lpstr>
      <vt:lpstr>CH-Conso9</vt:lpstr>
      <vt:lpstr>CH-Conso10</vt:lpstr>
      <vt:lpstr>CH-Separate11</vt:lpstr>
      <vt:lpstr>CH-Separate12</vt:lpstr>
      <vt:lpstr>Cash flow13-14</vt:lpstr>
      <vt:lpstr>'BS2-4'!Print_Area</vt:lpstr>
      <vt:lpstr>'Cash flow13-14'!Print_Area</vt:lpstr>
      <vt:lpstr>'CH-Conso10'!Print_Area</vt:lpstr>
      <vt:lpstr>'CH-Conso9'!Print_Area</vt:lpstr>
      <vt:lpstr>'CH-Separate11'!Print_Area</vt:lpstr>
      <vt:lpstr>'CH-Separate12'!Print_Area</vt:lpstr>
      <vt:lpstr>'PL5-6 (3mth)'!Print_Area</vt:lpstr>
      <vt:lpstr>'PL7-8 (9mth)'!Print_Area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Wachirawit, Phuvanaporn</cp:lastModifiedBy>
  <cp:revision/>
  <cp:lastPrinted>2025-11-13T02:03:24Z</cp:lastPrinted>
  <dcterms:created xsi:type="dcterms:W3CDTF">2006-01-06T08:39:44Z</dcterms:created>
  <dcterms:modified xsi:type="dcterms:W3CDTF">2025-11-13T02:30:37Z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