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CcckK-NyUv9Ux3giexQcNnsgjRnVvi2s\G.Health Q3'68\HEALTH\FS ส่งลูกค้า\TH\"/>
    </mc:Choice>
  </mc:AlternateContent>
  <xr:revisionPtr revIDLastSave="0" documentId="13_ncr:1_{09CE5741-D4A7-4912-84B5-4CACB812903C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 " sheetId="86" r:id="rId2"/>
    <sheet name="PL9M" sheetId="84" r:id="rId3"/>
    <sheet name="CH CONSO" sheetId="76" r:id="rId4"/>
    <sheet name="CH SEP" sheetId="83" r:id="rId5"/>
    <sheet name="CASH FLOW" sheetId="80" r:id="rId6"/>
  </sheets>
  <definedNames>
    <definedName name="_xlnm.Print_Area" localSheetId="0">'BS '!$A$1:$L$84</definedName>
    <definedName name="_xlnm.Print_Area" localSheetId="5">'CASH FLOW'!$A$1:$L$87</definedName>
    <definedName name="_xlnm.Print_Area" localSheetId="3">'CH CONSO'!$A$1:$W$30</definedName>
    <definedName name="_xlnm.Print_Area" localSheetId="4">'CH SEP'!$A$1:$Q$22</definedName>
    <definedName name="_xlnm.Print_Area" localSheetId="1">'PL3M '!$A$1:$L$48</definedName>
    <definedName name="_xlnm.Print_Area" localSheetId="2">PL9M!$A$1:$L$52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84" l="1"/>
  <c r="F14" i="84"/>
  <c r="F35" i="75"/>
  <c r="F27" i="84" l="1"/>
  <c r="J23" i="84"/>
  <c r="U18" i="76" l="1"/>
  <c r="F22" i="75" l="1"/>
  <c r="G15" i="83" l="1"/>
  <c r="E15" i="83"/>
  <c r="O15" i="83"/>
  <c r="J14" i="84"/>
  <c r="S19" i="76" l="1"/>
  <c r="S18" i="76"/>
  <c r="J44" i="75" l="1"/>
  <c r="F44" i="75"/>
  <c r="L82" i="80" l="1"/>
  <c r="J82" i="80"/>
  <c r="H82" i="80"/>
  <c r="F82" i="80"/>
  <c r="W19" i="76"/>
  <c r="W18" i="76" l="1"/>
  <c r="K29" i="76"/>
  <c r="L81" i="75"/>
  <c r="S13" i="76"/>
  <c r="Q15" i="76"/>
  <c r="Q22" i="76" s="1"/>
  <c r="K15" i="76"/>
  <c r="K22" i="76" s="1"/>
  <c r="K15" i="83" l="1"/>
  <c r="I15" i="83"/>
  <c r="L13" i="86"/>
  <c r="J13" i="86"/>
  <c r="H13" i="86"/>
  <c r="F13" i="86"/>
  <c r="L14" i="84"/>
  <c r="E29" i="76"/>
  <c r="Q29" i="76"/>
  <c r="S20" i="76"/>
  <c r="L71" i="80"/>
  <c r="J71" i="80"/>
  <c r="H71" i="80"/>
  <c r="F71" i="80"/>
  <c r="W20" i="76" l="1"/>
  <c r="U22" i="76"/>
  <c r="S28" i="76" l="1"/>
  <c r="H42" i="86"/>
  <c r="A31" i="86"/>
  <c r="L19" i="86"/>
  <c r="J19" i="86"/>
  <c r="H19" i="86"/>
  <c r="F19" i="86"/>
  <c r="L23" i="86" l="1"/>
  <c r="L25" i="86" s="1"/>
  <c r="L38" i="86" s="1"/>
  <c r="L36" i="86" s="1"/>
  <c r="L46" i="86" s="1"/>
  <c r="H23" i="86"/>
  <c r="H25" i="86" s="1"/>
  <c r="H38" i="86" s="1"/>
  <c r="H36" i="86" s="1"/>
  <c r="H46" i="86" s="1"/>
  <c r="J23" i="86"/>
  <c r="J25" i="86" s="1"/>
  <c r="J27" i="86" s="1"/>
  <c r="J43" i="86" s="1"/>
  <c r="J41" i="86" s="1"/>
  <c r="F23" i="86"/>
  <c r="F25" i="86" s="1"/>
  <c r="F38" i="86" s="1"/>
  <c r="F36" i="86" s="1"/>
  <c r="F46" i="86" s="1"/>
  <c r="F27" i="86" l="1"/>
  <c r="F43" i="86" s="1"/>
  <c r="F41" i="86" s="1"/>
  <c r="L27" i="86"/>
  <c r="L43" i="86" s="1"/>
  <c r="L41" i="86" s="1"/>
  <c r="J38" i="86"/>
  <c r="J36" i="86" s="1"/>
  <c r="J46" i="86" s="1"/>
  <c r="H27" i="86"/>
  <c r="H43" i="86" s="1"/>
  <c r="H41" i="86" s="1"/>
  <c r="H14" i="84" l="1"/>
  <c r="S14" i="76"/>
  <c r="S15" i="76" s="1"/>
  <c r="O15" i="76"/>
  <c r="U15" i="76"/>
  <c r="W14" i="76" l="1"/>
  <c r="E15" i="76" l="1"/>
  <c r="E22" i="76" s="1"/>
  <c r="M15" i="76"/>
  <c r="M22" i="76" s="1"/>
  <c r="I15" i="76"/>
  <c r="I22" i="76" s="1"/>
  <c r="G15" i="76"/>
  <c r="G22" i="76" s="1"/>
  <c r="U29" i="76" l="1"/>
  <c r="S26" i="76"/>
  <c r="W13" i="76" l="1"/>
  <c r="W15" i="76" s="1"/>
  <c r="F29" i="84"/>
  <c r="F66" i="75" l="1"/>
  <c r="F59" i="75"/>
  <c r="I21" i="83"/>
  <c r="G21" i="83"/>
  <c r="E21" i="83"/>
  <c r="M21" i="83"/>
  <c r="O21" i="83"/>
  <c r="Q17" i="83"/>
  <c r="Q20" i="83"/>
  <c r="K21" i="83"/>
  <c r="S27" i="76"/>
  <c r="S24" i="76"/>
  <c r="W28" i="76"/>
  <c r="P22" i="76"/>
  <c r="G29" i="76" l="1"/>
  <c r="I29" i="76"/>
  <c r="M29" i="76"/>
  <c r="O29" i="76"/>
  <c r="L23" i="84" l="1"/>
  <c r="H23" i="84"/>
  <c r="H27" i="84" s="1"/>
  <c r="Q19" i="83" l="1"/>
  <c r="Q21" i="83" s="1"/>
  <c r="W27" i="76"/>
  <c r="W26" i="76"/>
  <c r="R22" i="76"/>
  <c r="F22" i="76"/>
  <c r="H22" i="76"/>
  <c r="J22" i="76"/>
  <c r="N22" i="76"/>
  <c r="T22" i="76"/>
  <c r="V22" i="76"/>
  <c r="H46" i="84" l="1"/>
  <c r="A3" i="80"/>
  <c r="F31" i="84" l="1"/>
  <c r="J35" i="75"/>
  <c r="J59" i="75" l="1"/>
  <c r="J22" i="75"/>
  <c r="J66" i="75" l="1"/>
  <c r="J36" i="75"/>
  <c r="J67" i="75" l="1"/>
  <c r="F39" i="80" l="1"/>
  <c r="F44" i="80" l="1"/>
  <c r="F83" i="80" s="1"/>
  <c r="F42" i="84"/>
  <c r="A35" i="84"/>
  <c r="J27" i="84"/>
  <c r="J29" i="84" s="1"/>
  <c r="J31" i="84" s="1"/>
  <c r="L27" i="84" l="1"/>
  <c r="J42" i="84"/>
  <c r="J40" i="84" s="1"/>
  <c r="L29" i="84" l="1"/>
  <c r="H29" i="84"/>
  <c r="F40" i="84"/>
  <c r="F47" i="84"/>
  <c r="F45" i="84" s="1"/>
  <c r="J50" i="84"/>
  <c r="O22" i="76" l="1"/>
  <c r="F81" i="75" s="1"/>
  <c r="F83" i="75" s="1"/>
  <c r="Q14" i="83"/>
  <c r="Q15" i="83" s="1"/>
  <c r="M15" i="83"/>
  <c r="J81" i="75" s="1"/>
  <c r="J83" i="75" s="1"/>
  <c r="J84" i="75" s="1"/>
  <c r="L42" i="84"/>
  <c r="L40" i="84" s="1"/>
  <c r="L31" i="84"/>
  <c r="L47" i="84" s="1"/>
  <c r="L45" i="84" s="1"/>
  <c r="H31" i="84"/>
  <c r="H47" i="84" s="1"/>
  <c r="H45" i="84" s="1"/>
  <c r="J47" i="84"/>
  <c r="J45" i="84" s="1"/>
  <c r="H42" i="84"/>
  <c r="H40" i="84" s="1"/>
  <c r="F50" i="84"/>
  <c r="S21" i="76" l="1"/>
  <c r="S22" i="76" s="1"/>
  <c r="L50" i="84"/>
  <c r="H50" i="84"/>
  <c r="W21" i="76" l="1"/>
  <c r="W22" i="76" s="1"/>
  <c r="L59" i="75"/>
  <c r="H59" i="75"/>
  <c r="H51" i="80" l="1"/>
  <c r="L51" i="80" s="1"/>
  <c r="F51" i="80"/>
  <c r="J51" i="80" s="1"/>
  <c r="J6" i="80" l="1"/>
  <c r="L6" i="80" l="1"/>
  <c r="A3" i="83" l="1"/>
  <c r="F15" i="83"/>
  <c r="H15" i="83"/>
  <c r="J15" i="83"/>
  <c r="L15" i="83"/>
  <c r="P15" i="83"/>
  <c r="H81" i="75" l="1"/>
  <c r="H83" i="75" s="1"/>
  <c r="L83" i="75" l="1"/>
  <c r="J39" i="80" l="1"/>
  <c r="J44" i="80" s="1"/>
  <c r="J83" i="80" l="1"/>
  <c r="A48" i="80" l="1"/>
  <c r="H35" i="75" l="1"/>
  <c r="L22" i="75"/>
  <c r="H22" i="75"/>
  <c r="H36" i="75" l="1"/>
  <c r="H39" i="80" l="1"/>
  <c r="H44" i="80" s="1"/>
  <c r="J86" i="80" l="1"/>
  <c r="L35" i="75"/>
  <c r="F36" i="75" l="1"/>
  <c r="H83" i="80" l="1"/>
  <c r="H86" i="80" s="1"/>
  <c r="L39" i="80" l="1"/>
  <c r="H66" i="75"/>
  <c r="A40" i="75"/>
  <c r="L44" i="80" l="1"/>
  <c r="L83" i="80" l="1"/>
  <c r="L86" i="80" s="1"/>
  <c r="L66" i="75" l="1"/>
  <c r="F67" i="75"/>
  <c r="F84" i="75" s="1"/>
  <c r="H67" i="75"/>
  <c r="H84" i="75" s="1"/>
  <c r="G53" i="75"/>
  <c r="L36" i="75"/>
  <c r="L67" i="75" l="1"/>
  <c r="L84" i="75" l="1"/>
  <c r="F86" i="80" l="1"/>
  <c r="S29" i="76" l="1"/>
  <c r="W24" i="76"/>
  <c r="W29" i="76" s="1"/>
</calcChain>
</file>

<file path=xl/sharedStrings.xml><?xml version="1.0" encoding="utf-8"?>
<sst xmlns="http://schemas.openxmlformats.org/spreadsheetml/2006/main" count="390" uniqueCount="233">
  <si>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</si>
  <si>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</si>
  <si>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</si>
  <si>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</si>
  <si>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</si>
  <si>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</si>
  <si>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</si>
  <si>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</si>
  <si>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</si>
  <si>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</si>
  <si>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</si>
  <si>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</si>
  <si>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</si>
  <si>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</si>
  <si>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</si>
  <si>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</si>
  <si>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</si>
  <si>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</si>
  <si>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</si>
  <si>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</si>
  <si>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</si>
  <si>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</si>
  <si>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</si>
  <si>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</si>
  <si>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</si>
  <si>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</si>
  <si>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</si>
  <si>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</si>
  <si>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</si>
  <si>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</si>
  <si>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</si>
  <si>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</si>
  <si>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</si>
  <si>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</si>
  <si>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</si>
  <si>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</si>
  <si>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</si>
  <si>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</si>
  <si>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</si>
  <si>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</si>
  <si>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</si>
  <si>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</si>
  <si>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</si>
  <si>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</si>
  <si>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</si>
  <si>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</si>
  <si>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</si>
  <si>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</si>
  <si>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</si>
  <si>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</si>
  <si>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</si>
  <si>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</si>
  <si>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</si>
  <si>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</si>
  <si>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</si>
  <si>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</si>
  <si>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</si>
  <si>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</si>
  <si>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</si>
  <si>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</si>
  <si>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</si>
  <si>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</si>
  <si>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</si>
  <si>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</si>
  <si>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</si>
  <si>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</si>
  <si>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- หุ้นสามัญ</t>
  </si>
  <si>
    <t>กระแสเงินสดจากกิจกรรมจัดหาเงิน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</si>
  <si>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</si>
  <si>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</si>
  <si>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</si>
  <si>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</si>
  <si>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</si>
  <si>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</si>
  <si>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</si>
  <si>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</si>
  <si>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</si>
  <si>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</si>
  <si>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</si>
  <si>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</si>
  <si>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</si>
  <si>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</si>
  <si>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</si>
  <si>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</si>
  <si>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</si>
  <si>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</si>
  <si>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</si>
  <si>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</si>
  <si>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</si>
  <si>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</si>
  <si>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</si>
  <si>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</si>
  <si>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</si>
  <si>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</si>
  <si>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</si>
  <si>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</si>
  <si>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</si>
  <si>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</si>
  <si>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</si>
  <si>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</si>
  <si>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</si>
  <si>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</si>
  <si>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</si>
  <si>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</si>
  <si>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</si>
  <si>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>สินทรัพย์ไม่หมุนเวียนอื่นลดลง (เพิ่มขึ้น)</t>
  </si>
  <si>
    <t>หนี้สินไม่หมุนเวียนอื่นเพิ่มขึ้น (ลดลง)</t>
  </si>
  <si>
    <t>ออกหุ้นสามัญเพิ่มทุน</t>
  </si>
  <si>
    <t>เงินสดรับจากการขายหุ้นสามัญเพิ่มทุน</t>
  </si>
  <si>
    <t xml:space="preserve">ส่วนแบ่งกำไร (ขาดทุน) จากเงินลงทุนในบริษัทร่วม       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</si>
  <si>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</si>
  <si>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</si>
  <si>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เงินรับล่วงหน้า</t>
  </si>
  <si>
    <t>ค่าหุ้นสามัญ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</si>
  <si>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</si>
  <si>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</si>
  <si>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</si>
  <si>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</si>
  <si>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</si>
  <si>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"ตรวจสอบแล้ว"</t>
  </si>
  <si>
    <t>2567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</si>
  <si>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</si>
  <si>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</si>
  <si>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</si>
  <si>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</si>
  <si>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</si>
  <si>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>2,4</t>
  </si>
  <si>
    <t>รายการปรับกระทบกำไร (ขาดทุน) สำหรับงวดเป็นเงินสดรับ (จ่าย)</t>
  </si>
  <si>
    <t>เงินสดจ่ายเงินกู้ยืมระยะสั้นจากบุคคลที่เกี่ยวข้องกัน</t>
  </si>
  <si>
    <t>จ่ายผลประโยชน์พนักงาน</t>
  </si>
  <si>
    <t>เงินสดจ่ายซื้อเงินลงทุนในบริษัทย่อย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</si>
  <si>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</si>
  <si>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</si>
  <si>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</si>
  <si>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ขาดทุนจากการด้อยค่าของสินทรัพย์</t>
  </si>
  <si>
    <t>ขาดทุนจากการด้อยค่าเงินลงทุนทั่วไป</t>
  </si>
  <si>
    <t>เงินสดจ่ายมัดจำค่าซื้อหุ้น</t>
  </si>
  <si>
    <t>เงินสดรับคืนเงินลงทุนในกองทุนเปิด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</si>
  <si>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</si>
  <si>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</si>
  <si>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</si>
  <si>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</si>
  <si>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</si>
  <si>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</si>
  <si>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</si>
  <si>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</si>
  <si>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</si>
  <si>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ลูกหนี้การค้าและลูกหนี้หมุนเวียนอื่น (ลดลง) เพิ่มขึ้น</t>
  </si>
  <si>
    <t>กำไรจากการเปลี่ยนแปลงมูลค่ายุติธรรมของหลักทรัพย์</t>
  </si>
  <si>
    <t>ขาดทุนจากการเปลี่ยนแปลงสัญญา</t>
  </si>
  <si>
    <t>จ่ายภาษีเงินได้นิติบุคคล</t>
  </si>
  <si>
    <t>31 ธันวาคม 2567</t>
  </si>
  <si>
    <t>เงินให้กู้ยืมระยะสั้นสวัสดิการพนักงาน</t>
  </si>
  <si>
    <t>สินทรัพย์ทางการเงินไม่หมุนเวียนอื่น</t>
  </si>
  <si>
    <t>เงินกู้ยืมจากบุคคลอื่น</t>
  </si>
  <si>
    <t>ภาษีเงินได้นิติบุคคลค้างจ่าย</t>
  </si>
  <si>
    <t>2568</t>
  </si>
  <si>
    <t>องค์ประกอบอื่นของส่วน</t>
  </si>
  <si>
    <t>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</si>
  <si>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</si>
  <si>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</si>
  <si>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</si>
  <si>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</si>
  <si>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</si>
  <si>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ค่าตัดจำหน่ายสินทรัพย์ไม่มีตัวตนอื่น</t>
  </si>
  <si>
    <t>ยอดคงเหลือ ณ วันที่ 1 มกราคม 2568</t>
  </si>
  <si>
    <t>สินทรัพย์ภาษีเงินได้รอการตัดบัญชี</t>
  </si>
  <si>
    <t>รายได้จากการบริหารจัดการ</t>
  </si>
  <si>
    <t>งบฐานะการเงิน (ต่อ)</t>
  </si>
  <si>
    <t>ขาดทุน (กำไร) จากการขายเงินลงทุนในบริษัทร่วม</t>
  </si>
  <si>
    <t>เงินสดรับเงินให้กู้ยืมสวัสดิการพนักงาน</t>
  </si>
  <si>
    <t>เงินสดจ่ายเพื่อให้กู้ยืมสวัสดิการพนักงาน</t>
  </si>
  <si>
    <t>เงินสดรับจากการจำหน่ายส่วนปรับปรุงอาคารและอุปกรณ์</t>
  </si>
  <si>
    <t>ขาดทุนจากการเลิกใช้ส่วนปรับปรุงอาคารและอุปกรณ์</t>
  </si>
  <si>
    <t>ส่วนแบ่ง (กำไร) ขาดทุนในบริษัทร่วม</t>
  </si>
  <si>
    <t>รายได้ภาษีเงินได้</t>
  </si>
  <si>
    <t xml:space="preserve">เงินสดได้มาจาก (ใช้ไปใน) จากการดำเนินงาน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</si>
  <si>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</si>
  <si>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กิจกรรมลงทุน</t>
  </si>
  <si>
    <t>เงินสดสุทธิ (ใช้ไปใน) กิจกรรมจัดหาเงิน</t>
  </si>
  <si>
    <t>"ปรับปรุงใหม่"</t>
  </si>
  <si>
    <t>ยอดคงเหลือ ณ วันที่ 31 ธันวาคม 2567 (ก่อนปรับปรุง)</t>
  </si>
  <si>
    <t>ปรับปรุงรายการ</t>
  </si>
  <si>
    <t>ยอดคงเหลือ ณ วันที่ 1 มกราคม 2568 (ปรับปรุงใหม่)</t>
  </si>
  <si>
    <t>การด้อยค่าเงินลงทุนในบริษัทย่อย</t>
  </si>
  <si>
    <t>การด้อยค่าค่าความนิยม</t>
  </si>
  <si>
    <t>ตัดจำหน่ายภาษีเงินได้</t>
  </si>
  <si>
    <t>ขาดทุนจากการด้อยค่าเงินลงทุนในบริษัทย่อย</t>
  </si>
  <si>
    <t>ขาดทุนจากการด้อยค่าความนิยม</t>
  </si>
  <si>
    <t>สินทรัพย์หมุนเวียนอื่นลดลง (เพิ่มขึ้น)</t>
  </si>
  <si>
    <t>เงินฝากธนาคารที่ติดภาระค้ำประกัน</t>
  </si>
  <si>
    <t>เงินสดรับจากการขายเงินลงทุนในกองทุนเปิด</t>
  </si>
  <si>
    <t>เงินสดจ่ายเพื่อซื้อสินทรัพย์ไม่มีตัวตน</t>
  </si>
  <si>
    <t>เงินสดจ่ายเงินกู้ยืมระยะสั้นจากบุคคลอื่น</t>
  </si>
  <si>
    <t>เงินสดจ่ายเงินปันผล</t>
  </si>
  <si>
    <t>เงินปันผลรับ</t>
  </si>
  <si>
    <t>เงินสดรับเงินปันผล</t>
  </si>
  <si>
    <t>เงินปันผลจ่าย</t>
  </si>
  <si>
    <t xml:space="preserve">ส่วนแบ่ง (ขาดทุน) จากเงินลงทุนในบริษัทร่วม       </t>
  </si>
  <si>
    <t>รายได้เงินปันผล</t>
  </si>
  <si>
    <t>ค่าเผื่อผลขาดทุนด้านเครดิต</t>
  </si>
  <si>
    <t>(ขาดทุน) เบ็ดเสร็จรวมสำหรับงวด</t>
  </si>
  <si>
    <t>เงินให้กู้ยืมระยะสั้นแก่บริษัทร่วม</t>
  </si>
  <si>
    <t>ส่วนเกินจากการเปลี่ยนแปลงสัดส่วนการถือหุ้นในบริษัทย่อย</t>
  </si>
  <si>
    <t>ส่วนเกินทุนจาก</t>
  </si>
  <si>
    <t>การเปลี่ยนแปลง</t>
  </si>
  <si>
    <t>สัดส่วนการถือหุ้นใน</t>
  </si>
  <si>
    <t>บริษัทย่อย</t>
  </si>
  <si>
    <t>ส่วนเกินทุนจากการเปลี่ยนแปลงสัดส่วน</t>
  </si>
  <si>
    <t xml:space="preserve">    ในบริษัทย่อย</t>
  </si>
  <si>
    <t>ค่าใช้จ่ายภาษีเงินได้</t>
  </si>
  <si>
    <t>ณ วันที่ 30 กันยายน 2568</t>
  </si>
  <si>
    <t>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</si>
  <si>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</si>
  <si>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</si>
  <si>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</si>
  <si>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</si>
  <si>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เงินสดรับจากส่วนของผู้ถือหุ้นส่วนน้อย</t>
  </si>
  <si>
    <t>เงินสดจ่ายซื้อเงินลงทุนในบริษัทร่วม</t>
  </si>
  <si>
    <t>เงินสดรับจากการขายเงินลงทุนทั่วไป</t>
  </si>
  <si>
    <t>เงินสดรับจากการรับคืนค่าหุ้น</t>
  </si>
  <si>
    <t>(กำไร) ขาดทุนจากการจำหน่ายส่วนปรับปรุงอาคารและอุปกรณ์</t>
  </si>
  <si>
    <t>(กำไร) ขาดทุนจากการเพิ่มและลดค่าเช่า</t>
  </si>
  <si>
    <t>สินค้าคงเหลือลดลง</t>
  </si>
  <si>
    <t>หนี้สินหมุนเวียนอื่น (ลดลง)</t>
  </si>
  <si>
    <t>ขาดทุนจากการด้อยค่าของอสังหาริมทรัพย์เพื่อการลงทุน</t>
  </si>
  <si>
    <t>เงินสดรับจากเงินให้กู้ยืมระยะสั้นแก่กิจการที่เกี่ยวข้องกัน</t>
  </si>
  <si>
    <t>(ขาดทุน) ก่อนค่าใช้จ่ายภาษีเงินได้</t>
  </si>
  <si>
    <t>(ขาดทุน) สำหรับงวด</t>
  </si>
  <si>
    <t>(ขาดทุน) ต่อหุ้นขั้นพื้นฐาน (บาท)</t>
  </si>
  <si>
    <t>ค่าเผื่อการลดมูลค่าสินค้าคงเหลือ (กลับรายการ)</t>
  </si>
  <si>
    <t>(ขาดทุน) ก่อนภาษีเงินได้</t>
  </si>
  <si>
    <t>ค่าใช้จ่ายผลประโยชน์พนักงาน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</si>
</sst>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(* #,##0.0000_);_(* \(#,##0.0000\);_(* &quot;-&quot;??_);_(@_)"/>
  </numFmts>
  <fonts count="24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0" fontId="2" fillId="0" borderId="0" xfId="0" quotePrefix="1" applyFont="1"/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87" fontId="17" fillId="0" borderId="0" xfId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6" xfId="34" applyNumberFormat="1" applyFont="1" applyFill="1" applyBorder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0" fontId="17" fillId="0" borderId="0" xfId="8" applyNumberFormat="1" applyFont="1" applyFill="1" applyBorder="1" applyAlignment="1">
      <alignment horizontal="center"/>
    </xf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0" fontId="17" fillId="0" borderId="0" xfId="40" applyFont="1" applyAlignment="1">
      <alignment horizontal="center"/>
    </xf>
    <xf numFmtId="191" fontId="2" fillId="0" borderId="0" xfId="40" applyNumberFormat="1" applyFont="1" applyAlignment="1">
      <alignment horizontal="righ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1" applyNumberFormat="1" applyFont="1" applyFill="1" applyBorder="1"/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0" xfId="35" applyNumberFormat="1" applyFont="1" applyFill="1"/>
    <xf numFmtId="190" fontId="2" fillId="0" borderId="3" xfId="35" applyNumberFormat="1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53" applyNumberFormat="1" applyFont="1" applyFill="1"/>
    <xf numFmtId="190" fontId="2" fillId="0" borderId="5" xfId="53" applyNumberFormat="1" applyFont="1" applyFill="1" applyBorder="1"/>
    <xf numFmtId="190" fontId="2" fillId="0" borderId="0" xfId="53" applyNumberFormat="1" applyFont="1" applyFill="1" applyBorder="1"/>
    <xf numFmtId="190" fontId="17" fillId="0" borderId="0" xfId="5" applyNumberFormat="1" applyFont="1" applyFill="1" applyAlignment="1"/>
    <xf numFmtId="190" fontId="17" fillId="0" borderId="0" xfId="5" quotePrefix="1" applyNumberFormat="1" applyFont="1" applyFill="1" applyBorder="1" applyAlignment="1">
      <alignment horizontal="center"/>
    </xf>
    <xf numFmtId="190" fontId="17" fillId="0" borderId="5" xfId="46" quotePrefix="1" applyNumberFormat="1" applyFont="1" applyFill="1" applyBorder="1" applyAlignment="1">
      <alignment horizontal="center"/>
    </xf>
    <xf numFmtId="190" fontId="22" fillId="0" borderId="0" xfId="5" applyNumberFormat="1" applyFont="1" applyFill="1" applyBorder="1"/>
    <xf numFmtId="191" fontId="2" fillId="0" borderId="0" xfId="17" applyNumberFormat="1" applyFont="1"/>
    <xf numFmtId="190" fontId="22" fillId="0" borderId="0" xfId="5" applyNumberFormat="1" applyFont="1" applyFill="1" applyAlignment="1">
      <alignment horizontal="right"/>
    </xf>
    <xf numFmtId="191" fontId="17" fillId="0" borderId="0" xfId="40" applyNumberFormat="1" applyFont="1"/>
    <xf numFmtId="49" fontId="17" fillId="0" borderId="0" xfId="40" applyNumberFormat="1" applyFont="1"/>
    <xf numFmtId="187" fontId="2" fillId="0" borderId="0" xfId="40" applyNumberFormat="1" applyFont="1" applyAlignment="1">
      <alignment horizontal="right"/>
    </xf>
    <xf numFmtId="187" fontId="2" fillId="0" borderId="0" xfId="40" applyNumberFormat="1" applyFont="1"/>
    <xf numFmtId="0" fontId="2" fillId="0" borderId="0" xfId="40" applyFont="1" applyAlignment="1">
      <alignment horizontal="left"/>
    </xf>
    <xf numFmtId="187" fontId="2" fillId="0" borderId="0" xfId="1" applyFont="1" applyFill="1" applyAlignment="1">
      <alignment horizontal="left"/>
    </xf>
    <xf numFmtId="187" fontId="2" fillId="4" borderId="0" xfId="1" applyFont="1" applyFill="1"/>
    <xf numFmtId="190" fontId="17" fillId="0" borderId="0" xfId="46" applyNumberFormat="1" applyFont="1" applyFill="1" applyBorder="1" applyAlignment="1">
      <alignment horizontal="left" indent="1"/>
    </xf>
    <xf numFmtId="190" fontId="17" fillId="0" borderId="0" xfId="46" applyNumberFormat="1" applyFont="1" applyFill="1" applyBorder="1"/>
    <xf numFmtId="190" fontId="2" fillId="0" borderId="0" xfId="74" applyNumberFormat="1" applyFont="1" applyFill="1" applyBorder="1" applyAlignment="1">
      <alignment horizontal="left" indent="1"/>
    </xf>
    <xf numFmtId="190" fontId="2" fillId="0" borderId="0" xfId="1" applyNumberFormat="1" applyFont="1" applyFill="1" applyBorder="1" applyAlignment="1">
      <alignment horizontal="left" indent="1"/>
    </xf>
    <xf numFmtId="191" fontId="17" fillId="0" borderId="4" xfId="0" applyNumberFormat="1" applyFont="1" applyBorder="1" applyAlignment="1">
      <alignment horizontal="center"/>
    </xf>
    <xf numFmtId="49" fontId="17" fillId="0" borderId="0" xfId="0" applyNumberFormat="1" applyFont="1"/>
    <xf numFmtId="188" fontId="2" fillId="0" borderId="0" xfId="0" applyNumberFormat="1" applyFont="1"/>
    <xf numFmtId="0" fontId="17" fillId="0" borderId="0" xfId="0" quotePrefix="1" applyFont="1"/>
    <xf numFmtId="190" fontId="2" fillId="0" borderId="0" xfId="35" applyNumberFormat="1" applyFont="1" applyFill="1" applyAlignment="1"/>
    <xf numFmtId="190" fontId="17" fillId="0" borderId="6" xfId="1" applyNumberFormat="1" applyFont="1" applyFill="1" applyBorder="1" applyAlignment="1">
      <alignment horizontal="center" vertical="top"/>
    </xf>
    <xf numFmtId="190" fontId="17" fillId="0" borderId="4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17" fillId="0" borderId="6" xfId="1" applyNumberFormat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9" fontId="2" fillId="0" borderId="0" xfId="47" applyFont="1" applyFill="1" applyAlignment="1">
      <alignment horizontal="center"/>
    </xf>
    <xf numFmtId="43" fontId="2" fillId="0" borderId="0" xfId="0" applyNumberFormat="1" applyFont="1"/>
    <xf numFmtId="187" fontId="2" fillId="0" borderId="0" xfId="1" applyFont="1" applyFill="1" applyBorder="1" applyAlignment="1">
      <alignment horizontal="center" wrapText="1"/>
    </xf>
    <xf numFmtId="190" fontId="17" fillId="0" borderId="0" xfId="1" applyNumberFormat="1" applyFont="1" applyFill="1" applyBorder="1" applyAlignment="1">
      <alignment horizontal="center" wrapText="1"/>
    </xf>
    <xf numFmtId="190" fontId="2" fillId="0" borderId="0" xfId="1" applyNumberFormat="1" applyFont="1" applyFill="1" applyBorder="1" applyAlignment="1">
      <alignment horizontal="center" wrapText="1"/>
    </xf>
    <xf numFmtId="0" fontId="17" fillId="0" borderId="0" xfId="1" applyNumberFormat="1" applyFont="1" applyFill="1" applyBorder="1" applyAlignment="1">
      <alignment horizontal="center" wrapText="1"/>
    </xf>
    <xf numFmtId="190" fontId="17" fillId="0" borderId="0" xfId="1" applyNumberFormat="1" applyFont="1" applyFill="1" applyAlignment="1">
      <alignment wrapText="1"/>
    </xf>
    <xf numFmtId="190" fontId="17" fillId="0" borderId="0" xfId="0" applyNumberFormat="1" applyFont="1" applyAlignment="1">
      <alignment wrapText="1"/>
    </xf>
    <xf numFmtId="187" fontId="17" fillId="0" borderId="0" xfId="1" applyFont="1" applyFill="1" applyBorder="1" applyAlignment="1">
      <alignment horizontal="center" wrapText="1"/>
    </xf>
    <xf numFmtId="187" fontId="17" fillId="0" borderId="0" xfId="1" applyFont="1" applyFill="1" applyAlignment="1">
      <alignment wrapText="1"/>
    </xf>
    <xf numFmtId="191" fontId="17" fillId="0" borderId="0" xfId="1" applyNumberFormat="1" applyFont="1" applyFill="1" applyBorder="1" applyAlignment="1">
      <alignment horizontal="center" wrapText="1"/>
    </xf>
    <xf numFmtId="4" fontId="17" fillId="0" borderId="0" xfId="1" applyNumberFormat="1" applyFont="1" applyFill="1" applyAlignment="1">
      <alignment wrapText="1"/>
    </xf>
    <xf numFmtId="190" fontId="17" fillId="0" borderId="0" xfId="34" applyNumberFormat="1" applyFont="1" applyFill="1" applyBorder="1" applyAlignment="1">
      <alignment wrapText="1"/>
    </xf>
    <xf numFmtId="187" fontId="2" fillId="0" borderId="0" xfId="1" applyFont="1" applyFill="1" applyAlignment="1">
      <alignment wrapText="1"/>
    </xf>
    <xf numFmtId="0" fontId="0" fillId="0" borderId="0" xfId="0" applyAlignment="1">
      <alignment wrapText="1"/>
    </xf>
    <xf numFmtId="190" fontId="2" fillId="0" borderId="0" xfId="74" applyNumberFormat="1" applyFont="1" applyFill="1" applyBorder="1" applyAlignment="1">
      <alignment wrapText="1"/>
    </xf>
    <xf numFmtId="190" fontId="2" fillId="0" borderId="0" xfId="1" applyNumberFormat="1" applyFont="1" applyFill="1" applyAlignment="1">
      <alignment wrapText="1"/>
    </xf>
    <xf numFmtId="190" fontId="17" fillId="0" borderId="0" xfId="1" applyNumberFormat="1" applyFont="1" applyFill="1" applyBorder="1" applyAlignment="1"/>
    <xf numFmtId="190" fontId="17" fillId="0" borderId="0" xfId="34" applyNumberFormat="1" applyFont="1" applyFill="1" applyBorder="1" applyAlignment="1"/>
    <xf numFmtId="190" fontId="2" fillId="0" borderId="0" xfId="34" applyNumberFormat="1" applyFont="1" applyFill="1" applyBorder="1" applyAlignment="1"/>
    <xf numFmtId="190" fontId="2" fillId="0" borderId="0" xfId="74" applyNumberFormat="1" applyFont="1" applyFill="1" applyBorder="1" applyAlignment="1"/>
    <xf numFmtId="190" fontId="17" fillId="0" borderId="6" xfId="34" applyNumberFormat="1" applyFont="1" applyFill="1" applyBorder="1" applyAlignment="1"/>
    <xf numFmtId="190" fontId="17" fillId="0" borderId="5" xfId="35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left"/>
    </xf>
    <xf numFmtId="190" fontId="2" fillId="0" borderId="0" xfId="35" applyNumberFormat="1" applyFont="1" applyFill="1" applyBorder="1" applyAlignment="1">
      <alignment horizontal="center" vertical="top"/>
    </xf>
    <xf numFmtId="190" fontId="22" fillId="0" borderId="0" xfId="35" applyNumberFormat="1" applyFont="1" applyFill="1" applyBorder="1" applyAlignment="1">
      <alignment horizontal="center" vertical="top"/>
    </xf>
    <xf numFmtId="43" fontId="2" fillId="0" borderId="0" xfId="40" applyNumberFormat="1" applyFont="1"/>
    <xf numFmtId="43" fontId="17" fillId="0" borderId="0" xfId="40" applyNumberFormat="1" applyFont="1"/>
    <xf numFmtId="190" fontId="17" fillId="0" borderId="7" xfId="1" applyNumberFormat="1" applyFont="1" applyFill="1" applyBorder="1" applyAlignment="1">
      <alignment horizontal="center"/>
    </xf>
    <xf numFmtId="190" fontId="17" fillId="0" borderId="3" xfId="1" applyNumberFormat="1" applyFont="1" applyFill="1" applyBorder="1" applyAlignment="1">
      <alignment horizontal="center" vertical="top"/>
    </xf>
    <xf numFmtId="190" fontId="17" fillId="0" borderId="3" xfId="1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2" fillId="0" borderId="0" xfId="17" applyFont="1"/>
    <xf numFmtId="0" fontId="17" fillId="0" borderId="0" xfId="17" applyFont="1"/>
    <xf numFmtId="190" fontId="17" fillId="0" borderId="0" xfId="17" applyNumberFormat="1" applyFont="1"/>
    <xf numFmtId="0" fontId="2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3" fillId="0" borderId="0" xfId="17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190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0" fontId="22" fillId="0" borderId="0" xfId="0" applyFont="1"/>
    <xf numFmtId="190" fontId="2" fillId="0" borderId="0" xfId="17" applyNumberFormat="1" applyFont="1" applyAlignment="1">
      <alignment horizontal="right"/>
    </xf>
    <xf numFmtId="187" fontId="2" fillId="0" borderId="0" xfId="17" applyNumberFormat="1" applyFont="1" applyAlignment="1">
      <alignment horizontal="right"/>
    </xf>
    <xf numFmtId="190" fontId="22" fillId="0" borderId="0" xfId="40" applyNumberFormat="1" applyFont="1" applyAlignment="1">
      <alignment horizontal="right"/>
    </xf>
    <xf numFmtId="0" fontId="16" fillId="0" borderId="0" xfId="17" applyFont="1"/>
    <xf numFmtId="0" fontId="2" fillId="0" borderId="0" xfId="17" applyFont="1" applyAlignment="1">
      <alignment horizontal="left"/>
    </xf>
    <xf numFmtId="190" fontId="17" fillId="0" borderId="0" xfId="17" applyNumberFormat="1" applyFont="1" applyAlignment="1">
      <alignment horizontal="right"/>
    </xf>
    <xf numFmtId="193" fontId="2" fillId="0" borderId="0" xfId="17" applyNumberFormat="1" applyFont="1" applyAlignment="1">
      <alignment horizontal="center"/>
    </xf>
    <xf numFmtId="187" fontId="17" fillId="0" borderId="0" xfId="17" applyNumberFormat="1" applyFont="1"/>
    <xf numFmtId="43" fontId="2" fillId="0" borderId="0" xfId="17" applyNumberFormat="1" applyFont="1" applyAlignment="1">
      <alignment horizontal="center"/>
    </xf>
    <xf numFmtId="187" fontId="17" fillId="0" borderId="0" xfId="1" applyFont="1" applyFill="1" applyBorder="1" applyAlignment="1">
      <alignment horizontal="center" vertical="center"/>
    </xf>
    <xf numFmtId="187" fontId="17" fillId="0" borderId="0" xfId="1" applyFont="1" applyFill="1" applyAlignment="1">
      <alignment horizontal="center" vertical="center"/>
    </xf>
    <xf numFmtId="187" fontId="17" fillId="0" borderId="5" xfId="1" applyFont="1" applyFill="1" applyBorder="1" applyAlignment="1">
      <alignment horizontal="center" vertical="center"/>
    </xf>
    <xf numFmtId="187" fontId="2" fillId="0" borderId="0" xfId="1" applyFont="1" applyAlignment="1">
      <alignment horizontal="center"/>
    </xf>
    <xf numFmtId="190" fontId="17" fillId="0" borderId="0" xfId="35" applyNumberFormat="1" applyFont="1" applyFill="1" applyBorder="1" applyAlignment="1">
      <alignment horizontal="center" vertical="top" wrapText="1"/>
    </xf>
    <xf numFmtId="190" fontId="17" fillId="0" borderId="5" xfId="35" applyNumberFormat="1" applyFont="1" applyFill="1" applyBorder="1" applyAlignment="1">
      <alignment horizontal="center" vertical="top" wrapText="1"/>
    </xf>
    <xf numFmtId="187" fontId="17" fillId="0" borderId="0" xfId="40" applyNumberFormat="1" applyFont="1"/>
    <xf numFmtId="190" fontId="2" fillId="0" borderId="5" xfId="35" applyNumberFormat="1" applyFont="1" applyFill="1" applyBorder="1" applyAlignment="1">
      <alignment horizontal="center" vertical="top" wrapText="1"/>
    </xf>
    <xf numFmtId="190" fontId="17" fillId="0" borderId="4" xfId="35" applyNumberFormat="1" applyFont="1" applyFill="1" applyBorder="1" applyAlignment="1">
      <alignment horizontal="center" vertical="top" wrapText="1"/>
    </xf>
    <xf numFmtId="190" fontId="17" fillId="0" borderId="6" xfId="35" applyNumberFormat="1" applyFont="1" applyFill="1" applyBorder="1" applyAlignment="1">
      <alignment horizontal="center" vertical="top" wrapText="1"/>
    </xf>
    <xf numFmtId="190" fontId="17" fillId="0" borderId="3" xfId="35" applyNumberFormat="1" applyFont="1" applyFill="1" applyBorder="1" applyAlignment="1">
      <alignment horizontal="center" vertical="top" wrapText="1"/>
    </xf>
    <xf numFmtId="190" fontId="17" fillId="0" borderId="7" xfId="35" applyNumberFormat="1" applyFont="1" applyFill="1" applyBorder="1" applyAlignment="1">
      <alignment horizontal="center" vertical="top" wrapText="1"/>
    </xf>
    <xf numFmtId="190" fontId="2" fillId="0" borderId="7" xfId="35" applyNumberFormat="1" applyFont="1" applyFill="1" applyBorder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center"/>
    </xf>
    <xf numFmtId="0" fontId="18" fillId="0" borderId="0" xfId="17" applyFont="1"/>
    <xf numFmtId="190" fontId="17" fillId="0" borderId="7" xfId="5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/>
    <xf numFmtId="0" fontId="2" fillId="0" borderId="0" xfId="80" applyFont="1"/>
    <xf numFmtId="0" fontId="17" fillId="0" borderId="0" xfId="80" applyFont="1"/>
    <xf numFmtId="0" fontId="1" fillId="0" borderId="0" xfId="80"/>
    <xf numFmtId="191" fontId="2" fillId="0" borderId="0" xfId="59" applyNumberFormat="1" applyFont="1"/>
    <xf numFmtId="199" fontId="2" fillId="0" borderId="0" xfId="1" applyNumberFormat="1" applyFont="1" applyFill="1" applyAlignment="1">
      <alignment horizontal="center"/>
    </xf>
    <xf numFmtId="190" fontId="2" fillId="0" borderId="0" xfId="5" applyNumberFormat="1" applyFont="1" applyFill="1" applyBorder="1" applyAlignment="1">
      <alignment horizontal="center"/>
    </xf>
    <xf numFmtId="190" fontId="17" fillId="0" borderId="5" xfId="1" applyNumberFormat="1" applyFont="1" applyFill="1" applyBorder="1" applyAlignment="1">
      <alignment horizontal="center" vertical="top"/>
    </xf>
    <xf numFmtId="190" fontId="2" fillId="0" borderId="3" xfId="1" applyNumberFormat="1" applyFont="1" applyFill="1" applyBorder="1"/>
    <xf numFmtId="2" fontId="2" fillId="0" borderId="0" xfId="17" applyNumberFormat="1" applyFont="1" applyAlignment="1">
      <alignment horizontal="center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190" fontId="2" fillId="0" borderId="0" xfId="1" quotePrefix="1" applyNumberFormat="1" applyFont="1" applyFill="1"/>
    <xf numFmtId="190" fontId="2" fillId="0" borderId="0" xfId="40" applyNumberFormat="1" applyFont="1" applyAlignment="1">
      <alignment horizontal="center"/>
    </xf>
    <xf numFmtId="190" fontId="22" fillId="0" borderId="0" xfId="1" applyNumberFormat="1" applyFont="1" applyFill="1" applyBorder="1" applyAlignment="1">
      <alignment horizontal="center" vertical="top"/>
    </xf>
    <xf numFmtId="187" fontId="2" fillId="0" borderId="0" xfId="0" applyNumberFormat="1" applyFont="1"/>
    <xf numFmtId="190" fontId="2" fillId="0" borderId="0" xfId="78" applyNumberFormat="1" applyFont="1"/>
    <xf numFmtId="190" fontId="2" fillId="0" borderId="0" xfId="79" applyNumberFormat="1" applyFont="1"/>
    <xf numFmtId="192" fontId="2" fillId="0" borderId="0" xfId="86" applyNumberFormat="1" applyFont="1"/>
    <xf numFmtId="192" fontId="2" fillId="0" borderId="0" xfId="88" applyNumberFormat="1" applyFont="1"/>
    <xf numFmtId="187" fontId="17" fillId="0" borderId="0" xfId="0" applyNumberFormat="1" applyFont="1"/>
    <xf numFmtId="190" fontId="2" fillId="0" borderId="0" xfId="1" applyNumberFormat="1" applyFont="1" applyFill="1" applyAlignment="1">
      <alignment horizontal="center"/>
    </xf>
    <xf numFmtId="190" fontId="17" fillId="0" borderId="5" xfId="8" applyNumberFormat="1" applyFont="1" applyFill="1" applyBorder="1" applyAlignment="1">
      <alignment horizontal="center"/>
    </xf>
    <xf numFmtId="0" fontId="17" fillId="0" borderId="5" xfId="40" applyFont="1" applyBorder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113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00000000-0005-0000-0000-000003000000}"/>
    <cellStyle name="Comma 106 3" xfId="48" xr:uid="{00000000-0005-0000-0000-000004000000}"/>
    <cellStyle name="Comma 15" xfId="3" xr:uid="{00000000-0005-0000-0000-000005000000}"/>
    <cellStyle name="Comma 15 2" xfId="36" xr:uid="{00000000-0005-0000-0000-000006000000}"/>
    <cellStyle name="Comma 15 2 2" xfId="68" xr:uid="{00000000-0005-0000-0000-000007000000}"/>
    <cellStyle name="Comma 15 3" xfId="49" xr:uid="{00000000-0005-0000-0000-000008000000}"/>
    <cellStyle name="Comma 2" xfId="4" xr:uid="{00000000-0005-0000-0000-000009000000}"/>
    <cellStyle name="Comma 2 2" xfId="5" xr:uid="{00000000-0005-0000-0000-00000A000000}"/>
    <cellStyle name="Comma 2 2 2" xfId="51" xr:uid="{00000000-0005-0000-0000-00000B000000}"/>
    <cellStyle name="Comma 2 3" xfId="37" xr:uid="{00000000-0005-0000-0000-00000C000000}"/>
    <cellStyle name="Comma 2 3 2" xfId="69" xr:uid="{00000000-0005-0000-0000-00000D000000}"/>
    <cellStyle name="Comma 2 5" xfId="6" xr:uid="{00000000-0005-0000-0000-00000E000000}"/>
    <cellStyle name="Comma 2 5 2" xfId="38" xr:uid="{00000000-0005-0000-0000-00000F000000}"/>
    <cellStyle name="Comma 2 5 2 2" xfId="70" xr:uid="{00000000-0005-0000-0000-000010000000}"/>
    <cellStyle name="Comma 2 5 3" xfId="52" xr:uid="{00000000-0005-0000-0000-000011000000}"/>
    <cellStyle name="Comma 3" xfId="7" xr:uid="{00000000-0005-0000-0000-000012000000}"/>
    <cellStyle name="Comma 3 2" xfId="39" xr:uid="{00000000-0005-0000-0000-000013000000}"/>
    <cellStyle name="Comma 3 2 2" xfId="71" xr:uid="{00000000-0005-0000-0000-000014000000}"/>
    <cellStyle name="Comma 4" xfId="8" xr:uid="{00000000-0005-0000-0000-000015000000}"/>
    <cellStyle name="Comma 4 2" xfId="53" xr:uid="{00000000-0005-0000-0000-000016000000}"/>
    <cellStyle name="comma zerodec" xfId="9" xr:uid="{00000000-0005-0000-0000-000017000000}"/>
    <cellStyle name="Currency1" xfId="10" xr:uid="{00000000-0005-0000-0000-000018000000}"/>
    <cellStyle name="Dollar (zero dec)" xfId="11" xr:uid="{00000000-0005-0000-0000-000019000000}"/>
    <cellStyle name="Grey" xfId="12" xr:uid="{00000000-0005-0000-0000-00001A000000}"/>
    <cellStyle name="Input [yellow]" xfId="13" xr:uid="{00000000-0005-0000-0000-00001B000000}"/>
    <cellStyle name="no dec" xfId="14" xr:uid="{00000000-0005-0000-0000-00001C000000}"/>
    <cellStyle name="Normal" xfId="0" builtinId="0"/>
    <cellStyle name="Normal - Style1" xfId="15" xr:uid="{00000000-0005-0000-0000-00001E000000}"/>
    <cellStyle name="Normal 10" xfId="79" xr:uid="{00000000-0005-0000-0000-00001F000000}"/>
    <cellStyle name="Normal 11" xfId="76" xr:uid="{00000000-0005-0000-0000-000020000000}"/>
    <cellStyle name="Normal 12" xfId="73" xr:uid="{00000000-0005-0000-0000-000021000000}"/>
    <cellStyle name="Normal 13" xfId="50" xr:uid="{00000000-0005-0000-0000-000022000000}"/>
    <cellStyle name="Normal 14" xfId="57" xr:uid="{00000000-0005-0000-0000-000023000000}"/>
    <cellStyle name="Normal 15" xfId="54" xr:uid="{00000000-0005-0000-0000-000024000000}"/>
    <cellStyle name="Normal 16" xfId="56" xr:uid="{00000000-0005-0000-0000-000025000000}"/>
    <cellStyle name="Normal 17" xfId="60" xr:uid="{00000000-0005-0000-0000-000026000000}"/>
    <cellStyle name="Normal 18" xfId="75" xr:uid="{00000000-0005-0000-0000-000027000000}"/>
    <cellStyle name="Normal 19" xfId="65" xr:uid="{00000000-0005-0000-0000-000028000000}"/>
    <cellStyle name="Normal 2" xfId="16" xr:uid="{00000000-0005-0000-0000-000029000000}"/>
    <cellStyle name="Normal 2 10" xfId="17" xr:uid="{00000000-0005-0000-0000-00002A000000}"/>
    <cellStyle name="Normal 2 10 2" xfId="40" xr:uid="{00000000-0005-0000-0000-00002B000000}"/>
    <cellStyle name="Normal 2 2" xfId="18" xr:uid="{00000000-0005-0000-0000-00002C000000}"/>
    <cellStyle name="Normal 2 2 2" xfId="19" xr:uid="{00000000-0005-0000-0000-00002D000000}"/>
    <cellStyle name="Normal 2 2 2 2" xfId="41" xr:uid="{00000000-0005-0000-0000-00002E000000}"/>
    <cellStyle name="Normal 20" xfId="59" xr:uid="{00000000-0005-0000-0000-00002F000000}"/>
    <cellStyle name="Normal 21" xfId="81" xr:uid="{00000000-0005-0000-0000-000030000000}"/>
    <cellStyle name="Normal 22" xfId="82" xr:uid="{00000000-0005-0000-0000-000031000000}"/>
    <cellStyle name="Normal 23" xfId="64" xr:uid="{00000000-0005-0000-0000-000032000000}"/>
    <cellStyle name="Normal 24" xfId="83" xr:uid="{00000000-0005-0000-0000-000033000000}"/>
    <cellStyle name="Normal 25" xfId="84" xr:uid="{00000000-0005-0000-0000-000034000000}"/>
    <cellStyle name="Normal 26" xfId="85" xr:uid="{00000000-0005-0000-0000-000035000000}"/>
    <cellStyle name="Normal 27" xfId="86" xr:uid="{00000000-0005-0000-0000-000036000000}"/>
    <cellStyle name="Normal 28" xfId="87" xr:uid="{00000000-0005-0000-0000-000037000000}"/>
    <cellStyle name="Normal 29" xfId="88" xr:uid="{00000000-0005-0000-0000-000038000000}"/>
    <cellStyle name="Normal 3" xfId="58" xr:uid="{00000000-0005-0000-0000-000039000000}"/>
    <cellStyle name="Normal 30" xfId="89" xr:uid="{00000000-0005-0000-0000-00003A000000}"/>
    <cellStyle name="Normal 31" xfId="90" xr:uid="{00000000-0005-0000-0000-00003B000000}"/>
    <cellStyle name="Normal 32" xfId="91" xr:uid="{00000000-0005-0000-0000-00003C000000}"/>
    <cellStyle name="Normal 33" xfId="92" xr:uid="{00000000-0005-0000-0000-00003D000000}"/>
    <cellStyle name="Normal 34" xfId="93" xr:uid="{00000000-0005-0000-0000-00003E000000}"/>
    <cellStyle name="Normal 35" xfId="94" xr:uid="{00000000-0005-0000-0000-00003F000000}"/>
    <cellStyle name="Normal 36" xfId="95" xr:uid="{00000000-0005-0000-0000-000040000000}"/>
    <cellStyle name="Normal 37" xfId="96" xr:uid="{00000000-0005-0000-0000-000041000000}"/>
    <cellStyle name="Normal 38" xfId="97" xr:uid="{00000000-0005-0000-0000-000042000000}"/>
    <cellStyle name="Normal 39" xfId="98" xr:uid="{00000000-0005-0000-0000-000043000000}"/>
    <cellStyle name="Normal 4" xfId="20" xr:uid="{00000000-0005-0000-0000-000044000000}"/>
    <cellStyle name="Normal 40" xfId="99" xr:uid="{00000000-0005-0000-0000-000045000000}"/>
    <cellStyle name="Normal 41" xfId="100" xr:uid="{00000000-0005-0000-0000-000046000000}"/>
    <cellStyle name="Normal 42" xfId="101" xr:uid="{00000000-0005-0000-0000-000047000000}"/>
    <cellStyle name="Normal 43" xfId="102" xr:uid="{00000000-0005-0000-0000-000048000000}"/>
    <cellStyle name="Normal 44" xfId="103" xr:uid="{00000000-0005-0000-0000-000049000000}"/>
    <cellStyle name="Normal 45" xfId="104" xr:uid="{00000000-0005-0000-0000-00004A000000}"/>
    <cellStyle name="Normal 46" xfId="105" xr:uid="{00000000-0005-0000-0000-00004B000000}"/>
    <cellStyle name="Normal 47" xfId="106" xr:uid="{00000000-0005-0000-0000-00004C000000}"/>
    <cellStyle name="Normal 48" xfId="107" xr:uid="{00000000-0005-0000-0000-00004D000000}"/>
    <cellStyle name="Normal 49" xfId="108" xr:uid="{00000000-0005-0000-0000-00004E000000}"/>
    <cellStyle name="Normal 5" xfId="80" xr:uid="{00000000-0005-0000-0000-00004F000000}"/>
    <cellStyle name="Normal 50" xfId="109" xr:uid="{00000000-0005-0000-0000-000050000000}"/>
    <cellStyle name="Normal 51" xfId="110" xr:uid="{00000000-0005-0000-0000-000051000000}"/>
    <cellStyle name="Normal 52" xfId="111" xr:uid="{00000000-0005-0000-0000-000052000000}"/>
    <cellStyle name="Normal 53" xfId="112" xr:uid="{00000000-0005-0000-0000-000053000000}"/>
    <cellStyle name="Normal 6" xfId="77" xr:uid="{00000000-0005-0000-0000-000054000000}"/>
    <cellStyle name="Normal 7" xfId="78" xr:uid="{00000000-0005-0000-0000-000055000000}"/>
    <cellStyle name="Normal 8" xfId="55" xr:uid="{00000000-0005-0000-0000-000056000000}"/>
    <cellStyle name="Normal 9" xfId="72" xr:uid="{00000000-0005-0000-0000-000057000000}"/>
    <cellStyle name="Normal 97" xfId="21" xr:uid="{00000000-0005-0000-0000-000058000000}"/>
    <cellStyle name="Normal 97 2" xfId="42" xr:uid="{00000000-0005-0000-0000-000059000000}"/>
    <cellStyle name="Percent" xfId="47" builtinId="5"/>
    <cellStyle name="Percent [2]" xfId="22" xr:uid="{00000000-0005-0000-0000-00005B000000}"/>
    <cellStyle name="Percent [2] 2" xfId="23" xr:uid="{00000000-0005-0000-0000-00005C000000}"/>
    <cellStyle name="Percent 2" xfId="24" xr:uid="{00000000-0005-0000-0000-00005D000000}"/>
    <cellStyle name="Percent 2 2" xfId="25" xr:uid="{00000000-0005-0000-0000-00005E000000}"/>
    <cellStyle name="Percent 2 2 2" xfId="61" xr:uid="{00000000-0005-0000-0000-00005F000000}"/>
    <cellStyle name="Percent 2 3" xfId="43" xr:uid="{00000000-0005-0000-0000-000060000000}"/>
    <cellStyle name="Percent 3" xfId="26" xr:uid="{00000000-0005-0000-0000-000061000000}"/>
    <cellStyle name="Percent 3 2" xfId="27" xr:uid="{00000000-0005-0000-0000-000062000000}"/>
    <cellStyle name="Percent 3 2 2" xfId="62" xr:uid="{00000000-0005-0000-0000-000063000000}"/>
    <cellStyle name="Percent 3 3" xfId="44" xr:uid="{00000000-0005-0000-0000-000064000000}"/>
    <cellStyle name="Percent 4" xfId="28" xr:uid="{00000000-0005-0000-0000-000065000000}"/>
    <cellStyle name="Percent 4 2" xfId="63" xr:uid="{00000000-0005-0000-0000-000066000000}"/>
    <cellStyle name="Percent 54" xfId="29" xr:uid="{00000000-0005-0000-0000-000067000000}"/>
    <cellStyle name="Percent 54 2" xfId="45" xr:uid="{00000000-0005-0000-0000-000068000000}"/>
    <cellStyle name="Quantity" xfId="30" xr:uid="{00000000-0005-0000-0000-000069000000}"/>
    <cellStyle name="Quantity 2" xfId="31" xr:uid="{00000000-0005-0000-0000-00006A000000}"/>
    <cellStyle name="เครื่องหมายจุลภาค_AMT_Eแมงป่องBS_Q2_48" xfId="32" xr:uid="{00000000-0005-0000-0000-00006B000000}"/>
    <cellStyle name="จุลภาค 2" xfId="34" xr:uid="{00000000-0005-0000-0000-00006C000000}"/>
    <cellStyle name="จุลภาค 2 2" xfId="46" xr:uid="{00000000-0005-0000-0000-00006D000000}"/>
    <cellStyle name="จุลภาค 2 2 2" xfId="74" xr:uid="{00000000-0005-0000-0000-00006E000000}"/>
    <cellStyle name="จุลภาค 2 3" xfId="66" xr:uid="{00000000-0005-0000-0000-00006F000000}"/>
    <cellStyle name="ปกติ 2" xfId="33" xr:uid="{00000000-0005-0000-0000-000070000000}"/>
  </cellStyles>
  <dxfs count="0"/>
  <tableStyles count="0" defaultTableStyle="TableStyleMedium9" defaultPivotStyle="PivotStyleLight16"/>
  <colors>
    <mruColors>
      <color rgb="FF00FFFF"/>
      <color rgb="FFCCFF66"/>
      <color rgb="FFFFCCFF"/>
      <color rgb="FFCCFFFF"/>
      <color rgb="FFFF99CC"/>
      <color rgb="FFFF99FF"/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4"/>
  <sheetViews>
    <sheetView tabSelected="1" view="pageBreakPreview" zoomScaleNormal="110" zoomScaleSheetLayoutView="100" workbookViewId="0">
      <selection activeCell="H12" sqref="H12"/>
    </sheetView>
  </sheetViews>
  <sheetFormatPr defaultColWidth="9.25" defaultRowHeight="21" customHeight="1"/>
  <cols>
    <col min="1" max="2" width="1.75" style="180" customWidth="1"/>
    <col min="3" max="3" width="42.75" style="180" customWidth="1"/>
    <col min="4" max="4" width="9" style="186" customWidth="1"/>
    <col min="5" max="5" width="1" style="183" customWidth="1"/>
    <col min="6" max="6" width="16.375" style="183" customWidth="1"/>
    <col min="7" max="7" width="1.25" style="183" customWidth="1"/>
    <col min="8" max="8" width="15.625" style="183" customWidth="1"/>
    <col min="9" max="9" width="1" style="180" customWidth="1"/>
    <col min="10" max="10" width="17.25" style="71" customWidth="1"/>
    <col min="11" max="11" width="1.25" style="180" customWidth="1"/>
    <col min="12" max="12" width="15.625" style="61" customWidth="1"/>
    <col min="13" max="13" width="0" style="180" hidden="1" customWidth="1"/>
    <col min="14" max="14" width="12.625" style="180" bestFit="1" customWidth="1"/>
    <col min="15" max="15" width="15.25" style="64" customWidth="1"/>
    <col min="16" max="16384" width="9.25" style="180"/>
  </cols>
  <sheetData>
    <row r="1" spans="1:12" ht="21" customHeight="1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120"/>
      <c r="K1" s="59"/>
      <c r="L1" s="59"/>
    </row>
    <row r="2" spans="1:12" ht="21" customHeight="1">
      <c r="A2" s="59" t="s">
        <v>115</v>
      </c>
      <c r="B2" s="59"/>
      <c r="C2" s="59"/>
      <c r="D2" s="59"/>
      <c r="E2" s="59"/>
      <c r="F2" s="59"/>
      <c r="G2" s="59"/>
      <c r="H2" s="59"/>
      <c r="I2" s="59"/>
      <c r="J2" s="120"/>
      <c r="K2" s="59"/>
      <c r="L2" s="59"/>
    </row>
    <row r="3" spans="1:12" ht="21" customHeight="1">
      <c r="A3" s="86" t="s">
        <v>211</v>
      </c>
      <c r="B3" s="181"/>
      <c r="C3" s="181"/>
      <c r="D3" s="181"/>
      <c r="E3" s="181"/>
      <c r="F3" s="181"/>
      <c r="G3" s="181"/>
      <c r="H3" s="181"/>
      <c r="I3" s="181"/>
      <c r="J3" s="182"/>
      <c r="K3" s="181"/>
      <c r="L3" s="181"/>
    </row>
    <row r="4" spans="1:12" ht="21" customHeight="1">
      <c r="A4" s="183"/>
      <c r="B4" s="183"/>
      <c r="C4" s="183"/>
      <c r="D4" s="184"/>
      <c r="E4" s="185"/>
      <c r="F4" s="249" t="s">
        <v>93</v>
      </c>
      <c r="G4" s="249"/>
      <c r="H4" s="249"/>
      <c r="I4" s="249"/>
      <c r="J4" s="249"/>
      <c r="K4" s="249"/>
      <c r="L4" s="249"/>
    </row>
    <row r="5" spans="1:12" ht="21" customHeight="1">
      <c r="D5" s="184"/>
      <c r="E5" s="185"/>
      <c r="F5" s="250" t="s">
        <v>15</v>
      </c>
      <c r="G5" s="250"/>
      <c r="H5" s="250"/>
      <c r="I5" s="181"/>
      <c r="J5" s="251" t="s">
        <v>70</v>
      </c>
      <c r="K5" s="251"/>
      <c r="L5" s="251"/>
    </row>
    <row r="6" spans="1:12" ht="21" customHeight="1">
      <c r="D6" s="184"/>
      <c r="E6" s="185"/>
      <c r="F6" s="252" t="s">
        <v>33</v>
      </c>
      <c r="G6" s="252"/>
      <c r="H6" s="252"/>
      <c r="I6" s="181"/>
      <c r="J6" s="252" t="s">
        <v>33</v>
      </c>
      <c r="K6" s="252"/>
      <c r="L6" s="252"/>
    </row>
    <row r="7" spans="1:12" ht="21" customHeight="1">
      <c r="E7" s="185"/>
      <c r="F7" s="96" t="s">
        <v>212</v>
      </c>
      <c r="G7" s="185"/>
      <c r="H7" s="96" t="s">
        <v>151</v>
      </c>
      <c r="I7" s="181"/>
      <c r="J7" s="96" t="s">
        <v>212</v>
      </c>
      <c r="K7" s="185"/>
      <c r="L7" s="96" t="s">
        <v>151</v>
      </c>
    </row>
    <row r="8" spans="1:12" ht="21" customHeight="1">
      <c r="D8" s="185"/>
      <c r="E8" s="185"/>
      <c r="F8" s="60" t="s">
        <v>117</v>
      </c>
      <c r="G8" s="185"/>
      <c r="H8" s="60" t="s">
        <v>119</v>
      </c>
      <c r="I8" s="181"/>
      <c r="J8" s="121" t="s">
        <v>117</v>
      </c>
      <c r="K8" s="185"/>
      <c r="L8" s="60" t="s">
        <v>119</v>
      </c>
    </row>
    <row r="9" spans="1:12" ht="21" customHeight="1">
      <c r="D9" s="187" t="s">
        <v>19</v>
      </c>
      <c r="E9" s="185"/>
      <c r="F9" s="97" t="s">
        <v>118</v>
      </c>
      <c r="G9" s="185"/>
      <c r="H9" s="95" t="s">
        <v>180</v>
      </c>
      <c r="I9" s="181"/>
      <c r="J9" s="122" t="s">
        <v>118</v>
      </c>
      <c r="K9" s="185"/>
      <c r="L9" s="95"/>
    </row>
    <row r="10" spans="1:12" ht="21" customHeight="1">
      <c r="D10" s="184"/>
      <c r="E10" s="185"/>
      <c r="F10" s="60"/>
      <c r="G10" s="185"/>
      <c r="H10" s="60"/>
      <c r="I10" s="181"/>
      <c r="J10" s="121"/>
      <c r="K10" s="185"/>
      <c r="L10" s="60"/>
    </row>
    <row r="11" spans="1:12" ht="21" customHeight="1">
      <c r="A11" s="248" t="s">
        <v>45</v>
      </c>
      <c r="B11" s="248"/>
      <c r="C11" s="248"/>
      <c r="F11" s="189"/>
      <c r="G11" s="190"/>
      <c r="H11" s="190"/>
      <c r="J11" s="191"/>
    </row>
    <row r="12" spans="1:12" ht="21" customHeight="1">
      <c r="A12" s="180" t="s">
        <v>46</v>
      </c>
      <c r="F12" s="192"/>
      <c r="G12" s="192"/>
      <c r="H12" s="192"/>
    </row>
    <row r="13" spans="1:12" ht="21" customHeight="1">
      <c r="B13" s="180" t="s">
        <v>53</v>
      </c>
      <c r="D13" s="183"/>
      <c r="F13" s="63">
        <v>112100920</v>
      </c>
      <c r="G13" s="62"/>
      <c r="H13" s="63">
        <v>135571738</v>
      </c>
      <c r="I13" s="62"/>
      <c r="J13" s="63">
        <v>59676818</v>
      </c>
      <c r="K13" s="62"/>
      <c r="L13" s="63">
        <v>85677576</v>
      </c>
    </row>
    <row r="14" spans="1:12" ht="21" customHeight="1">
      <c r="B14" s="180" t="s">
        <v>61</v>
      </c>
      <c r="D14" s="183">
        <v>3</v>
      </c>
      <c r="F14" s="63">
        <v>4842443</v>
      </c>
      <c r="G14" s="62"/>
      <c r="H14" s="63">
        <v>9345420</v>
      </c>
      <c r="I14" s="62"/>
      <c r="J14" s="123">
        <v>2481347</v>
      </c>
      <c r="K14" s="62"/>
      <c r="L14" s="63">
        <v>6984324</v>
      </c>
    </row>
    <row r="15" spans="1:12" ht="21" customHeight="1">
      <c r="B15" s="180" t="s">
        <v>138</v>
      </c>
      <c r="D15" s="183" t="s">
        <v>126</v>
      </c>
      <c r="F15" s="63">
        <v>49489458</v>
      </c>
      <c r="G15" s="62"/>
      <c r="H15" s="63">
        <v>45870985</v>
      </c>
      <c r="I15" s="62"/>
      <c r="J15" s="123">
        <v>22876407</v>
      </c>
      <c r="K15" s="62"/>
      <c r="L15" s="63">
        <v>21373687</v>
      </c>
    </row>
    <row r="16" spans="1:12" ht="21" customHeight="1">
      <c r="B16" s="180" t="s">
        <v>76</v>
      </c>
      <c r="C16" s="193"/>
      <c r="D16" s="183">
        <v>2</v>
      </c>
      <c r="F16" s="110">
        <v>0</v>
      </c>
      <c r="G16" s="62"/>
      <c r="H16" s="110">
        <v>0</v>
      </c>
      <c r="I16" s="62"/>
      <c r="J16" s="63">
        <v>47042600</v>
      </c>
      <c r="K16" s="62"/>
      <c r="L16" s="63">
        <v>28192600</v>
      </c>
    </row>
    <row r="17" spans="1:15" ht="21" customHeight="1">
      <c r="B17" s="180" t="s">
        <v>202</v>
      </c>
      <c r="C17" s="193"/>
      <c r="D17" s="183">
        <v>2</v>
      </c>
      <c r="F17" s="230">
        <v>867000</v>
      </c>
      <c r="G17" s="62"/>
      <c r="H17" s="110">
        <v>0</v>
      </c>
      <c r="I17" s="62"/>
      <c r="J17" s="110">
        <v>0</v>
      </c>
      <c r="K17" s="62"/>
      <c r="L17" s="110">
        <v>0</v>
      </c>
    </row>
    <row r="18" spans="1:15" ht="21" customHeight="1">
      <c r="B18" s="101" t="s">
        <v>152</v>
      </c>
      <c r="C18" s="193"/>
      <c r="D18" s="183"/>
      <c r="F18" s="63">
        <v>323500</v>
      </c>
      <c r="G18" s="62"/>
      <c r="H18" s="63">
        <v>258500</v>
      </c>
      <c r="I18" s="62"/>
      <c r="J18" s="110">
        <v>0</v>
      </c>
      <c r="K18" s="62"/>
      <c r="L18" s="110">
        <v>0</v>
      </c>
    </row>
    <row r="19" spans="1:15" ht="21" customHeight="1">
      <c r="B19" s="180" t="s">
        <v>139</v>
      </c>
      <c r="D19" s="183">
        <v>5</v>
      </c>
      <c r="F19" s="63">
        <v>3993688</v>
      </c>
      <c r="G19" s="62"/>
      <c r="H19" s="63">
        <v>4255847</v>
      </c>
      <c r="I19" s="62"/>
      <c r="J19" s="110">
        <v>0</v>
      </c>
      <c r="K19" s="62"/>
      <c r="L19" s="110">
        <v>0</v>
      </c>
    </row>
    <row r="20" spans="1:15" ht="21" customHeight="1">
      <c r="B20" s="180" t="s">
        <v>83</v>
      </c>
      <c r="D20" s="183"/>
      <c r="F20" s="63">
        <v>447394</v>
      </c>
      <c r="G20" s="62"/>
      <c r="H20" s="63">
        <v>680379</v>
      </c>
      <c r="I20" s="62"/>
      <c r="J20" s="123">
        <v>111322</v>
      </c>
      <c r="K20" s="62"/>
      <c r="L20" s="63">
        <v>144596</v>
      </c>
    </row>
    <row r="21" spans="1:15" ht="21" customHeight="1">
      <c r="B21" s="180" t="s">
        <v>25</v>
      </c>
      <c r="D21" s="183"/>
      <c r="F21" s="63">
        <v>144970</v>
      </c>
      <c r="G21" s="62"/>
      <c r="H21" s="63">
        <v>307900</v>
      </c>
      <c r="I21" s="62"/>
      <c r="J21" s="63">
        <v>10000</v>
      </c>
      <c r="K21" s="62"/>
      <c r="L21" s="63">
        <v>172928</v>
      </c>
    </row>
    <row r="22" spans="1:15" s="181" customFormat="1" ht="21" customHeight="1">
      <c r="C22" s="181" t="s">
        <v>54</v>
      </c>
      <c r="D22" s="184"/>
      <c r="E22" s="185"/>
      <c r="F22" s="216">
        <f>SUM(F13:F21)</f>
        <v>172209373</v>
      </c>
      <c r="G22" s="194"/>
      <c r="H22" s="65">
        <f>SUM(H13:H21)</f>
        <v>196290769</v>
      </c>
      <c r="J22" s="216">
        <f>SUM(J13:J21)</f>
        <v>132198494</v>
      </c>
      <c r="K22" s="195"/>
      <c r="L22" s="65">
        <f>SUM(L13:L21)</f>
        <v>142545711</v>
      </c>
      <c r="O22" s="66"/>
    </row>
    <row r="23" spans="1:15" ht="21" customHeight="1">
      <c r="F23" s="190"/>
      <c r="G23" s="190"/>
      <c r="H23" s="190"/>
      <c r="K23" s="196"/>
    </row>
    <row r="24" spans="1:15" ht="21" customHeight="1">
      <c r="A24" s="180" t="s">
        <v>26</v>
      </c>
      <c r="F24" s="190"/>
      <c r="G24" s="190"/>
      <c r="H24" s="190"/>
      <c r="K24" s="196"/>
    </row>
    <row r="25" spans="1:15" ht="21" customHeight="1">
      <c r="B25" s="101" t="s">
        <v>153</v>
      </c>
      <c r="D25" s="183">
        <v>6</v>
      </c>
      <c r="F25" s="63">
        <v>20000000</v>
      </c>
      <c r="G25" s="62"/>
      <c r="H25" s="63">
        <v>20000000</v>
      </c>
      <c r="I25" s="63"/>
      <c r="J25" s="63">
        <v>20000000</v>
      </c>
      <c r="K25" s="63"/>
      <c r="L25" s="63">
        <v>20000000</v>
      </c>
    </row>
    <row r="26" spans="1:15" ht="21" customHeight="1">
      <c r="B26" s="180" t="s">
        <v>140</v>
      </c>
      <c r="D26" s="183">
        <v>7</v>
      </c>
      <c r="F26" s="63">
        <v>29389718</v>
      </c>
      <c r="G26" s="63"/>
      <c r="H26" s="63">
        <v>20462890</v>
      </c>
      <c r="I26" s="63"/>
      <c r="J26" s="230">
        <v>9600000</v>
      </c>
      <c r="K26" s="63"/>
      <c r="L26" s="110">
        <v>0</v>
      </c>
    </row>
    <row r="27" spans="1:15" ht="21" customHeight="1">
      <c r="B27" s="180" t="s">
        <v>141</v>
      </c>
      <c r="D27" s="183">
        <v>8</v>
      </c>
      <c r="F27" s="110">
        <v>0</v>
      </c>
      <c r="G27" s="63"/>
      <c r="H27" s="110">
        <v>0</v>
      </c>
      <c r="I27" s="63"/>
      <c r="J27" s="63">
        <v>152823319</v>
      </c>
      <c r="K27" s="63"/>
      <c r="L27" s="63">
        <v>155591590</v>
      </c>
    </row>
    <row r="28" spans="1:15" ht="21" customHeight="1">
      <c r="B28" s="180" t="s">
        <v>142</v>
      </c>
      <c r="D28" s="183">
        <v>9</v>
      </c>
      <c r="F28" s="63">
        <v>8002375</v>
      </c>
      <c r="G28" s="62"/>
      <c r="H28" s="63">
        <v>9520303</v>
      </c>
      <c r="I28" s="63"/>
      <c r="J28" s="63">
        <v>8002375</v>
      </c>
      <c r="K28" s="63"/>
      <c r="L28" s="63">
        <v>9520303</v>
      </c>
    </row>
    <row r="29" spans="1:15" ht="21" customHeight="1">
      <c r="B29" s="180" t="s">
        <v>143</v>
      </c>
      <c r="D29" s="183">
        <v>10</v>
      </c>
      <c r="F29" s="63">
        <v>23738619</v>
      </c>
      <c r="G29" s="190"/>
      <c r="H29" s="63">
        <v>20175727</v>
      </c>
      <c r="I29" s="197"/>
      <c r="J29" s="63">
        <v>1118227</v>
      </c>
      <c r="K29" s="197"/>
      <c r="L29" s="63">
        <v>1709253</v>
      </c>
    </row>
    <row r="30" spans="1:15" ht="21" customHeight="1">
      <c r="B30" s="180" t="s">
        <v>144</v>
      </c>
      <c r="D30" s="183">
        <v>11</v>
      </c>
      <c r="F30" s="63">
        <v>33906195</v>
      </c>
      <c r="G30" s="62"/>
      <c r="H30" s="63">
        <v>37996269</v>
      </c>
      <c r="I30" s="63"/>
      <c r="J30" s="63">
        <v>150381</v>
      </c>
      <c r="K30" s="63"/>
      <c r="L30" s="63">
        <v>235857</v>
      </c>
    </row>
    <row r="31" spans="1:15" ht="21" customHeight="1">
      <c r="B31" s="198" t="s">
        <v>166</v>
      </c>
      <c r="D31" s="183"/>
      <c r="F31" s="63">
        <v>1395447</v>
      </c>
      <c r="G31" s="62"/>
      <c r="H31" s="110">
        <v>0</v>
      </c>
      <c r="I31" s="63"/>
      <c r="J31" s="110">
        <v>0</v>
      </c>
      <c r="K31" s="63"/>
      <c r="L31" s="110">
        <v>0</v>
      </c>
    </row>
    <row r="32" spans="1:15" ht="21" customHeight="1">
      <c r="B32" s="180" t="s">
        <v>145</v>
      </c>
      <c r="D32" s="183">
        <v>12</v>
      </c>
      <c r="F32" s="63">
        <v>12345503</v>
      </c>
      <c r="G32" s="62"/>
      <c r="H32" s="63">
        <v>2834472</v>
      </c>
      <c r="I32" s="63"/>
      <c r="J32" s="63">
        <v>1568346</v>
      </c>
      <c r="K32" s="63"/>
      <c r="L32" s="63">
        <v>2111235</v>
      </c>
    </row>
    <row r="33" spans="1:15" ht="21" customHeight="1">
      <c r="B33" s="180" t="s">
        <v>65</v>
      </c>
      <c r="D33" s="183">
        <v>13</v>
      </c>
      <c r="F33" s="63">
        <v>63814329</v>
      </c>
      <c r="G33" s="62"/>
      <c r="H33" s="63">
        <v>60035809</v>
      </c>
      <c r="I33" s="63"/>
      <c r="J33" s="110">
        <v>0</v>
      </c>
      <c r="K33" s="63"/>
      <c r="L33" s="110">
        <v>0</v>
      </c>
    </row>
    <row r="34" spans="1:15" ht="21" customHeight="1">
      <c r="B34" s="180" t="s">
        <v>27</v>
      </c>
      <c r="D34" s="183">
        <v>14</v>
      </c>
      <c r="F34" s="199">
        <v>10163278</v>
      </c>
      <c r="G34" s="190"/>
      <c r="H34" s="199">
        <v>10297587</v>
      </c>
      <c r="I34" s="197"/>
      <c r="J34" s="71">
        <v>211332</v>
      </c>
      <c r="K34" s="197"/>
      <c r="L34" s="199">
        <v>536489</v>
      </c>
    </row>
    <row r="35" spans="1:15" s="181" customFormat="1" ht="21" customHeight="1">
      <c r="C35" s="181" t="s">
        <v>55</v>
      </c>
      <c r="D35" s="184"/>
      <c r="E35" s="185"/>
      <c r="F35" s="216">
        <f>SUM(F25:F34)</f>
        <v>202755464</v>
      </c>
      <c r="G35" s="194"/>
      <c r="H35" s="65">
        <f>SUM(H25:H34)</f>
        <v>181323057</v>
      </c>
      <c r="I35" s="182"/>
      <c r="J35" s="216">
        <f>SUM(J25:J34)</f>
        <v>193473980</v>
      </c>
      <c r="K35" s="182"/>
      <c r="L35" s="65">
        <f>SUM(L25:L34)</f>
        <v>189704727</v>
      </c>
      <c r="O35" s="66"/>
    </row>
    <row r="36" spans="1:15" s="181" customFormat="1" ht="21" customHeight="1" thickBot="1">
      <c r="A36" s="181" t="s">
        <v>28</v>
      </c>
      <c r="D36" s="184"/>
      <c r="E36" s="185"/>
      <c r="F36" s="217">
        <f>+F35+F22</f>
        <v>374964837</v>
      </c>
      <c r="G36" s="194"/>
      <c r="H36" s="67">
        <f>+H35+H22</f>
        <v>377613826</v>
      </c>
      <c r="I36" s="182"/>
      <c r="J36" s="217">
        <f>+J35+J22</f>
        <v>325672474</v>
      </c>
      <c r="K36" s="182"/>
      <c r="L36" s="67">
        <f>+L35+L22</f>
        <v>332250438</v>
      </c>
      <c r="O36" s="66"/>
    </row>
    <row r="37" spans="1:15" ht="21" customHeight="1" thickTop="1">
      <c r="J37" s="63"/>
      <c r="K37" s="196"/>
      <c r="L37" s="68"/>
    </row>
    <row r="38" spans="1:15" s="181" customFormat="1" ht="21" customHeight="1">
      <c r="A38" s="59" t="s">
        <v>63</v>
      </c>
      <c r="B38" s="59"/>
      <c r="C38" s="59"/>
      <c r="D38" s="59"/>
      <c r="E38" s="59"/>
      <c r="F38" s="59"/>
      <c r="G38" s="59"/>
      <c r="H38" s="59"/>
      <c r="I38" s="59"/>
      <c r="J38" s="120"/>
      <c r="K38" s="59"/>
      <c r="L38" s="59"/>
      <c r="O38" s="66"/>
    </row>
    <row r="39" spans="1:15" s="181" customFormat="1" ht="21" customHeight="1">
      <c r="A39" s="59" t="s">
        <v>168</v>
      </c>
      <c r="B39" s="59"/>
      <c r="C39" s="59"/>
      <c r="D39" s="59"/>
      <c r="E39" s="59"/>
      <c r="F39" s="59"/>
      <c r="G39" s="59"/>
      <c r="H39" s="59"/>
      <c r="I39" s="59"/>
      <c r="J39" s="120"/>
      <c r="K39" s="59"/>
      <c r="L39" s="59"/>
      <c r="O39" s="66"/>
    </row>
    <row r="40" spans="1:15" s="181" customFormat="1" ht="21" customHeight="1">
      <c r="A40" s="181" t="str">
        <f>A3</f>
        <v>ณ วันที่ 30 กันยายน 2568</v>
      </c>
      <c r="J40" s="182"/>
      <c r="O40" s="66"/>
    </row>
    <row r="41" spans="1:15" s="181" customFormat="1" ht="21" customHeight="1">
      <c r="D41" s="222"/>
      <c r="F41" s="249" t="s">
        <v>93</v>
      </c>
      <c r="G41" s="249"/>
      <c r="H41" s="249"/>
      <c r="I41" s="249"/>
      <c r="J41" s="249"/>
      <c r="K41" s="249"/>
      <c r="L41" s="249"/>
      <c r="O41" s="66"/>
    </row>
    <row r="42" spans="1:15" s="181" customFormat="1" ht="21" customHeight="1">
      <c r="D42" s="222"/>
      <c r="F42" s="252" t="s">
        <v>15</v>
      </c>
      <c r="G42" s="252"/>
      <c r="H42" s="252"/>
      <c r="J42" s="251" t="s">
        <v>70</v>
      </c>
      <c r="K42" s="251"/>
      <c r="L42" s="251"/>
      <c r="O42" s="66"/>
    </row>
    <row r="43" spans="1:15" s="181" customFormat="1" ht="21" customHeight="1">
      <c r="D43" s="222"/>
      <c r="F43" s="252" t="s">
        <v>33</v>
      </c>
      <c r="G43" s="252"/>
      <c r="H43" s="252"/>
      <c r="J43" s="252" t="s">
        <v>33</v>
      </c>
      <c r="K43" s="252"/>
      <c r="L43" s="252"/>
      <c r="O43" s="66"/>
    </row>
    <row r="44" spans="1:15" ht="21" customHeight="1">
      <c r="E44" s="185"/>
      <c r="F44" s="96" t="str">
        <f>F7</f>
        <v>30 กันยายน 2568</v>
      </c>
      <c r="G44" s="185"/>
      <c r="H44" s="96" t="s">
        <v>151</v>
      </c>
      <c r="I44" s="181"/>
      <c r="J44" s="223" t="str">
        <f>J7</f>
        <v>30 กันยายน 2568</v>
      </c>
      <c r="K44" s="185"/>
      <c r="L44" s="96" t="s">
        <v>151</v>
      </c>
    </row>
    <row r="45" spans="1:15" ht="21" customHeight="1">
      <c r="D45" s="185"/>
      <c r="E45" s="185"/>
      <c r="F45" s="60" t="s">
        <v>117</v>
      </c>
      <c r="G45" s="185"/>
      <c r="H45" s="60" t="s">
        <v>119</v>
      </c>
      <c r="I45" s="181"/>
      <c r="J45" s="121" t="s">
        <v>117</v>
      </c>
      <c r="K45" s="185"/>
      <c r="L45" s="60" t="s">
        <v>119</v>
      </c>
    </row>
    <row r="46" spans="1:15" ht="21" customHeight="1">
      <c r="D46" s="187" t="s">
        <v>19</v>
      </c>
      <c r="E46" s="185"/>
      <c r="F46" s="97" t="s">
        <v>118</v>
      </c>
      <c r="G46" s="185"/>
      <c r="H46" s="95" t="s">
        <v>180</v>
      </c>
      <c r="I46" s="181"/>
      <c r="J46" s="122" t="s">
        <v>118</v>
      </c>
      <c r="K46" s="185"/>
      <c r="L46" s="95"/>
    </row>
    <row r="47" spans="1:15" ht="21" customHeight="1">
      <c r="D47" s="185"/>
      <c r="E47" s="185"/>
      <c r="F47" s="60"/>
      <c r="G47" s="185"/>
      <c r="H47" s="60"/>
      <c r="I47" s="181"/>
      <c r="J47" s="121"/>
      <c r="K47" s="185"/>
      <c r="L47" s="60"/>
    </row>
    <row r="48" spans="1:15" ht="21" customHeight="1">
      <c r="A48" s="248" t="s">
        <v>49</v>
      </c>
      <c r="B48" s="248"/>
      <c r="C48" s="248"/>
      <c r="F48" s="189"/>
      <c r="G48" s="190"/>
      <c r="H48" s="190"/>
      <c r="J48" s="191"/>
    </row>
    <row r="49" spans="1:15" ht="21" customHeight="1">
      <c r="A49" s="180" t="s">
        <v>29</v>
      </c>
      <c r="F49" s="200"/>
      <c r="G49" s="190"/>
      <c r="H49" s="190"/>
      <c r="J49" s="199"/>
    </row>
    <row r="50" spans="1:15" ht="21" customHeight="1">
      <c r="B50" s="180" t="s">
        <v>146</v>
      </c>
      <c r="D50" s="2">
        <v>15</v>
      </c>
      <c r="F50" s="199">
        <v>16370000</v>
      </c>
      <c r="G50" s="190"/>
      <c r="H50" s="201">
        <v>16370000</v>
      </c>
      <c r="J50" s="110">
        <v>0</v>
      </c>
      <c r="L50" s="110">
        <v>0</v>
      </c>
    </row>
    <row r="51" spans="1:15" ht="21" customHeight="1">
      <c r="B51" s="180" t="s">
        <v>110</v>
      </c>
      <c r="D51" s="2"/>
      <c r="E51" s="234"/>
      <c r="F51" s="63">
        <v>39727603</v>
      </c>
      <c r="G51" s="62"/>
      <c r="H51" s="123">
        <v>35104208</v>
      </c>
      <c r="I51" s="63"/>
      <c r="J51" s="63">
        <v>1019256</v>
      </c>
      <c r="K51" s="63"/>
      <c r="L51" s="123">
        <v>1632973</v>
      </c>
    </row>
    <row r="52" spans="1:15" ht="21" customHeight="1">
      <c r="B52" s="180" t="s">
        <v>4</v>
      </c>
      <c r="D52" s="2"/>
      <c r="E52" s="234"/>
      <c r="F52" s="69"/>
      <c r="G52" s="190"/>
      <c r="H52" s="125"/>
      <c r="I52" s="197"/>
      <c r="J52" s="69"/>
      <c r="K52" s="197"/>
      <c r="L52" s="69"/>
    </row>
    <row r="53" spans="1:15" ht="21" customHeight="1">
      <c r="C53" s="193" t="s">
        <v>62</v>
      </c>
      <c r="D53" s="2">
        <v>16</v>
      </c>
      <c r="F53" s="63">
        <v>1016663</v>
      </c>
      <c r="G53" s="62">
        <f>SUM(G51:G52)</f>
        <v>0</v>
      </c>
      <c r="H53" s="123">
        <v>947582</v>
      </c>
      <c r="I53" s="63"/>
      <c r="J53" s="63">
        <v>1016663</v>
      </c>
      <c r="K53" s="63"/>
      <c r="L53" s="63">
        <v>947582</v>
      </c>
    </row>
    <row r="54" spans="1:15" ht="21" customHeight="1">
      <c r="C54" s="193" t="s">
        <v>78</v>
      </c>
      <c r="D54" s="2">
        <v>17</v>
      </c>
      <c r="F54" s="63">
        <v>3486199</v>
      </c>
      <c r="G54" s="62"/>
      <c r="H54" s="123">
        <v>1904585</v>
      </c>
      <c r="I54" s="63"/>
      <c r="J54" s="63">
        <v>702004</v>
      </c>
      <c r="K54" s="63"/>
      <c r="L54" s="123">
        <v>634922</v>
      </c>
    </row>
    <row r="55" spans="1:15" ht="21" customHeight="1">
      <c r="B55" s="180" t="s">
        <v>85</v>
      </c>
      <c r="C55" s="202"/>
      <c r="D55" s="2">
        <v>2</v>
      </c>
      <c r="E55" s="235"/>
      <c r="F55" s="63">
        <v>200000</v>
      </c>
      <c r="G55" s="70"/>
      <c r="H55" s="123">
        <v>260000</v>
      </c>
      <c r="I55" s="63"/>
      <c r="J55" s="110">
        <v>0</v>
      </c>
      <c r="K55" s="63"/>
      <c r="L55" s="110">
        <v>0</v>
      </c>
    </row>
    <row r="56" spans="1:15" ht="21" customHeight="1">
      <c r="B56" s="101" t="s">
        <v>154</v>
      </c>
      <c r="C56" s="202"/>
      <c r="D56" s="2"/>
      <c r="E56" s="235"/>
      <c r="F56" s="110">
        <v>0</v>
      </c>
      <c r="G56" s="70"/>
      <c r="H56" s="123">
        <v>119000</v>
      </c>
      <c r="I56" s="63"/>
      <c r="J56" s="110">
        <v>0</v>
      </c>
      <c r="K56" s="63"/>
      <c r="L56" s="110">
        <v>0</v>
      </c>
    </row>
    <row r="57" spans="1:15" ht="21" customHeight="1">
      <c r="B57" s="101" t="s">
        <v>155</v>
      </c>
      <c r="C57" s="202"/>
      <c r="D57" s="2"/>
      <c r="E57" s="235"/>
      <c r="F57" s="63">
        <v>1046261</v>
      </c>
      <c r="G57" s="70"/>
      <c r="H57" s="123">
        <v>955607</v>
      </c>
      <c r="I57" s="63"/>
      <c r="J57" s="110">
        <v>0</v>
      </c>
      <c r="K57" s="63"/>
      <c r="L57" s="110">
        <v>0</v>
      </c>
    </row>
    <row r="58" spans="1:15" ht="21" customHeight="1">
      <c r="B58" s="180" t="s">
        <v>30</v>
      </c>
      <c r="D58" s="2"/>
      <c r="F58" s="63">
        <v>1648331</v>
      </c>
      <c r="G58" s="62"/>
      <c r="H58" s="123">
        <v>2995828</v>
      </c>
      <c r="I58" s="63"/>
      <c r="J58" s="63">
        <v>1405000</v>
      </c>
      <c r="K58" s="63"/>
      <c r="L58" s="63">
        <v>2562326</v>
      </c>
    </row>
    <row r="59" spans="1:15" s="181" customFormat="1" ht="21" customHeight="1">
      <c r="C59" s="181" t="s">
        <v>56</v>
      </c>
      <c r="D59" s="185"/>
      <c r="E59" s="185"/>
      <c r="F59" s="216">
        <f>SUM(F50:F58)</f>
        <v>63495057</v>
      </c>
      <c r="G59" s="194"/>
      <c r="H59" s="65">
        <f>SUM(H50:H58)</f>
        <v>58656810</v>
      </c>
      <c r="I59" s="182"/>
      <c r="J59" s="216">
        <f>SUM(J50:J58)</f>
        <v>4142923</v>
      </c>
      <c r="K59" s="182"/>
      <c r="L59" s="65">
        <f>SUM(L50:L58)</f>
        <v>5777803</v>
      </c>
      <c r="O59" s="66"/>
    </row>
    <row r="60" spans="1:15" ht="21" customHeight="1">
      <c r="A60" s="180" t="s">
        <v>31</v>
      </c>
      <c r="B60" s="203"/>
      <c r="D60" s="183"/>
      <c r="F60" s="190"/>
      <c r="G60" s="190"/>
      <c r="H60" s="190"/>
      <c r="I60" s="124"/>
      <c r="K60" s="124"/>
    </row>
    <row r="61" spans="1:15" ht="21" customHeight="1">
      <c r="B61" s="180" t="s">
        <v>68</v>
      </c>
      <c r="D61" s="2">
        <v>16</v>
      </c>
      <c r="F61" s="63">
        <v>2265907</v>
      </c>
      <c r="G61" s="63"/>
      <c r="H61" s="63">
        <v>3046919</v>
      </c>
      <c r="I61" s="197"/>
      <c r="J61" s="63">
        <v>2265907</v>
      </c>
      <c r="K61" s="63"/>
      <c r="L61" s="123">
        <v>3046919</v>
      </c>
    </row>
    <row r="62" spans="1:15" ht="21" customHeight="1">
      <c r="B62" s="180" t="s">
        <v>77</v>
      </c>
      <c r="D62" s="2">
        <v>17</v>
      </c>
      <c r="E62" s="233"/>
      <c r="F62" s="69">
        <v>9945420</v>
      </c>
      <c r="G62" s="199"/>
      <c r="H62" s="69">
        <v>2236236</v>
      </c>
      <c r="I62" s="197"/>
      <c r="J62" s="69">
        <v>936817</v>
      </c>
      <c r="K62" s="197"/>
      <c r="L62" s="69">
        <v>1473234</v>
      </c>
    </row>
    <row r="63" spans="1:15" ht="21" customHeight="1">
      <c r="B63" s="180" t="s">
        <v>75</v>
      </c>
      <c r="D63" s="2"/>
      <c r="E63" s="233"/>
      <c r="F63" s="63">
        <v>8147393</v>
      </c>
      <c r="G63" s="199"/>
      <c r="H63" s="63">
        <v>7256777</v>
      </c>
      <c r="I63" s="197"/>
      <c r="J63" s="63">
        <v>970047</v>
      </c>
      <c r="K63" s="197"/>
      <c r="L63" s="123">
        <v>863567</v>
      </c>
    </row>
    <row r="64" spans="1:15" ht="21" customHeight="1">
      <c r="B64" s="180" t="s">
        <v>72</v>
      </c>
      <c r="D64" s="2"/>
      <c r="E64" s="233"/>
      <c r="F64" s="63">
        <v>4225102</v>
      </c>
      <c r="G64" s="199"/>
      <c r="H64" s="63">
        <v>6398162</v>
      </c>
      <c r="I64" s="197"/>
      <c r="J64" s="69">
        <v>206177</v>
      </c>
      <c r="K64" s="197"/>
      <c r="L64" s="69">
        <v>206177</v>
      </c>
    </row>
    <row r="65" spans="1:15" ht="21" customHeight="1">
      <c r="B65" s="180" t="s">
        <v>9</v>
      </c>
      <c r="D65" s="2"/>
      <c r="F65" s="63">
        <v>1209121</v>
      </c>
      <c r="G65" s="63"/>
      <c r="H65" s="63">
        <v>1209121</v>
      </c>
      <c r="I65" s="63"/>
      <c r="J65" s="63">
        <v>1209121</v>
      </c>
      <c r="K65" s="63"/>
      <c r="L65" s="63">
        <v>1209121</v>
      </c>
    </row>
    <row r="66" spans="1:15" s="181" customFormat="1" ht="21" customHeight="1">
      <c r="C66" s="181" t="s">
        <v>57</v>
      </c>
      <c r="D66" s="185"/>
      <c r="E66" s="185"/>
      <c r="F66" s="216">
        <f>SUM(F61:F65)</f>
        <v>25792943</v>
      </c>
      <c r="G66" s="204"/>
      <c r="H66" s="65">
        <f>SUM(H61:H65)</f>
        <v>20147215</v>
      </c>
      <c r="I66" s="182"/>
      <c r="J66" s="216">
        <f>SUM(J61:J65)</f>
        <v>5588069</v>
      </c>
      <c r="K66" s="182"/>
      <c r="L66" s="65">
        <f>SUM(L61:L65)</f>
        <v>6799018</v>
      </c>
      <c r="O66" s="66"/>
    </row>
    <row r="67" spans="1:15" s="181" customFormat="1" ht="21" customHeight="1">
      <c r="C67" s="181" t="s">
        <v>58</v>
      </c>
      <c r="D67" s="185"/>
      <c r="E67" s="185"/>
      <c r="F67" s="216">
        <f>+F66+F59</f>
        <v>89288000</v>
      </c>
      <c r="G67" s="204"/>
      <c r="H67" s="65">
        <f>+H66+H59</f>
        <v>78804025</v>
      </c>
      <c r="I67" s="182"/>
      <c r="J67" s="216">
        <f>+J66+J59</f>
        <v>9730992</v>
      </c>
      <c r="K67" s="182"/>
      <c r="L67" s="65">
        <f>+L66+L59</f>
        <v>12576821</v>
      </c>
      <c r="O67" s="66"/>
    </row>
    <row r="68" spans="1:15" s="181" customFormat="1" ht="4.2" customHeight="1">
      <c r="D68" s="188"/>
      <c r="E68" s="185"/>
      <c r="F68" s="60"/>
      <c r="G68" s="185"/>
      <c r="H68" s="60"/>
      <c r="J68" s="121"/>
      <c r="K68" s="185"/>
      <c r="L68" s="60"/>
      <c r="O68" s="66"/>
    </row>
    <row r="69" spans="1:15" ht="21" customHeight="1">
      <c r="A69" s="181" t="s">
        <v>32</v>
      </c>
      <c r="D69" s="183"/>
      <c r="F69" s="189"/>
      <c r="G69" s="190"/>
      <c r="H69" s="190"/>
      <c r="J69" s="191"/>
    </row>
    <row r="70" spans="1:15" ht="21" customHeight="1">
      <c r="B70" s="180" t="s">
        <v>47</v>
      </c>
      <c r="D70" s="183"/>
      <c r="F70" s="200"/>
      <c r="G70" s="190"/>
      <c r="H70" s="190"/>
      <c r="J70" s="199"/>
    </row>
    <row r="71" spans="1:15" ht="21" customHeight="1">
      <c r="B71" s="180" t="s">
        <v>16</v>
      </c>
      <c r="D71" s="183"/>
      <c r="F71" s="190"/>
      <c r="G71" s="190"/>
      <c r="H71" s="190"/>
      <c r="J71" s="63"/>
    </row>
    <row r="72" spans="1:15" ht="21" customHeight="1" thickBot="1">
      <c r="C72" s="193" t="s">
        <v>66</v>
      </c>
      <c r="D72" s="183">
        <v>18</v>
      </c>
      <c r="F72" s="72">
        <v>464948574</v>
      </c>
      <c r="G72" s="190"/>
      <c r="H72" s="72">
        <v>603021545</v>
      </c>
      <c r="I72" s="197">
        <v>603021545</v>
      </c>
      <c r="J72" s="72">
        <v>464948574</v>
      </c>
      <c r="K72" s="197"/>
      <c r="L72" s="72">
        <v>603021545</v>
      </c>
    </row>
    <row r="73" spans="1:15" ht="21" customHeight="1" thickTop="1">
      <c r="B73" s="180" t="s">
        <v>5</v>
      </c>
      <c r="D73" s="183"/>
      <c r="F73" s="199"/>
      <c r="G73" s="190"/>
      <c r="H73" s="199"/>
      <c r="I73" s="197"/>
      <c r="J73" s="199"/>
      <c r="K73" s="197"/>
      <c r="L73" s="199"/>
    </row>
    <row r="74" spans="1:15" ht="21" customHeight="1">
      <c r="C74" s="193" t="s">
        <v>66</v>
      </c>
      <c r="D74" s="193"/>
      <c r="E74" s="193"/>
      <c r="F74" s="236">
        <v>422680522</v>
      </c>
      <c r="G74" s="190"/>
      <c r="H74" s="63">
        <v>422680522</v>
      </c>
      <c r="I74" s="197"/>
      <c r="J74" s="63">
        <v>422680522</v>
      </c>
      <c r="K74" s="197"/>
      <c r="L74" s="63">
        <v>422680522</v>
      </c>
    </row>
    <row r="75" spans="1:15" ht="21" customHeight="1">
      <c r="B75" s="180" t="s">
        <v>96</v>
      </c>
      <c r="D75" s="183"/>
      <c r="F75" s="63">
        <v>169011633</v>
      </c>
      <c r="G75" s="190"/>
      <c r="H75" s="63">
        <v>169011633</v>
      </c>
      <c r="I75" s="197"/>
      <c r="J75" s="63">
        <v>169011633</v>
      </c>
      <c r="K75" s="197"/>
      <c r="L75" s="63">
        <v>169011633</v>
      </c>
    </row>
    <row r="76" spans="1:15" ht="21" customHeight="1">
      <c r="B76" s="180" t="s">
        <v>203</v>
      </c>
      <c r="D76" s="183"/>
      <c r="F76" s="63">
        <v>-363393</v>
      </c>
      <c r="G76" s="190"/>
      <c r="H76" s="110">
        <v>0</v>
      </c>
      <c r="I76" s="197"/>
      <c r="J76" s="110">
        <v>0</v>
      </c>
      <c r="K76" s="197"/>
      <c r="L76" s="110">
        <v>0</v>
      </c>
    </row>
    <row r="77" spans="1:15" ht="21" customHeight="1">
      <c r="B77" s="180" t="s">
        <v>97</v>
      </c>
      <c r="C77" s="193"/>
      <c r="D77" s="183"/>
      <c r="F77" s="199"/>
      <c r="G77" s="190"/>
      <c r="H77" s="199"/>
      <c r="I77" s="197"/>
      <c r="J77" s="199"/>
      <c r="K77" s="197"/>
      <c r="L77" s="199"/>
    </row>
    <row r="78" spans="1:15" ht="21" customHeight="1">
      <c r="C78" s="180" t="s">
        <v>17</v>
      </c>
      <c r="D78" s="183"/>
      <c r="F78" s="63">
        <v>23724562</v>
      </c>
      <c r="G78" s="190"/>
      <c r="H78" s="63">
        <v>23724562</v>
      </c>
      <c r="I78" s="197"/>
      <c r="J78" s="63">
        <v>23724562</v>
      </c>
      <c r="K78" s="197"/>
      <c r="L78" s="63">
        <v>23724562</v>
      </c>
    </row>
    <row r="79" spans="1:15" ht="21" customHeight="1">
      <c r="C79" s="180" t="s">
        <v>114</v>
      </c>
      <c r="D79" s="205"/>
      <c r="F79" s="63">
        <v>-351243520</v>
      </c>
      <c r="G79" s="190"/>
      <c r="H79" s="63">
        <v>-337917238</v>
      </c>
      <c r="I79" s="197"/>
      <c r="J79" s="63">
        <v>-299397821</v>
      </c>
      <c r="K79" s="197"/>
      <c r="L79" s="63">
        <v>-295665686</v>
      </c>
      <c r="N79" s="197"/>
    </row>
    <row r="80" spans="1:15" ht="21" customHeight="1">
      <c r="C80" s="180" t="s">
        <v>90</v>
      </c>
      <c r="D80" s="205"/>
      <c r="F80" s="73">
        <v>783190</v>
      </c>
      <c r="G80" s="190"/>
      <c r="H80" s="73">
        <v>783190</v>
      </c>
      <c r="I80" s="197"/>
      <c r="J80" s="73">
        <v>-77414</v>
      </c>
      <c r="K80" s="197"/>
      <c r="L80" s="73">
        <v>-77414</v>
      </c>
      <c r="N80" s="197"/>
    </row>
    <row r="81" spans="1:15" ht="21" customHeight="1">
      <c r="C81" s="180" t="s">
        <v>6</v>
      </c>
      <c r="D81" s="205"/>
      <c r="F81" s="220">
        <f>SUM(F74:F80)</f>
        <v>264592994</v>
      </c>
      <c r="G81" s="190"/>
      <c r="H81" s="74">
        <f>SUM(H74:H80)</f>
        <v>278282669</v>
      </c>
      <c r="I81" s="197"/>
      <c r="J81" s="220">
        <f>SUM(J74:J80)</f>
        <v>315941482</v>
      </c>
      <c r="K81" s="197"/>
      <c r="L81" s="74">
        <f>SUM(L74:M80)</f>
        <v>319673617</v>
      </c>
    </row>
    <row r="82" spans="1:15" ht="21" customHeight="1">
      <c r="B82" s="180" t="s">
        <v>37</v>
      </c>
      <c r="F82" s="73">
        <v>21083843</v>
      </c>
      <c r="G82" s="190"/>
      <c r="H82" s="73">
        <v>20527132</v>
      </c>
      <c r="I82" s="197"/>
      <c r="J82" s="110">
        <v>0</v>
      </c>
      <c r="K82" s="197"/>
      <c r="L82" s="110">
        <v>0</v>
      </c>
    </row>
    <row r="83" spans="1:15" s="181" customFormat="1" ht="21" customHeight="1">
      <c r="C83" s="181" t="s">
        <v>89</v>
      </c>
      <c r="D83" s="184"/>
      <c r="E83" s="185"/>
      <c r="F83" s="216">
        <f>SUM(F81:F82)</f>
        <v>285676837</v>
      </c>
      <c r="G83" s="194"/>
      <c r="H83" s="65">
        <f>SUM(H81:H82)</f>
        <v>298809801</v>
      </c>
      <c r="I83" s="182"/>
      <c r="J83" s="216">
        <f>SUM(J81:J82)</f>
        <v>315941482</v>
      </c>
      <c r="K83" s="182"/>
      <c r="L83" s="65">
        <f>SUM(L81:L82)</f>
        <v>319673617</v>
      </c>
      <c r="O83" s="66"/>
    </row>
    <row r="84" spans="1:15" s="181" customFormat="1" ht="21" customHeight="1" thickBot="1">
      <c r="A84" s="181" t="s">
        <v>18</v>
      </c>
      <c r="D84" s="184"/>
      <c r="E84" s="185"/>
      <c r="F84" s="217">
        <f>F83+F67</f>
        <v>374964837</v>
      </c>
      <c r="G84" s="194"/>
      <c r="H84" s="67">
        <f>H83+H67</f>
        <v>377613826</v>
      </c>
      <c r="I84" s="182"/>
      <c r="J84" s="217">
        <f>J83+J67</f>
        <v>325672474</v>
      </c>
      <c r="K84" s="182"/>
      <c r="L84" s="67">
        <f>L83+L67</f>
        <v>332250438</v>
      </c>
      <c r="M84" s="206"/>
      <c r="O84" s="66"/>
    </row>
    <row r="85" spans="1:15" ht="21" customHeight="1" thickTop="1">
      <c r="F85" s="68"/>
      <c r="G85" s="190"/>
      <c r="H85" s="68"/>
      <c r="J85" s="63"/>
      <c r="K85" s="196"/>
      <c r="L85" s="68"/>
    </row>
    <row r="86" spans="1:15" ht="21" customHeight="1">
      <c r="F86" s="189"/>
      <c r="H86" s="75"/>
      <c r="J86" s="191"/>
      <c r="L86" s="189"/>
    </row>
    <row r="87" spans="1:15" ht="21" customHeight="1">
      <c r="F87" s="245"/>
      <c r="H87" s="191"/>
      <c r="J87" s="229"/>
      <c r="L87" s="191"/>
    </row>
    <row r="88" spans="1:15" ht="21" customHeight="1">
      <c r="F88" s="207"/>
    </row>
    <row r="89" spans="1:15" ht="21" customHeight="1">
      <c r="F89" s="211"/>
    </row>
    <row r="90" spans="1:15" ht="21" customHeight="1">
      <c r="F90" s="146"/>
    </row>
    <row r="91" spans="1:15" ht="21" customHeight="1">
      <c r="F91" s="207"/>
    </row>
    <row r="92" spans="1:15" ht="21" customHeight="1">
      <c r="F92" s="191"/>
      <c r="H92" s="191"/>
    </row>
    <row r="94" spans="1:15" ht="21" customHeight="1">
      <c r="F94" s="147"/>
    </row>
  </sheetData>
  <mergeCells count="12">
    <mergeCell ref="A48:C48"/>
    <mergeCell ref="F4:L4"/>
    <mergeCell ref="F5:H5"/>
    <mergeCell ref="J5:L5"/>
    <mergeCell ref="F6:H6"/>
    <mergeCell ref="J6:L6"/>
    <mergeCell ref="A11:C11"/>
    <mergeCell ref="F41:L41"/>
    <mergeCell ref="F42:H42"/>
    <mergeCell ref="J42:L42"/>
    <mergeCell ref="F43:H43"/>
    <mergeCell ref="J43:L43"/>
  </mergeCells>
  <pageMargins left="0.74803149606299202" right="0.511811023622047" top="0.74803149606299202" bottom="0.47244094488188998" header="0.31496062992126" footer="0.23622047244094499"/>
  <pageSetup paperSize="9" scale="78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52C8-0777-4A07-9401-0CA89F2F986D}">
  <sheetPr>
    <tabColor rgb="FF92D050"/>
    <pageSetUpPr fitToPage="1"/>
  </sheetPr>
  <dimension ref="A1:P49"/>
  <sheetViews>
    <sheetView view="pageBreakPreview" topLeftCell="A45" zoomScaleNormal="100" zoomScaleSheetLayoutView="100" zoomScalePageLayoutView="117" workbookViewId="0">
      <selection activeCell="L52" sqref="L52"/>
    </sheetView>
  </sheetViews>
  <sheetFormatPr defaultColWidth="9.25" defaultRowHeight="21" customHeight="1"/>
  <cols>
    <col min="1" max="1" width="2.625" style="101" customWidth="1"/>
    <col min="2" max="2" width="3.375" style="101" customWidth="1"/>
    <col min="3" max="3" width="41.25" style="101" customWidth="1"/>
    <col min="4" max="4" width="9.75" style="108" customWidth="1"/>
    <col min="5" max="5" width="1.375" style="100" customWidth="1"/>
    <col min="6" max="6" width="16.25" style="100" customWidth="1"/>
    <col min="7" max="7" width="1.25" style="100" customWidth="1"/>
    <col min="8" max="8" width="16.25" style="100" customWidth="1"/>
    <col min="9" max="9" width="1.25" style="101" customWidth="1"/>
    <col min="10" max="10" width="16.25" style="6" customWidth="1"/>
    <col min="11" max="11" width="1.25" style="101" customWidth="1"/>
    <col min="12" max="12" width="16.25" style="6" customWidth="1"/>
    <col min="13" max="13" width="13.75" style="90" customWidth="1"/>
    <col min="14" max="14" width="10.625" style="101" customWidth="1"/>
    <col min="15" max="15" width="9.25" style="101"/>
    <col min="16" max="16" width="12.625" style="101" bestFit="1" customWidth="1"/>
    <col min="17" max="16384" width="9.25" style="101"/>
  </cols>
  <sheetData>
    <row r="1" spans="1:16" ht="21.45" customHeight="1">
      <c r="A1" s="126" t="s">
        <v>63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98" t="s">
        <v>117</v>
      </c>
      <c r="M1" s="4"/>
    </row>
    <row r="2" spans="1:16" ht="21.45" customHeight="1">
      <c r="A2" s="126" t="s">
        <v>40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02" t="s">
        <v>118</v>
      </c>
      <c r="M2" s="4"/>
    </row>
    <row r="3" spans="1:16" ht="21.45" customHeight="1">
      <c r="A3" s="224" t="s">
        <v>216</v>
      </c>
      <c r="B3" s="38"/>
      <c r="C3" s="38"/>
      <c r="D3" s="38"/>
      <c r="E3" s="126"/>
      <c r="F3" s="38"/>
      <c r="G3" s="38"/>
      <c r="H3" s="38"/>
      <c r="I3" s="38"/>
      <c r="J3" s="38"/>
      <c r="K3" s="38"/>
      <c r="L3" s="38"/>
      <c r="M3" s="4"/>
    </row>
    <row r="4" spans="1:16" s="86" customFormat="1" ht="21.45" customHeight="1">
      <c r="C4" s="19"/>
      <c r="D4" s="19"/>
      <c r="E4" s="126"/>
      <c r="F4" s="253" t="s">
        <v>93</v>
      </c>
      <c r="G4" s="253"/>
      <c r="H4" s="253"/>
      <c r="I4" s="253"/>
      <c r="J4" s="253"/>
      <c r="K4" s="253"/>
      <c r="L4" s="253"/>
      <c r="M4" s="25"/>
    </row>
    <row r="5" spans="1:16" s="86" customFormat="1" ht="21.45" customHeight="1">
      <c r="C5" s="86" t="s">
        <v>34</v>
      </c>
      <c r="D5" s="103"/>
      <c r="E5" s="126"/>
      <c r="F5" s="254" t="s">
        <v>15</v>
      </c>
      <c r="G5" s="254"/>
      <c r="H5" s="254"/>
      <c r="J5" s="255" t="s">
        <v>70</v>
      </c>
      <c r="K5" s="255"/>
      <c r="L5" s="255"/>
      <c r="M5" s="25"/>
    </row>
    <row r="6" spans="1:16" s="86" customFormat="1" ht="21.45" customHeight="1">
      <c r="D6" s="247" t="s">
        <v>19</v>
      </c>
      <c r="E6" s="126"/>
      <c r="F6" s="88" t="s">
        <v>156</v>
      </c>
      <c r="G6" s="23"/>
      <c r="H6" s="88" t="s">
        <v>120</v>
      </c>
      <c r="I6" s="127"/>
      <c r="J6" s="88" t="s">
        <v>156</v>
      </c>
      <c r="K6" s="23"/>
      <c r="L6" s="88" t="s">
        <v>120</v>
      </c>
      <c r="M6" s="25"/>
    </row>
    <row r="7" spans="1:16" ht="21.45" customHeight="1">
      <c r="A7" s="101" t="s">
        <v>20</v>
      </c>
      <c r="D7" s="100"/>
      <c r="E7" s="126"/>
      <c r="F7" s="14"/>
      <c r="G7" s="14"/>
      <c r="H7" s="14"/>
      <c r="L7" s="14"/>
      <c r="M7" s="4"/>
    </row>
    <row r="8" spans="1:16" ht="21.45" customHeight="1">
      <c r="B8" s="101" t="s">
        <v>88</v>
      </c>
      <c r="D8" s="100"/>
      <c r="E8" s="104"/>
      <c r="F8" s="144">
        <v>26262176</v>
      </c>
      <c r="G8" s="14"/>
      <c r="H8" s="172">
        <v>7990059</v>
      </c>
      <c r="J8" s="41">
        <v>0</v>
      </c>
      <c r="L8" s="110">
        <v>0</v>
      </c>
    </row>
    <row r="9" spans="1:16" ht="21.45" customHeight="1">
      <c r="B9" s="101" t="s">
        <v>23</v>
      </c>
      <c r="D9" s="100"/>
      <c r="E9" s="104"/>
      <c r="F9" s="14"/>
      <c r="G9" s="14"/>
      <c r="H9" s="14"/>
      <c r="L9"/>
      <c r="M9" s="4"/>
    </row>
    <row r="10" spans="1:16" ht="21.45" customHeight="1">
      <c r="C10" s="101" t="s">
        <v>44</v>
      </c>
      <c r="D10" s="100"/>
      <c r="E10" s="104"/>
      <c r="F10" s="238">
        <v>687926</v>
      </c>
      <c r="G10" s="14"/>
      <c r="H10" s="144">
        <v>279546</v>
      </c>
      <c r="J10" s="39">
        <v>357926</v>
      </c>
      <c r="L10" s="111">
        <v>279546</v>
      </c>
    </row>
    <row r="11" spans="1:16" ht="21.45" customHeight="1">
      <c r="C11" s="101" t="s">
        <v>167</v>
      </c>
      <c r="D11" s="100"/>
      <c r="E11" s="104"/>
      <c r="F11" s="238">
        <v>250000</v>
      </c>
      <c r="G11" s="14"/>
      <c r="H11" s="110">
        <v>1015000</v>
      </c>
      <c r="J11" s="39">
        <v>250000</v>
      </c>
      <c r="L11" s="110">
        <v>1525000</v>
      </c>
    </row>
    <row r="12" spans="1:16" ht="21.45" customHeight="1">
      <c r="C12" s="101" t="s">
        <v>24</v>
      </c>
      <c r="D12" s="100"/>
      <c r="E12" s="104"/>
      <c r="F12" s="144">
        <v>340621</v>
      </c>
      <c r="G12" s="14"/>
      <c r="H12" s="144">
        <v>3355768</v>
      </c>
      <c r="J12" s="39">
        <v>776673</v>
      </c>
      <c r="L12" s="111">
        <v>3601214</v>
      </c>
      <c r="P12" s="90"/>
    </row>
    <row r="13" spans="1:16" s="86" customFormat="1" ht="21.45" customHeight="1">
      <c r="C13" s="86" t="s">
        <v>52</v>
      </c>
      <c r="D13" s="103"/>
      <c r="E13" s="102"/>
      <c r="F13" s="216">
        <f>SUM(F8:F12)</f>
        <v>27540723</v>
      </c>
      <c r="G13" s="24"/>
      <c r="H13" s="143">
        <f>SUM(H8:H12)</f>
        <v>12640373</v>
      </c>
      <c r="J13" s="216">
        <f>SUM(J8:J12)</f>
        <v>1384599</v>
      </c>
      <c r="L13" s="143">
        <f>SUM(L8:L12)</f>
        <v>5405760</v>
      </c>
      <c r="M13" s="25"/>
      <c r="P13" s="175"/>
    </row>
    <row r="14" spans="1:16" ht="21.45" customHeight="1">
      <c r="A14" s="101" t="s">
        <v>21</v>
      </c>
      <c r="D14" s="100"/>
      <c r="E14" s="104"/>
      <c r="F14" s="14"/>
      <c r="G14" s="14"/>
      <c r="H14" s="14"/>
      <c r="M14" s="4"/>
      <c r="P14" s="174"/>
    </row>
    <row r="15" spans="1:16" ht="21.45" customHeight="1">
      <c r="B15" s="101" t="s">
        <v>82</v>
      </c>
      <c r="D15" s="100"/>
      <c r="E15" s="104"/>
      <c r="F15" s="144">
        <v>13083614</v>
      </c>
      <c r="G15" s="14"/>
      <c r="H15" s="172">
        <v>5511057</v>
      </c>
      <c r="J15" s="41">
        <v>0</v>
      </c>
      <c r="L15" s="110">
        <v>0</v>
      </c>
      <c r="P15" s="174"/>
    </row>
    <row r="16" spans="1:16" ht="21.45" customHeight="1">
      <c r="B16" s="101" t="s">
        <v>60</v>
      </c>
      <c r="D16" s="100"/>
      <c r="E16" s="104"/>
      <c r="F16" s="144">
        <v>3014912</v>
      </c>
      <c r="G16" s="14"/>
      <c r="H16" s="172">
        <v>1850094</v>
      </c>
      <c r="J16" s="41">
        <v>0</v>
      </c>
      <c r="L16" s="110">
        <v>0</v>
      </c>
    </row>
    <row r="17" spans="1:13" ht="21.45" customHeight="1">
      <c r="B17" s="101" t="s">
        <v>10</v>
      </c>
      <c r="D17" s="100"/>
      <c r="E17" s="104"/>
      <c r="F17" s="144">
        <v>12516804</v>
      </c>
      <c r="G17" s="14"/>
      <c r="H17" s="172">
        <v>12152305</v>
      </c>
      <c r="J17" s="41">
        <v>5175207</v>
      </c>
      <c r="L17" s="110">
        <v>5783606</v>
      </c>
    </row>
    <row r="18" spans="1:13" ht="21.45" customHeight="1">
      <c r="B18" s="101" t="s">
        <v>11</v>
      </c>
      <c r="D18" s="100"/>
      <c r="E18" s="104"/>
      <c r="F18" s="144">
        <v>366343</v>
      </c>
      <c r="G18" s="14"/>
      <c r="H18" s="172">
        <v>249200</v>
      </c>
      <c r="J18" s="39">
        <v>87127</v>
      </c>
      <c r="L18" s="111">
        <v>80269</v>
      </c>
    </row>
    <row r="19" spans="1:13" s="86" customFormat="1" ht="21.45" customHeight="1">
      <c r="C19" s="86" t="s">
        <v>35</v>
      </c>
      <c r="D19" s="103"/>
      <c r="E19" s="102"/>
      <c r="F19" s="216">
        <f>SUM(F15:F18)</f>
        <v>28981673</v>
      </c>
      <c r="G19" s="24"/>
      <c r="H19" s="143">
        <f>SUM(H15:H18)</f>
        <v>19762656</v>
      </c>
      <c r="J19" s="216">
        <f>SUM(J15:J18)</f>
        <v>5262334</v>
      </c>
      <c r="L19" s="143">
        <f>SUM(L15:L18)</f>
        <v>5863875</v>
      </c>
      <c r="M19" s="25"/>
    </row>
    <row r="20" spans="1:13" s="86" customFormat="1" ht="20.399999999999999">
      <c r="D20" s="103"/>
      <c r="E20" s="102"/>
      <c r="F20" s="42"/>
      <c r="G20" s="24"/>
      <c r="H20" s="42"/>
      <c r="J20" s="42"/>
      <c r="L20" s="42"/>
      <c r="M20" s="25"/>
    </row>
    <row r="21" spans="1:13" s="86" customFormat="1" ht="20.399999999999999">
      <c r="A21" s="86" t="s">
        <v>198</v>
      </c>
      <c r="D21" s="103"/>
      <c r="E21" s="102"/>
      <c r="F21" s="231">
        <v>-1663757</v>
      </c>
      <c r="G21" s="24"/>
      <c r="H21" s="169">
        <v>-143831</v>
      </c>
      <c r="J21" s="213">
        <v>0</v>
      </c>
      <c r="L21" s="213">
        <v>0</v>
      </c>
      <c r="M21" s="25"/>
    </row>
    <row r="22" spans="1:13" s="86" customFormat="1" ht="20.399999999999999">
      <c r="D22" s="103"/>
      <c r="E22" s="102"/>
      <c r="F22" s="42"/>
      <c r="G22" s="24"/>
      <c r="H22" s="42"/>
      <c r="J22" s="42"/>
      <c r="L22" s="42"/>
      <c r="M22" s="25"/>
    </row>
    <row r="23" spans="1:13" s="86" customFormat="1" ht="21.45" customHeight="1">
      <c r="A23" s="18" t="s">
        <v>227</v>
      </c>
      <c r="D23" s="103"/>
      <c r="E23" s="102"/>
      <c r="F23" s="212">
        <f>F13-F19+F21</f>
        <v>-3104707</v>
      </c>
      <c r="G23" s="24"/>
      <c r="H23" s="171">
        <f>H13-H19+H21</f>
        <v>-7266114</v>
      </c>
      <c r="J23" s="212">
        <f>J13-J19+J21</f>
        <v>-3877735</v>
      </c>
      <c r="L23" s="170">
        <f>L13-L19+L21</f>
        <v>-458115</v>
      </c>
      <c r="M23" s="25"/>
    </row>
    <row r="24" spans="1:13" ht="21.45" customHeight="1">
      <c r="A24" s="101" t="s">
        <v>210</v>
      </c>
      <c r="D24" s="100"/>
      <c r="E24" s="104"/>
      <c r="F24" s="144">
        <v>980360</v>
      </c>
      <c r="G24" s="20"/>
      <c r="H24" s="110">
        <v>0</v>
      </c>
      <c r="I24" s="4"/>
      <c r="J24" s="110">
        <v>0</v>
      </c>
      <c r="K24" s="4"/>
      <c r="L24" s="110">
        <v>0</v>
      </c>
    </row>
    <row r="25" spans="1:13" s="86" customFormat="1" ht="21.45" customHeight="1" thickBot="1">
      <c r="A25" s="18" t="s">
        <v>228</v>
      </c>
      <c r="D25" s="103"/>
      <c r="E25" s="102"/>
      <c r="F25" s="217">
        <f>F23-F24</f>
        <v>-4085067</v>
      </c>
      <c r="G25" s="24"/>
      <c r="H25" s="145">
        <f>H23-H24</f>
        <v>-7266114</v>
      </c>
      <c r="J25" s="217">
        <f>+J23-J24</f>
        <v>-3877735</v>
      </c>
      <c r="L25" s="142">
        <f>+L23-L24</f>
        <v>-458115</v>
      </c>
      <c r="M25" s="25"/>
    </row>
    <row r="26" spans="1:13" thickTop="1">
      <c r="D26" s="100"/>
      <c r="E26" s="104"/>
      <c r="F26" s="14"/>
      <c r="G26" s="14"/>
      <c r="H26" s="14"/>
      <c r="J26" s="42"/>
      <c r="L26" s="42"/>
      <c r="M26" s="4"/>
    </row>
    <row r="27" spans="1:13" ht="21.45" customHeight="1" thickBot="1">
      <c r="A27" s="18" t="s">
        <v>201</v>
      </c>
      <c r="D27" s="100"/>
      <c r="E27" s="128"/>
      <c r="F27" s="218">
        <f>F25</f>
        <v>-4085067</v>
      </c>
      <c r="G27" s="26"/>
      <c r="H27" s="178">
        <f>H25</f>
        <v>-7266114</v>
      </c>
      <c r="I27" s="214"/>
      <c r="J27" s="218">
        <f>J25</f>
        <v>-3877735</v>
      </c>
      <c r="K27" s="214"/>
      <c r="L27" s="177">
        <f>L25</f>
        <v>-458115</v>
      </c>
      <c r="M27" s="4"/>
    </row>
    <row r="28" spans="1:13" ht="21.45" customHeight="1" thickTop="1">
      <c r="D28" s="100"/>
      <c r="E28" s="128"/>
      <c r="F28" s="42"/>
      <c r="G28" s="15"/>
      <c r="H28" s="15"/>
      <c r="I28" s="129"/>
      <c r="J28" s="42"/>
      <c r="K28" s="129"/>
      <c r="L28" s="39"/>
      <c r="M28" s="4"/>
    </row>
    <row r="29" spans="1:13" s="130" customFormat="1" ht="21.45" customHeight="1">
      <c r="A29" s="126" t="s">
        <v>63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98" t="s">
        <v>117</v>
      </c>
      <c r="M29" s="131"/>
    </row>
    <row r="30" spans="1:13" s="130" customFormat="1" ht="21.45" customHeight="1">
      <c r="A30" s="126" t="s">
        <v>92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02" t="s">
        <v>118</v>
      </c>
      <c r="M30" s="131"/>
    </row>
    <row r="31" spans="1:13" s="130" customFormat="1" ht="21.45" customHeight="1">
      <c r="A31" s="38" t="str">
        <f>A3</f>
        <v>สำหรับงวดสามเดือนสิ้นสุดวันที่ 30 กันยายน 2568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131"/>
    </row>
    <row r="32" spans="1:13" s="86" customFormat="1" ht="21.45" customHeight="1">
      <c r="C32" s="19"/>
      <c r="D32" s="19"/>
      <c r="E32" s="38"/>
      <c r="F32" s="253" t="s">
        <v>93</v>
      </c>
      <c r="G32" s="253"/>
      <c r="H32" s="253"/>
      <c r="I32" s="253"/>
      <c r="J32" s="253"/>
      <c r="K32" s="253"/>
      <c r="L32" s="253"/>
      <c r="M32" s="89"/>
    </row>
    <row r="33" spans="1:14" s="86" customFormat="1" ht="21.45" customHeight="1">
      <c r="C33" s="86" t="s">
        <v>34</v>
      </c>
      <c r="D33" s="103"/>
      <c r="E33" s="38"/>
      <c r="F33" s="254" t="s">
        <v>15</v>
      </c>
      <c r="G33" s="254"/>
      <c r="H33" s="254"/>
      <c r="J33" s="256" t="s">
        <v>70</v>
      </c>
      <c r="K33" s="256"/>
      <c r="L33" s="256"/>
      <c r="M33" s="89"/>
    </row>
    <row r="34" spans="1:14" s="86" customFormat="1" ht="21.45" customHeight="1">
      <c r="D34" s="247" t="s">
        <v>19</v>
      </c>
      <c r="E34" s="38"/>
      <c r="F34" s="88" t="s">
        <v>156</v>
      </c>
      <c r="G34" s="23"/>
      <c r="H34" s="88" t="s">
        <v>120</v>
      </c>
      <c r="I34" s="127"/>
      <c r="J34" s="88" t="s">
        <v>156</v>
      </c>
      <c r="K34" s="23"/>
      <c r="L34" s="88" t="s">
        <v>120</v>
      </c>
      <c r="M34" s="25"/>
    </row>
    <row r="35" spans="1:14" ht="21.45" customHeight="1">
      <c r="A35" s="126" t="s">
        <v>99</v>
      </c>
      <c r="B35" s="105"/>
      <c r="C35" s="105"/>
      <c r="D35" s="100"/>
      <c r="E35" s="104"/>
      <c r="F35" s="42"/>
      <c r="G35" s="104"/>
      <c r="H35" s="101"/>
      <c r="J35" s="42"/>
      <c r="K35" s="106"/>
      <c r="L35" s="41"/>
      <c r="M35" s="4"/>
    </row>
    <row r="36" spans="1:14" ht="21.45" customHeight="1">
      <c r="A36" s="126"/>
      <c r="B36" s="105" t="s">
        <v>162</v>
      </c>
      <c r="C36" s="105"/>
      <c r="D36" s="100"/>
      <c r="E36" s="104"/>
      <c r="F36" s="110">
        <f>F38-F37</f>
        <v>-7293556</v>
      </c>
      <c r="G36" s="104"/>
      <c r="H36" s="144">
        <f>H38-H37</f>
        <v>-6704789</v>
      </c>
      <c r="J36" s="110">
        <f>J38-J37</f>
        <v>-3877735</v>
      </c>
      <c r="K36" s="106"/>
      <c r="L36" s="144">
        <f>L38-L37</f>
        <v>-458115</v>
      </c>
      <c r="M36" s="4"/>
    </row>
    <row r="37" spans="1:14" ht="21.45" customHeight="1">
      <c r="A37" s="105"/>
      <c r="B37" s="105" t="s">
        <v>163</v>
      </c>
      <c r="C37" s="105"/>
      <c r="D37" s="100"/>
      <c r="E37" s="104"/>
      <c r="F37" s="144">
        <v>3208489</v>
      </c>
      <c r="G37" s="104"/>
      <c r="H37" s="172">
        <v>-561325</v>
      </c>
      <c r="J37" s="215">
        <v>0</v>
      </c>
      <c r="K37" s="106"/>
      <c r="L37" s="215">
        <v>0</v>
      </c>
    </row>
    <row r="38" spans="1:14" ht="21.45" customHeight="1" thickBot="1">
      <c r="D38" s="100"/>
      <c r="E38" s="104"/>
      <c r="F38" s="217">
        <f>F25</f>
        <v>-4085067</v>
      </c>
      <c r="G38" s="102"/>
      <c r="H38" s="142">
        <f>H25</f>
        <v>-7266114</v>
      </c>
      <c r="I38" s="86"/>
      <c r="J38" s="217">
        <f>J25</f>
        <v>-3877735</v>
      </c>
      <c r="K38" s="107"/>
      <c r="L38" s="142">
        <f>L25</f>
        <v>-458115</v>
      </c>
    </row>
    <row r="39" spans="1:14" ht="21.45" customHeight="1" thickTop="1">
      <c r="D39" s="100"/>
      <c r="E39" s="104"/>
      <c r="F39" s="42"/>
      <c r="G39" s="102"/>
      <c r="H39" s="42"/>
      <c r="I39" s="86"/>
      <c r="J39" s="42"/>
      <c r="K39" s="107"/>
      <c r="L39" s="42"/>
      <c r="M39" s="4"/>
    </row>
    <row r="40" spans="1:14" ht="21.45" customHeight="1">
      <c r="A40" s="126" t="s">
        <v>100</v>
      </c>
      <c r="B40" s="105"/>
      <c r="C40" s="105"/>
      <c r="D40" s="100"/>
      <c r="E40" s="104"/>
      <c r="F40" s="42"/>
      <c r="G40" s="104"/>
      <c r="H40" s="42"/>
      <c r="J40" s="42"/>
      <c r="K40" s="106"/>
      <c r="L40" s="42"/>
      <c r="M40" s="4"/>
    </row>
    <row r="41" spans="1:14" ht="21.45" customHeight="1">
      <c r="A41" s="105"/>
      <c r="B41" s="105" t="s">
        <v>162</v>
      </c>
      <c r="C41" s="105"/>
      <c r="D41" s="100"/>
      <c r="E41" s="104"/>
      <c r="F41" s="110">
        <f>F43-F42</f>
        <v>-7293556</v>
      </c>
      <c r="G41" s="7"/>
      <c r="H41" s="144">
        <f>H43-H42</f>
        <v>-6704789</v>
      </c>
      <c r="I41" s="3"/>
      <c r="J41" s="110">
        <f>J43-J42</f>
        <v>-3877735</v>
      </c>
      <c r="K41" s="3"/>
      <c r="L41" s="144">
        <f>L43-L42</f>
        <v>-458115</v>
      </c>
      <c r="M41" s="4"/>
    </row>
    <row r="42" spans="1:14" ht="21.45" customHeight="1">
      <c r="A42" s="105"/>
      <c r="B42" s="105" t="s">
        <v>163</v>
      </c>
      <c r="C42" s="105"/>
      <c r="D42" s="100"/>
      <c r="E42" s="104"/>
      <c r="F42" s="144">
        <v>3208489</v>
      </c>
      <c r="G42" s="101"/>
      <c r="H42" s="172">
        <f>H37</f>
        <v>-561325</v>
      </c>
      <c r="J42" s="215">
        <v>0</v>
      </c>
      <c r="L42" s="215">
        <v>0</v>
      </c>
    </row>
    <row r="43" spans="1:14" ht="21.45" customHeight="1" thickBot="1">
      <c r="D43" s="100"/>
      <c r="E43" s="104"/>
      <c r="F43" s="217">
        <f>F27</f>
        <v>-4085067</v>
      </c>
      <c r="G43" s="104"/>
      <c r="H43" s="43">
        <f>H27</f>
        <v>-7266114</v>
      </c>
      <c r="J43" s="217">
        <f>J27</f>
        <v>-3877735</v>
      </c>
      <c r="K43" s="106"/>
      <c r="L43" s="142">
        <f>L27</f>
        <v>-458115</v>
      </c>
    </row>
    <row r="44" spans="1:14" ht="21.45" customHeight="1" thickTop="1">
      <c r="D44" s="100"/>
      <c r="E44" s="104"/>
      <c r="F44" s="42"/>
      <c r="G44" s="104"/>
      <c r="H44" s="42"/>
      <c r="J44" s="42"/>
      <c r="K44" s="106"/>
      <c r="L44" s="42"/>
      <c r="M44" s="4"/>
    </row>
    <row r="45" spans="1:14" ht="21.45" customHeight="1">
      <c r="A45" s="126" t="s">
        <v>101</v>
      </c>
      <c r="B45" s="105"/>
      <c r="C45" s="105"/>
      <c r="D45" s="100"/>
      <c r="E45" s="104"/>
      <c r="F45" s="104"/>
      <c r="G45" s="104"/>
      <c r="H45" s="104"/>
      <c r="J45" s="10"/>
      <c r="K45" s="106"/>
      <c r="L45" s="10"/>
      <c r="M45" s="4"/>
    </row>
    <row r="46" spans="1:14" ht="21.45" customHeight="1" thickBot="1">
      <c r="A46" s="105"/>
      <c r="B46" s="105" t="s">
        <v>229</v>
      </c>
      <c r="C46" s="105"/>
      <c r="D46" s="101"/>
      <c r="F46" s="13">
        <f>F36/F47</f>
        <v>-1.7255481670858729E-2</v>
      </c>
      <c r="H46" s="13">
        <f>H36/H47</f>
        <v>-1.7640544748535027E-2</v>
      </c>
      <c r="I46" s="100"/>
      <c r="J46" s="13">
        <f>J36/J47</f>
        <v>-9.1741511571238193E-3</v>
      </c>
      <c r="K46" s="100"/>
      <c r="L46" s="13">
        <f>L36/L47</f>
        <v>-1.205317297453376E-3</v>
      </c>
      <c r="N46" s="3"/>
    </row>
    <row r="47" spans="1:14" ht="21.45" customHeight="1" thickTop="1" thickBot="1">
      <c r="A47" s="105"/>
      <c r="B47" s="105" t="s">
        <v>98</v>
      </c>
      <c r="C47" s="105"/>
      <c r="D47" s="101"/>
      <c r="F47" s="232">
        <v>422680522</v>
      </c>
      <c r="H47" s="112">
        <v>380078342</v>
      </c>
      <c r="I47" s="100"/>
      <c r="J47" s="232">
        <v>422680522</v>
      </c>
      <c r="K47" s="100"/>
      <c r="L47" s="112">
        <v>380078342</v>
      </c>
      <c r="N47" s="3"/>
    </row>
    <row r="48" spans="1:14" ht="21.45" customHeight="1" thickTop="1">
      <c r="A48" s="105"/>
      <c r="B48" s="105"/>
      <c r="C48" s="105"/>
      <c r="D48" s="101"/>
      <c r="E48" s="101"/>
      <c r="F48" s="130"/>
      <c r="G48" s="130"/>
      <c r="H48" s="130"/>
      <c r="J48" s="101"/>
      <c r="K48" s="130"/>
      <c r="L48" s="101"/>
      <c r="M48" s="4"/>
      <c r="N48" s="3"/>
    </row>
    <row r="49" ht="21.45" customHeight="1"/>
  </sheetData>
  <mergeCells count="6">
    <mergeCell ref="F4:L4"/>
    <mergeCell ref="F5:H5"/>
    <mergeCell ref="J5:L5"/>
    <mergeCell ref="F32:L32"/>
    <mergeCell ref="F33:H33"/>
    <mergeCell ref="J33:L33"/>
  </mergeCells>
  <pageMargins left="0.74803149606299202" right="0.62992125984252001" top="0.74803149606299202" bottom="0.47244094488188998" header="0.31496062992126" footer="0.23622047244094499"/>
  <pageSetup paperSize="9" scale="75" firstPageNumber="3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28" max="13" man="1"/>
  </rowBreaks>
  <colBreaks count="1" manualBreakCount="1">
    <brk id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57"/>
  <sheetViews>
    <sheetView view="pageBreakPreview" topLeftCell="A49" zoomScaleNormal="100" zoomScaleSheetLayoutView="100" zoomScalePageLayoutView="117" workbookViewId="0">
      <selection activeCell="E54" sqref="E54:F54"/>
    </sheetView>
  </sheetViews>
  <sheetFormatPr defaultColWidth="9.25" defaultRowHeight="21" customHeight="1"/>
  <cols>
    <col min="1" max="1" width="2.625" style="101" customWidth="1"/>
    <col min="2" max="2" width="3.375" style="101" customWidth="1"/>
    <col min="3" max="3" width="41.25" style="101" customWidth="1"/>
    <col min="4" max="4" width="9.75" style="108" customWidth="1"/>
    <col min="5" max="5" width="1.375" style="100" customWidth="1"/>
    <col min="6" max="6" width="16.25" style="100" customWidth="1"/>
    <col min="7" max="7" width="1.25" style="100" customWidth="1"/>
    <col min="8" max="8" width="16.25" style="100" customWidth="1"/>
    <col min="9" max="9" width="1.25" style="101" customWidth="1"/>
    <col min="10" max="10" width="16.25" style="6" customWidth="1"/>
    <col min="11" max="11" width="1.25" style="101" customWidth="1"/>
    <col min="12" max="12" width="16.25" style="6" customWidth="1"/>
    <col min="13" max="13" width="15.375" style="90" bestFit="1" customWidth="1"/>
    <col min="14" max="14" width="2.75" style="101" customWidth="1"/>
    <col min="15" max="15" width="11.75" style="101" bestFit="1" customWidth="1"/>
    <col min="16" max="16" width="12.625" style="101" bestFit="1" customWidth="1"/>
    <col min="17" max="16384" width="9.25" style="101"/>
  </cols>
  <sheetData>
    <row r="1" spans="1:16" ht="21.45" customHeight="1">
      <c r="A1" s="126" t="s">
        <v>63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98" t="s">
        <v>117</v>
      </c>
      <c r="M1" s="4"/>
    </row>
    <row r="2" spans="1:16" ht="21.45" customHeight="1">
      <c r="A2" s="126" t="s">
        <v>40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02" t="s">
        <v>118</v>
      </c>
      <c r="M2" s="4"/>
    </row>
    <row r="3" spans="1:16" ht="21.45" customHeight="1">
      <c r="A3" s="224" t="s">
        <v>213</v>
      </c>
      <c r="B3" s="38"/>
      <c r="C3" s="38"/>
      <c r="D3" s="38"/>
      <c r="E3" s="126"/>
      <c r="F3" s="38"/>
      <c r="G3" s="38"/>
      <c r="H3" s="38"/>
      <c r="I3" s="38"/>
      <c r="J3" s="38"/>
      <c r="K3" s="38"/>
      <c r="L3" s="38"/>
      <c r="M3" s="4"/>
    </row>
    <row r="4" spans="1:16" s="86" customFormat="1" ht="21.45" customHeight="1">
      <c r="C4" s="19"/>
      <c r="D4" s="19"/>
      <c r="E4" s="126"/>
      <c r="F4" s="253" t="s">
        <v>93</v>
      </c>
      <c r="G4" s="253"/>
      <c r="H4" s="253"/>
      <c r="I4" s="253"/>
      <c r="J4" s="253"/>
      <c r="K4" s="253"/>
      <c r="L4" s="253"/>
      <c r="M4" s="25"/>
    </row>
    <row r="5" spans="1:16" s="86" customFormat="1" ht="21.45" customHeight="1">
      <c r="C5" s="86" t="s">
        <v>34</v>
      </c>
      <c r="D5" s="103"/>
      <c r="E5" s="126"/>
      <c r="F5" s="254" t="s">
        <v>15</v>
      </c>
      <c r="G5" s="254"/>
      <c r="H5" s="254"/>
      <c r="J5" s="255" t="s">
        <v>70</v>
      </c>
      <c r="K5" s="255"/>
      <c r="L5" s="255"/>
      <c r="M5" s="25"/>
    </row>
    <row r="6" spans="1:16" s="86" customFormat="1" ht="21.45" customHeight="1">
      <c r="D6" s="247" t="s">
        <v>19</v>
      </c>
      <c r="E6" s="126"/>
      <c r="F6" s="88" t="s">
        <v>156</v>
      </c>
      <c r="G6" s="23"/>
      <c r="H6" s="88" t="s">
        <v>120</v>
      </c>
      <c r="I6" s="127"/>
      <c r="J6" s="88" t="s">
        <v>156</v>
      </c>
      <c r="K6" s="23"/>
      <c r="L6" s="88" t="s">
        <v>120</v>
      </c>
      <c r="M6" s="25"/>
    </row>
    <row r="7" spans="1:16" ht="21.45" customHeight="1">
      <c r="A7" s="101" t="s">
        <v>20</v>
      </c>
      <c r="D7" s="100"/>
      <c r="E7" s="126"/>
      <c r="F7" s="14"/>
      <c r="G7" s="14"/>
      <c r="H7" s="14"/>
      <c r="L7" s="14"/>
      <c r="M7" s="4"/>
    </row>
    <row r="8" spans="1:16" ht="21.45" customHeight="1">
      <c r="B8" s="101" t="s">
        <v>88</v>
      </c>
      <c r="D8" s="100">
        <v>19</v>
      </c>
      <c r="E8" s="104"/>
      <c r="F8" s="144">
        <v>77330283</v>
      </c>
      <c r="G8" s="14"/>
      <c r="H8" s="172">
        <v>20740493</v>
      </c>
      <c r="J8" s="110">
        <v>0</v>
      </c>
      <c r="L8" s="110">
        <v>0</v>
      </c>
    </row>
    <row r="9" spans="1:16" ht="21.45" customHeight="1">
      <c r="B9" s="101" t="s">
        <v>23</v>
      </c>
      <c r="D9" s="100"/>
      <c r="E9" s="104"/>
      <c r="F9" s="14"/>
      <c r="G9" s="14"/>
      <c r="H9" s="14"/>
      <c r="L9"/>
      <c r="M9" s="4"/>
    </row>
    <row r="10" spans="1:16" ht="21.45" customHeight="1">
      <c r="C10" s="101" t="s">
        <v>44</v>
      </c>
      <c r="D10" s="100"/>
      <c r="E10" s="104"/>
      <c r="F10" s="238">
        <v>1314318</v>
      </c>
      <c r="G10" s="14"/>
      <c r="H10" s="144">
        <v>1062605</v>
      </c>
      <c r="J10" s="39">
        <v>984318</v>
      </c>
      <c r="L10" s="111">
        <v>1062605</v>
      </c>
    </row>
    <row r="11" spans="1:16" ht="21.45" customHeight="1">
      <c r="C11" s="101" t="s">
        <v>167</v>
      </c>
      <c r="D11" s="100"/>
      <c r="E11" s="104"/>
      <c r="F11" s="238">
        <v>1845000</v>
      </c>
      <c r="G11" s="14"/>
      <c r="H11" s="110">
        <v>2707882</v>
      </c>
      <c r="J11" s="39">
        <v>1845000</v>
      </c>
      <c r="L11" s="110">
        <v>4424132</v>
      </c>
    </row>
    <row r="12" spans="1:16" ht="21.45" customHeight="1">
      <c r="C12" s="101" t="s">
        <v>199</v>
      </c>
      <c r="D12" s="100"/>
      <c r="E12" s="104"/>
      <c r="F12" s="110">
        <v>0</v>
      </c>
      <c r="G12" s="14"/>
      <c r="H12" s="110">
        <v>0</v>
      </c>
      <c r="J12" s="39">
        <v>7650000</v>
      </c>
      <c r="L12" s="110">
        <v>0</v>
      </c>
    </row>
    <row r="13" spans="1:16" ht="21.45" customHeight="1">
      <c r="C13" s="101" t="s">
        <v>24</v>
      </c>
      <c r="D13" s="100"/>
      <c r="E13" s="104"/>
      <c r="F13" s="144">
        <v>1771760</v>
      </c>
      <c r="G13" s="14"/>
      <c r="H13" s="144">
        <v>5759800</v>
      </c>
      <c r="J13" s="39">
        <v>2639843</v>
      </c>
      <c r="L13" s="111">
        <v>11358201</v>
      </c>
      <c r="P13" s="90"/>
    </row>
    <row r="14" spans="1:16" s="86" customFormat="1" ht="21.45" customHeight="1">
      <c r="C14" s="86" t="s">
        <v>52</v>
      </c>
      <c r="D14" s="103"/>
      <c r="E14" s="102"/>
      <c r="F14" s="216">
        <f>SUM(F8:F13)</f>
        <v>82261361</v>
      </c>
      <c r="G14" s="24"/>
      <c r="H14" s="143">
        <f>SUM(H8:H13)</f>
        <v>30270780</v>
      </c>
      <c r="J14" s="216">
        <f>SUM(J8:J13)</f>
        <v>13119161</v>
      </c>
      <c r="L14" s="143">
        <f>SUM(L8:L13)</f>
        <v>16844938</v>
      </c>
      <c r="M14" s="25"/>
      <c r="P14" s="175"/>
    </row>
    <row r="15" spans="1:16" ht="21.45" customHeight="1">
      <c r="A15" s="101" t="s">
        <v>21</v>
      </c>
      <c r="D15" s="100"/>
      <c r="E15" s="104"/>
      <c r="F15" s="14"/>
      <c r="G15" s="14"/>
      <c r="H15" s="14"/>
      <c r="M15" s="4"/>
      <c r="P15" s="174"/>
    </row>
    <row r="16" spans="1:16" ht="21.45" customHeight="1">
      <c r="B16" s="101" t="s">
        <v>82</v>
      </c>
      <c r="D16" s="100">
        <v>19</v>
      </c>
      <c r="E16" s="104"/>
      <c r="F16" s="144">
        <v>40660370</v>
      </c>
      <c r="G16" s="14"/>
      <c r="H16" s="172">
        <v>13112566</v>
      </c>
      <c r="J16" s="110">
        <v>0</v>
      </c>
      <c r="L16" s="110">
        <v>0</v>
      </c>
      <c r="P16" s="174"/>
    </row>
    <row r="17" spans="1:15" ht="21.45" customHeight="1">
      <c r="B17" s="101" t="s">
        <v>60</v>
      </c>
      <c r="D17" s="100"/>
      <c r="E17" s="104"/>
      <c r="F17" s="144">
        <v>8489397</v>
      </c>
      <c r="G17" s="14"/>
      <c r="H17" s="172">
        <v>6160157</v>
      </c>
      <c r="J17" s="110">
        <v>0</v>
      </c>
      <c r="L17" s="110">
        <v>0</v>
      </c>
    </row>
    <row r="18" spans="1:15" ht="21.45" customHeight="1">
      <c r="B18" s="101" t="s">
        <v>10</v>
      </c>
      <c r="D18" s="100"/>
      <c r="E18" s="104"/>
      <c r="F18" s="144">
        <v>35840112</v>
      </c>
      <c r="G18" s="14"/>
      <c r="H18" s="172">
        <v>48067953</v>
      </c>
      <c r="J18" s="41">
        <v>13799566</v>
      </c>
      <c r="L18" s="110">
        <v>23384392</v>
      </c>
    </row>
    <row r="19" spans="1:15" ht="21.45" customHeight="1">
      <c r="B19" s="101" t="s">
        <v>133</v>
      </c>
      <c r="D19" s="237"/>
      <c r="E19" s="104"/>
      <c r="F19" s="110">
        <v>0</v>
      </c>
      <c r="G19" s="14"/>
      <c r="H19" s="173">
        <v>1505354</v>
      </c>
      <c r="J19" s="110">
        <v>0</v>
      </c>
      <c r="L19" s="110">
        <v>0</v>
      </c>
    </row>
    <row r="20" spans="1:15" ht="21.45" customHeight="1">
      <c r="B20" s="101" t="s">
        <v>184</v>
      </c>
      <c r="D20" s="100"/>
      <c r="E20" s="104"/>
      <c r="F20" s="110">
        <v>0</v>
      </c>
      <c r="G20" s="14"/>
      <c r="H20" s="110">
        <v>0</v>
      </c>
      <c r="J20" s="144">
        <v>2768271</v>
      </c>
      <c r="L20" s="141">
        <v>200641082</v>
      </c>
    </row>
    <row r="21" spans="1:15" ht="21.45" customHeight="1">
      <c r="B21" s="101" t="s">
        <v>185</v>
      </c>
      <c r="D21" s="100"/>
      <c r="E21" s="104"/>
      <c r="F21" s="110">
        <v>0</v>
      </c>
      <c r="G21" s="14"/>
      <c r="H21" s="173">
        <v>230622613</v>
      </c>
      <c r="J21" s="110">
        <v>0</v>
      </c>
      <c r="L21" s="110">
        <v>0</v>
      </c>
    </row>
    <row r="22" spans="1:15" ht="21.45" customHeight="1">
      <c r="B22" s="101" t="s">
        <v>11</v>
      </c>
      <c r="D22" s="100"/>
      <c r="E22" s="104"/>
      <c r="F22" s="144">
        <v>973826</v>
      </c>
      <c r="G22" s="14"/>
      <c r="H22" s="172">
        <v>872707</v>
      </c>
      <c r="J22" s="39">
        <v>283459</v>
      </c>
      <c r="L22" s="111">
        <v>370249</v>
      </c>
    </row>
    <row r="23" spans="1:15" s="86" customFormat="1" ht="21.45" customHeight="1">
      <c r="C23" s="86" t="s">
        <v>35</v>
      </c>
      <c r="D23" s="103"/>
      <c r="E23" s="102"/>
      <c r="F23" s="216">
        <f>SUM(F16:F22)</f>
        <v>85963705</v>
      </c>
      <c r="G23" s="24"/>
      <c r="H23" s="143">
        <f>SUM(H16:H22)</f>
        <v>300341350</v>
      </c>
      <c r="J23" s="216">
        <f>SUM(J16:J22)</f>
        <v>16851296</v>
      </c>
      <c r="L23" s="143">
        <f>SUM(L16:L22)</f>
        <v>224395723</v>
      </c>
      <c r="M23" s="25"/>
    </row>
    <row r="24" spans="1:15" s="86" customFormat="1" ht="20.399999999999999">
      <c r="D24" s="103"/>
      <c r="E24" s="102"/>
      <c r="F24" s="42"/>
      <c r="G24" s="24"/>
      <c r="H24" s="42"/>
      <c r="J24" s="42"/>
      <c r="L24" s="42"/>
      <c r="M24" s="25"/>
    </row>
    <row r="25" spans="1:15" s="86" customFormat="1" ht="20.399999999999999">
      <c r="A25" s="86" t="s">
        <v>109</v>
      </c>
      <c r="D25" s="103"/>
      <c r="E25" s="102"/>
      <c r="F25" s="231">
        <v>-2673172</v>
      </c>
      <c r="G25" s="24"/>
      <c r="H25" s="169">
        <v>1909875</v>
      </c>
      <c r="J25" s="213">
        <v>0</v>
      </c>
      <c r="L25" s="213">
        <v>0</v>
      </c>
      <c r="M25" s="25"/>
      <c r="O25" s="175"/>
    </row>
    <row r="26" spans="1:15" s="86" customFormat="1" ht="20.399999999999999">
      <c r="D26" s="103"/>
      <c r="E26" s="102"/>
      <c r="F26" s="42"/>
      <c r="G26" s="24"/>
      <c r="H26" s="42"/>
      <c r="J26" s="42"/>
      <c r="L26" s="42"/>
      <c r="M26" s="25"/>
    </row>
    <row r="27" spans="1:15" s="86" customFormat="1" ht="21.45" customHeight="1">
      <c r="A27" s="18" t="s">
        <v>227</v>
      </c>
      <c r="D27" s="103"/>
      <c r="E27" s="102"/>
      <c r="F27" s="212">
        <f>F14-F23+F25</f>
        <v>-6375516</v>
      </c>
      <c r="G27" s="24"/>
      <c r="H27" s="171">
        <f>H14-H23+H25</f>
        <v>-268160695</v>
      </c>
      <c r="J27" s="212">
        <f>J14-J23+J25</f>
        <v>-3732135</v>
      </c>
      <c r="L27" s="170">
        <f>L14-L23+L25</f>
        <v>-207550785</v>
      </c>
      <c r="M27" s="25"/>
    </row>
    <row r="28" spans="1:15" ht="21.45" customHeight="1">
      <c r="A28" s="101" t="s">
        <v>175</v>
      </c>
      <c r="D28" s="100"/>
      <c r="E28" s="104"/>
      <c r="F28" s="144">
        <v>-1035177</v>
      </c>
      <c r="G28" s="20"/>
      <c r="H28" s="110">
        <v>0</v>
      </c>
      <c r="I28" s="4"/>
      <c r="J28" s="110">
        <v>0</v>
      </c>
      <c r="K28" s="4"/>
      <c r="L28" s="110">
        <v>0</v>
      </c>
    </row>
    <row r="29" spans="1:15" s="86" customFormat="1" ht="21.45" customHeight="1" thickBot="1">
      <c r="A29" s="18" t="s">
        <v>228</v>
      </c>
      <c r="D29" s="103"/>
      <c r="E29" s="102"/>
      <c r="F29" s="217">
        <f>F27-F28</f>
        <v>-5340339</v>
      </c>
      <c r="G29" s="24"/>
      <c r="H29" s="145">
        <f>H27-H28</f>
        <v>-268160695</v>
      </c>
      <c r="J29" s="217">
        <f>+J27-J28</f>
        <v>-3732135</v>
      </c>
      <c r="L29" s="142">
        <f>+L27-L28</f>
        <v>-207550785</v>
      </c>
      <c r="M29" s="25"/>
    </row>
    <row r="30" spans="1:15" thickTop="1">
      <c r="D30" s="100"/>
      <c r="E30" s="104"/>
      <c r="F30" s="14"/>
      <c r="G30" s="14"/>
      <c r="H30" s="14"/>
      <c r="J30" s="42"/>
      <c r="L30" s="42"/>
      <c r="M30" s="4"/>
    </row>
    <row r="31" spans="1:15" ht="21.45" customHeight="1" thickBot="1">
      <c r="A31" s="18" t="s">
        <v>201</v>
      </c>
      <c r="D31" s="100"/>
      <c r="E31" s="128"/>
      <c r="F31" s="218">
        <f>F29</f>
        <v>-5340339</v>
      </c>
      <c r="G31" s="26"/>
      <c r="H31" s="178">
        <f>H29</f>
        <v>-268160695</v>
      </c>
      <c r="I31" s="214"/>
      <c r="J31" s="218">
        <f>J29</f>
        <v>-3732135</v>
      </c>
      <c r="K31" s="214"/>
      <c r="L31" s="177">
        <f>L29</f>
        <v>-207550785</v>
      </c>
      <c r="M31" s="4"/>
    </row>
    <row r="32" spans="1:15" ht="21.45" customHeight="1" thickTop="1">
      <c r="D32" s="100"/>
      <c r="E32" s="128"/>
      <c r="F32" s="42"/>
      <c r="G32" s="15"/>
      <c r="H32" s="15"/>
      <c r="I32" s="129"/>
      <c r="J32" s="42"/>
      <c r="K32" s="129"/>
      <c r="L32" s="39"/>
      <c r="M32" s="4"/>
    </row>
    <row r="33" spans="1:13" s="130" customFormat="1" ht="21.45" customHeight="1">
      <c r="A33" s="126" t="s">
        <v>63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98" t="s">
        <v>117</v>
      </c>
      <c r="M33" s="131"/>
    </row>
    <row r="34" spans="1:13" s="130" customFormat="1" ht="21.45" customHeight="1">
      <c r="A34" s="126" t="s">
        <v>92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02" t="s">
        <v>118</v>
      </c>
      <c r="M34" s="131"/>
    </row>
    <row r="35" spans="1:13" s="130" customFormat="1" ht="21.45" customHeight="1">
      <c r="A35" s="38" t="str">
        <f>A3</f>
        <v>สำหรับงวดเก้าเดือนสิ้นสุดวันที่ 30 กันยายน 2568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131"/>
    </row>
    <row r="36" spans="1:13" s="86" customFormat="1" ht="21.45" customHeight="1">
      <c r="C36" s="19"/>
      <c r="D36" s="19"/>
      <c r="E36" s="38"/>
      <c r="F36" s="253" t="s">
        <v>93</v>
      </c>
      <c r="G36" s="253"/>
      <c r="H36" s="253"/>
      <c r="I36" s="253"/>
      <c r="J36" s="253"/>
      <c r="K36" s="253"/>
      <c r="L36" s="253"/>
      <c r="M36" s="89"/>
    </row>
    <row r="37" spans="1:13" s="86" customFormat="1" ht="21.45" customHeight="1">
      <c r="C37" s="86" t="s">
        <v>34</v>
      </c>
      <c r="D37" s="103"/>
      <c r="E37" s="38"/>
      <c r="F37" s="254" t="s">
        <v>15</v>
      </c>
      <c r="G37" s="254"/>
      <c r="H37" s="254"/>
      <c r="J37" s="256" t="s">
        <v>70</v>
      </c>
      <c r="K37" s="256"/>
      <c r="L37" s="256"/>
      <c r="M37" s="89"/>
    </row>
    <row r="38" spans="1:13" s="86" customFormat="1" ht="21.45" customHeight="1">
      <c r="D38" s="247" t="s">
        <v>19</v>
      </c>
      <c r="E38" s="38"/>
      <c r="F38" s="88" t="s">
        <v>156</v>
      </c>
      <c r="G38" s="23"/>
      <c r="H38" s="88" t="s">
        <v>120</v>
      </c>
      <c r="I38" s="127"/>
      <c r="J38" s="88" t="s">
        <v>156</v>
      </c>
      <c r="K38" s="23"/>
      <c r="L38" s="88" t="s">
        <v>120</v>
      </c>
      <c r="M38" s="25"/>
    </row>
    <row r="39" spans="1:13" ht="21.45" customHeight="1">
      <c r="A39" s="126" t="s">
        <v>99</v>
      </c>
      <c r="B39" s="105"/>
      <c r="C39" s="105"/>
      <c r="D39" s="100"/>
      <c r="E39" s="104"/>
      <c r="F39" s="42"/>
      <c r="G39" s="104"/>
      <c r="H39" s="101"/>
      <c r="J39" s="42"/>
      <c r="K39" s="106"/>
      <c r="L39" s="41"/>
      <c r="M39" s="4"/>
    </row>
    <row r="40" spans="1:13" ht="21.45" customHeight="1">
      <c r="A40" s="126"/>
      <c r="B40" s="105" t="s">
        <v>162</v>
      </c>
      <c r="C40" s="105"/>
      <c r="D40" s="100"/>
      <c r="E40" s="104"/>
      <c r="F40" s="110">
        <f>F42-F41</f>
        <v>-13326282</v>
      </c>
      <c r="G40" s="104"/>
      <c r="H40" s="144">
        <f>H42-H41</f>
        <v>-266620454</v>
      </c>
      <c r="J40" s="110">
        <f>J42-J41</f>
        <v>-3732135</v>
      </c>
      <c r="K40" s="106"/>
      <c r="L40" s="144">
        <f>L42-L41</f>
        <v>-207550785</v>
      </c>
      <c r="M40" s="4"/>
    </row>
    <row r="41" spans="1:13" ht="21.45" customHeight="1">
      <c r="A41" s="105"/>
      <c r="B41" s="105" t="s">
        <v>163</v>
      </c>
      <c r="C41" s="105"/>
      <c r="D41" s="100"/>
      <c r="E41" s="104"/>
      <c r="F41" s="144">
        <v>7985943</v>
      </c>
      <c r="G41" s="104"/>
      <c r="H41" s="172">
        <v>-1540241</v>
      </c>
      <c r="J41" s="110">
        <v>0</v>
      </c>
      <c r="K41" s="106"/>
      <c r="L41" s="110">
        <v>0</v>
      </c>
    </row>
    <row r="42" spans="1:13" ht="21.45" customHeight="1" thickBot="1">
      <c r="D42" s="100"/>
      <c r="E42" s="104"/>
      <c r="F42" s="217">
        <f>F29</f>
        <v>-5340339</v>
      </c>
      <c r="G42" s="102"/>
      <c r="H42" s="142">
        <f>H29</f>
        <v>-268160695</v>
      </c>
      <c r="I42" s="86"/>
      <c r="J42" s="217">
        <f>J29</f>
        <v>-3732135</v>
      </c>
      <c r="K42" s="107"/>
      <c r="L42" s="142">
        <f>L29</f>
        <v>-207550785</v>
      </c>
    </row>
    <row r="43" spans="1:13" ht="21.45" customHeight="1" thickTop="1">
      <c r="D43" s="100"/>
      <c r="E43" s="104"/>
      <c r="F43" s="42"/>
      <c r="G43" s="102"/>
      <c r="H43" s="42"/>
      <c r="I43" s="86"/>
      <c r="J43" s="42"/>
      <c r="K43" s="107"/>
      <c r="L43" s="42"/>
      <c r="M43" s="4"/>
    </row>
    <row r="44" spans="1:13" ht="21.45" customHeight="1">
      <c r="A44" s="126" t="s">
        <v>100</v>
      </c>
      <c r="B44" s="105"/>
      <c r="C44" s="105"/>
      <c r="D44" s="100"/>
      <c r="E44" s="104"/>
      <c r="F44" s="42"/>
      <c r="G44" s="104"/>
      <c r="H44" s="42"/>
      <c r="J44" s="42"/>
      <c r="K44" s="106"/>
      <c r="L44" s="42"/>
      <c r="M44" s="4"/>
    </row>
    <row r="45" spans="1:13" ht="21.45" customHeight="1">
      <c r="A45" s="105"/>
      <c r="B45" s="105" t="s">
        <v>162</v>
      </c>
      <c r="C45" s="105"/>
      <c r="D45" s="100"/>
      <c r="E45" s="104"/>
      <c r="F45" s="110">
        <f>F47-F46</f>
        <v>-13326282</v>
      </c>
      <c r="G45" s="7"/>
      <c r="H45" s="144">
        <f>H47-H46</f>
        <v>-266620454</v>
      </c>
      <c r="I45" s="3"/>
      <c r="J45" s="110">
        <f>J47-J46</f>
        <v>-3732135</v>
      </c>
      <c r="K45" s="3"/>
      <c r="L45" s="144">
        <f>L47-L46</f>
        <v>-207550785</v>
      </c>
      <c r="M45" s="4"/>
    </row>
    <row r="46" spans="1:13" ht="21.45" customHeight="1">
      <c r="A46" s="105"/>
      <c r="B46" s="105" t="s">
        <v>163</v>
      </c>
      <c r="C46" s="105"/>
      <c r="D46" s="100"/>
      <c r="E46" s="104"/>
      <c r="F46" s="144">
        <v>7985943</v>
      </c>
      <c r="G46" s="101"/>
      <c r="H46" s="172">
        <f>H41</f>
        <v>-1540241</v>
      </c>
      <c r="J46" s="110">
        <v>0</v>
      </c>
      <c r="L46" s="110">
        <v>0</v>
      </c>
    </row>
    <row r="47" spans="1:13" ht="21.45" customHeight="1" thickBot="1">
      <c r="D47" s="100"/>
      <c r="E47" s="104"/>
      <c r="F47" s="217">
        <f>F31</f>
        <v>-5340339</v>
      </c>
      <c r="G47" s="104"/>
      <c r="H47" s="43">
        <f>H31</f>
        <v>-268160695</v>
      </c>
      <c r="J47" s="217">
        <f>J31</f>
        <v>-3732135</v>
      </c>
      <c r="K47" s="106"/>
      <c r="L47" s="142">
        <f>L31</f>
        <v>-207550785</v>
      </c>
    </row>
    <row r="48" spans="1:13" ht="21.45" customHeight="1" thickTop="1">
      <c r="D48" s="100"/>
      <c r="E48" s="104"/>
      <c r="F48" s="42"/>
      <c r="G48" s="104"/>
      <c r="H48" s="42"/>
      <c r="J48" s="42"/>
      <c r="K48" s="106"/>
      <c r="L48" s="42"/>
      <c r="M48" s="4"/>
    </row>
    <row r="49" spans="1:14" ht="21.45" customHeight="1">
      <c r="A49" s="126" t="s">
        <v>101</v>
      </c>
      <c r="B49" s="105"/>
      <c r="C49" s="105"/>
      <c r="D49" s="100"/>
      <c r="E49" s="104"/>
      <c r="F49" s="104"/>
      <c r="G49" s="104"/>
      <c r="H49" s="104"/>
      <c r="J49" s="10"/>
      <c r="K49" s="106"/>
      <c r="L49" s="10"/>
      <c r="M49" s="4"/>
    </row>
    <row r="50" spans="1:14" ht="21.45" customHeight="1" thickBot="1">
      <c r="A50" s="105"/>
      <c r="B50" s="105" t="s">
        <v>229</v>
      </c>
      <c r="C50" s="105"/>
      <c r="D50" s="101"/>
      <c r="F50" s="13">
        <f>F40/F51</f>
        <v>-3.1528024847097165E-2</v>
      </c>
      <c r="H50" s="13">
        <f>H40/H51</f>
        <v>-0.69386916472465221</v>
      </c>
      <c r="I50" s="100"/>
      <c r="J50" s="13">
        <f>J40/J51</f>
        <v>-8.829682953784182E-3</v>
      </c>
      <c r="K50" s="100"/>
      <c r="L50" s="13">
        <f>L40/L51</f>
        <v>-0.54014269222531541</v>
      </c>
      <c r="N50" s="3"/>
    </row>
    <row r="51" spans="1:14" ht="21.45" customHeight="1" thickTop="1" thickBot="1">
      <c r="A51" s="105"/>
      <c r="B51" s="105" t="s">
        <v>98</v>
      </c>
      <c r="C51" s="105"/>
      <c r="D51" s="101"/>
      <c r="F51" s="232">
        <v>422680522</v>
      </c>
      <c r="H51" s="112">
        <v>384251769</v>
      </c>
      <c r="I51" s="100"/>
      <c r="J51" s="232">
        <v>422680522</v>
      </c>
      <c r="K51" s="100"/>
      <c r="L51" s="112">
        <v>384251769</v>
      </c>
      <c r="N51" s="3"/>
    </row>
    <row r="52" spans="1:14" ht="21.45" customHeight="1" thickTop="1">
      <c r="A52" s="105"/>
      <c r="B52" s="105"/>
      <c r="C52" s="105"/>
      <c r="D52" s="101"/>
      <c r="E52" s="101"/>
      <c r="F52" s="130"/>
      <c r="G52" s="130"/>
      <c r="H52" s="130"/>
      <c r="J52" s="101"/>
      <c r="K52" s="130"/>
      <c r="L52" s="101"/>
      <c r="M52" s="4"/>
      <c r="N52" s="3"/>
    </row>
    <row r="53" spans="1:14" ht="21.45" customHeight="1"/>
    <row r="55" spans="1:14" ht="21" customHeight="1">
      <c r="F55" s="237"/>
    </row>
    <row r="57" spans="1:14" ht="21" customHeight="1">
      <c r="F57" s="237"/>
    </row>
  </sheetData>
  <mergeCells count="6">
    <mergeCell ref="F4:L4"/>
    <mergeCell ref="F36:L36"/>
    <mergeCell ref="F5:H5"/>
    <mergeCell ref="J5:L5"/>
    <mergeCell ref="F37:H37"/>
    <mergeCell ref="J37:L37"/>
  </mergeCells>
  <pageMargins left="0.74803149606299213" right="0.62992125984251968" top="0.74803149606299213" bottom="0.47244094488188981" header="0.31496062992125984" footer="0.23622047244094491"/>
  <pageSetup paperSize="9" scale="75" firstPageNumber="5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2" max="13" man="1"/>
  </rowBreaks>
  <colBreaks count="1" manualBreakCount="1">
    <brk id="2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56"/>
  <sheetViews>
    <sheetView view="pageBreakPreview" topLeftCell="B1" zoomScaleNormal="100" zoomScaleSheetLayoutView="100" workbookViewId="0">
      <selection activeCell="W34" sqref="W34"/>
    </sheetView>
  </sheetViews>
  <sheetFormatPr defaultColWidth="9.25" defaultRowHeight="19.8"/>
  <cols>
    <col min="1" max="1" width="4.25" style="1" customWidth="1"/>
    <col min="2" max="2" width="40.7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9" style="1" customWidth="1"/>
    <col min="12" max="12" width="1" style="1" customWidth="1"/>
    <col min="13" max="13" width="14.75" style="1" customWidth="1"/>
    <col min="14" max="14" width="1" style="1" customWidth="1"/>
    <col min="15" max="15" width="15.375" style="1" customWidth="1"/>
    <col min="16" max="16" width="1" style="1" customWidth="1"/>
    <col min="17" max="17" width="22.25" style="1" customWidth="1"/>
    <col min="18" max="18" width="1" style="1" customWidth="1"/>
    <col min="19" max="19" width="14.75" style="1" customWidth="1"/>
    <col min="20" max="20" width="1" style="1" customWidth="1"/>
    <col min="21" max="21" width="15" style="1" customWidth="1"/>
    <col min="22" max="22" width="1" style="1" customWidth="1"/>
    <col min="23" max="23" width="15.25" style="1" customWidth="1"/>
    <col min="24" max="24" width="2.75" style="1" customWidth="1"/>
    <col min="25" max="25" width="14.375" style="1" hidden="1" customWidth="1"/>
    <col min="26" max="26" width="16.75" style="4" customWidth="1"/>
    <col min="27" max="27" width="14.75" style="1" bestFit="1" customWidth="1"/>
    <col min="28" max="16384" width="9.25" style="1"/>
  </cols>
  <sheetData>
    <row r="1" spans="1:27" ht="20.399999999999999">
      <c r="A1" s="38" t="s">
        <v>63</v>
      </c>
      <c r="B1" s="38"/>
      <c r="C1" s="19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98" t="s">
        <v>117</v>
      </c>
    </row>
    <row r="2" spans="1:27" ht="20.399999999999999">
      <c r="A2" s="22" t="s">
        <v>116</v>
      </c>
      <c r="B2" s="22"/>
      <c r="C2" s="29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1" t="s">
        <v>118</v>
      </c>
    </row>
    <row r="3" spans="1:27" ht="20.399999999999999">
      <c r="A3" s="22" t="s">
        <v>213</v>
      </c>
      <c r="B3" s="22"/>
      <c r="C3" s="29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7" ht="20.399999999999999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7" s="18" customFormat="1" ht="20.399999999999999">
      <c r="A5" s="29"/>
      <c r="B5" s="29"/>
      <c r="C5" s="29"/>
      <c r="D5" s="29"/>
      <c r="E5" s="257" t="s">
        <v>93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Z5" s="25"/>
    </row>
    <row r="6" spans="1:27" s="18" customFormat="1" ht="20.399999999999999">
      <c r="A6" s="29"/>
      <c r="B6" s="29"/>
      <c r="C6" s="29"/>
      <c r="D6" s="29"/>
      <c r="E6" s="258" t="s">
        <v>15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Z6" s="25"/>
    </row>
    <row r="7" spans="1:27" s="18" customFormat="1" ht="20.399999999999999">
      <c r="A7" s="30"/>
      <c r="B7" s="30"/>
      <c r="C7" s="79"/>
      <c r="D7" s="29"/>
      <c r="E7" s="259" t="s">
        <v>41</v>
      </c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9"/>
      <c r="Z7" s="25"/>
    </row>
    <row r="8" spans="1:27" ht="20.399999999999999">
      <c r="A8" s="16"/>
      <c r="B8" s="16"/>
      <c r="C8" s="80"/>
      <c r="D8" s="5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 t="s">
        <v>157</v>
      </c>
      <c r="R8" s="31"/>
      <c r="S8" s="28"/>
      <c r="T8" s="29"/>
      <c r="U8" s="18"/>
      <c r="V8" s="18"/>
      <c r="W8" s="18"/>
    </row>
    <row r="9" spans="1:27" ht="20.399999999999999">
      <c r="A9" s="16"/>
      <c r="B9" s="16"/>
      <c r="C9" s="80"/>
      <c r="D9" s="5"/>
      <c r="E9" s="31"/>
      <c r="F9" s="31"/>
      <c r="G9" s="31"/>
      <c r="H9" s="31"/>
      <c r="I9" s="31"/>
      <c r="J9" s="31"/>
      <c r="K9" s="208" t="s">
        <v>204</v>
      </c>
      <c r="L9" s="31"/>
      <c r="M9" s="256" t="s">
        <v>103</v>
      </c>
      <c r="N9" s="256"/>
      <c r="O9" s="256"/>
      <c r="P9" s="31"/>
      <c r="Q9" s="77" t="s">
        <v>158</v>
      </c>
      <c r="R9" s="31"/>
      <c r="S9" s="17" t="s">
        <v>64</v>
      </c>
      <c r="T9" s="29"/>
      <c r="U9" s="29" t="s">
        <v>38</v>
      </c>
      <c r="V9" s="18"/>
      <c r="W9" s="18"/>
    </row>
    <row r="10" spans="1:27" ht="20.399999999999999">
      <c r="E10" s="25"/>
      <c r="F10" s="25"/>
      <c r="G10" s="25"/>
      <c r="H10" s="25"/>
      <c r="I10" s="25"/>
      <c r="J10" s="25"/>
      <c r="K10" s="209" t="s">
        <v>205</v>
      </c>
      <c r="L10" s="25"/>
      <c r="M10" s="17" t="s">
        <v>3</v>
      </c>
      <c r="P10" s="28"/>
      <c r="Q10" s="17" t="s">
        <v>159</v>
      </c>
      <c r="R10" s="28"/>
      <c r="S10" s="28" t="s">
        <v>1</v>
      </c>
      <c r="T10" s="36"/>
      <c r="U10" s="29" t="s">
        <v>42</v>
      </c>
      <c r="V10" s="18"/>
      <c r="W10" s="17" t="s">
        <v>12</v>
      </c>
    </row>
    <row r="11" spans="1:27" ht="20.399999999999999">
      <c r="E11" s="32" t="s">
        <v>2</v>
      </c>
      <c r="F11" s="32"/>
      <c r="G11" s="37" t="s">
        <v>112</v>
      </c>
      <c r="H11" s="32"/>
      <c r="I11" s="33" t="s">
        <v>102</v>
      </c>
      <c r="J11" s="25"/>
      <c r="K11" s="209" t="s">
        <v>206</v>
      </c>
      <c r="L11" s="25"/>
      <c r="M11" s="19" t="s">
        <v>81</v>
      </c>
      <c r="N11" s="34"/>
      <c r="O11" s="19"/>
      <c r="P11" s="19"/>
      <c r="Q11" s="19" t="s">
        <v>160</v>
      </c>
      <c r="R11" s="19"/>
      <c r="S11" s="17" t="s">
        <v>50</v>
      </c>
      <c r="T11" s="19"/>
      <c r="U11" s="19" t="s">
        <v>43</v>
      </c>
      <c r="V11" s="18"/>
      <c r="W11" s="17" t="s">
        <v>0</v>
      </c>
    </row>
    <row r="12" spans="1:27" ht="20.399999999999999">
      <c r="C12" s="76" t="s">
        <v>19</v>
      </c>
      <c r="E12" s="35" t="s">
        <v>7</v>
      </c>
      <c r="F12" s="37"/>
      <c r="G12" s="35" t="s">
        <v>113</v>
      </c>
      <c r="H12" s="37"/>
      <c r="I12" s="78" t="s">
        <v>8</v>
      </c>
      <c r="J12" s="25"/>
      <c r="K12" s="210" t="s">
        <v>207</v>
      </c>
      <c r="L12" s="25"/>
      <c r="M12" s="77" t="s">
        <v>71</v>
      </c>
      <c r="N12" s="34"/>
      <c r="O12" s="77" t="s">
        <v>36</v>
      </c>
      <c r="P12" s="28"/>
      <c r="Q12" s="77" t="s">
        <v>161</v>
      </c>
      <c r="R12" s="28"/>
      <c r="S12" s="76" t="s">
        <v>51</v>
      </c>
      <c r="T12" s="28"/>
      <c r="U12" s="77" t="s">
        <v>39</v>
      </c>
      <c r="V12" s="18"/>
      <c r="W12" s="76" t="s">
        <v>1</v>
      </c>
      <c r="Z12" s="8"/>
    </row>
    <row r="13" spans="1:27" ht="20.399999999999999">
      <c r="A13" s="18" t="s">
        <v>181</v>
      </c>
      <c r="C13" s="17"/>
      <c r="E13" s="91">
        <v>422680522</v>
      </c>
      <c r="F13" s="37"/>
      <c r="G13" s="219">
        <v>0</v>
      </c>
      <c r="H13" s="37"/>
      <c r="I13" s="91">
        <v>169011633</v>
      </c>
      <c r="J13" s="92"/>
      <c r="K13" s="219">
        <v>0</v>
      </c>
      <c r="L13" s="92"/>
      <c r="M13" s="91">
        <v>23724562</v>
      </c>
      <c r="N13" s="92"/>
      <c r="O13" s="91">
        <v>-337910652</v>
      </c>
      <c r="P13" s="91"/>
      <c r="Q13" s="44">
        <v>783190</v>
      </c>
      <c r="R13" s="91"/>
      <c r="S13" s="44">
        <f>SUM(E13:R13)</f>
        <v>278289255</v>
      </c>
      <c r="T13" s="91"/>
      <c r="U13" s="91">
        <v>18421798</v>
      </c>
      <c r="V13" s="81"/>
      <c r="W13" s="44">
        <f>SUM(S13:U13)</f>
        <v>296711053</v>
      </c>
      <c r="Z13" s="8"/>
    </row>
    <row r="14" spans="1:27" ht="20.399999999999999">
      <c r="A14" s="18"/>
      <c r="B14" s="1" t="s">
        <v>182</v>
      </c>
      <c r="C14" s="2">
        <v>8.3000000000000007</v>
      </c>
      <c r="E14" s="215">
        <v>0</v>
      </c>
      <c r="F14" s="221"/>
      <c r="G14" s="215">
        <v>0</v>
      </c>
      <c r="H14" s="221"/>
      <c r="I14" s="215">
        <v>0</v>
      </c>
      <c r="J14" s="39"/>
      <c r="K14" s="215">
        <v>0</v>
      </c>
      <c r="L14" s="39"/>
      <c r="M14" s="110">
        <v>0</v>
      </c>
      <c r="N14" s="39"/>
      <c r="O14" s="93">
        <v>-6586</v>
      </c>
      <c r="P14" s="93"/>
      <c r="Q14" s="110">
        <v>0</v>
      </c>
      <c r="R14" s="93"/>
      <c r="S14" s="109">
        <f>SUM(E14:R14)</f>
        <v>-6586</v>
      </c>
      <c r="T14" s="93"/>
      <c r="U14" s="93">
        <v>2105334</v>
      </c>
      <c r="V14" s="81"/>
      <c r="W14" s="44">
        <f>SUM(S14:U14)</f>
        <v>2098748</v>
      </c>
      <c r="Z14" s="8"/>
    </row>
    <row r="15" spans="1:27" ht="20.399999999999999">
      <c r="A15" s="18" t="s">
        <v>183</v>
      </c>
      <c r="C15" s="17"/>
      <c r="E15" s="176">
        <f>SUM(E13:E14)</f>
        <v>422680522</v>
      </c>
      <c r="F15" s="37"/>
      <c r="G15" s="212">
        <f>SUM(G13:G14)</f>
        <v>0</v>
      </c>
      <c r="H15" s="37"/>
      <c r="I15" s="176">
        <f>SUM(I13:I14)</f>
        <v>169011633</v>
      </c>
      <c r="J15" s="92"/>
      <c r="K15" s="212">
        <f>SUM(K13:K14)</f>
        <v>0</v>
      </c>
      <c r="L15" s="92"/>
      <c r="M15" s="176">
        <f>SUM(M13:M14)</f>
        <v>23724562</v>
      </c>
      <c r="N15" s="92"/>
      <c r="O15" s="176">
        <f>SUM(O13:O14)</f>
        <v>-337917238</v>
      </c>
      <c r="P15" s="91"/>
      <c r="Q15" s="176">
        <f>SUM(Q13:Q14)</f>
        <v>783190</v>
      </c>
      <c r="R15" s="91"/>
      <c r="S15" s="176">
        <f>SUM(S13:S14)</f>
        <v>278282669</v>
      </c>
      <c r="T15" s="91"/>
      <c r="U15" s="176">
        <f>SUM(U13:U14)</f>
        <v>20527132</v>
      </c>
      <c r="V15" s="81"/>
      <c r="W15" s="176">
        <f>SUM(W13:W14)</f>
        <v>298809801</v>
      </c>
      <c r="Z15" s="8"/>
      <c r="AA15" s="148"/>
    </row>
    <row r="16" spans="1:27" ht="20.399999999999999">
      <c r="A16" s="1" t="s">
        <v>122</v>
      </c>
      <c r="C16" s="17"/>
      <c r="E16" s="37"/>
      <c r="F16" s="37"/>
      <c r="G16" s="37"/>
      <c r="H16" s="37"/>
      <c r="I16" s="31"/>
      <c r="J16" s="25"/>
      <c r="K16" s="25"/>
      <c r="L16" s="25"/>
      <c r="M16" s="28"/>
      <c r="N16" s="34"/>
      <c r="O16" s="28"/>
      <c r="P16" s="28"/>
      <c r="Q16" s="44"/>
      <c r="R16" s="28"/>
      <c r="S16" s="44"/>
      <c r="T16" s="28"/>
      <c r="U16" s="28"/>
      <c r="V16" s="18"/>
      <c r="W16" s="44"/>
      <c r="Z16" s="8"/>
    </row>
    <row r="17" spans="1:27" ht="20.399999999999999">
      <c r="B17" s="1" t="s">
        <v>208</v>
      </c>
      <c r="C17" s="17"/>
      <c r="E17" s="37"/>
      <c r="F17" s="37"/>
      <c r="G17" s="37"/>
      <c r="H17" s="37"/>
      <c r="I17" s="31"/>
      <c r="J17" s="25"/>
      <c r="K17" s="25"/>
      <c r="L17" s="25"/>
      <c r="M17" s="28"/>
      <c r="N17" s="34"/>
      <c r="O17" s="28"/>
      <c r="P17" s="28"/>
      <c r="Q17" s="44"/>
      <c r="R17" s="28"/>
      <c r="S17" s="44"/>
      <c r="T17" s="28"/>
      <c r="U17" s="28"/>
      <c r="V17" s="18"/>
      <c r="W17" s="44"/>
      <c r="Z17" s="8"/>
    </row>
    <row r="18" spans="1:27" ht="20.399999999999999">
      <c r="B18" s="1" t="s">
        <v>209</v>
      </c>
      <c r="C18" s="17"/>
      <c r="E18" s="110">
        <v>0</v>
      </c>
      <c r="F18" s="37"/>
      <c r="G18" s="110">
        <v>0</v>
      </c>
      <c r="H18" s="37"/>
      <c r="I18" s="110">
        <v>0</v>
      </c>
      <c r="J18" s="25"/>
      <c r="K18" s="110">
        <v>-363393</v>
      </c>
      <c r="L18" s="25"/>
      <c r="M18" s="110">
        <v>0</v>
      </c>
      <c r="N18" s="34"/>
      <c r="O18" s="110">
        <v>0</v>
      </c>
      <c r="P18" s="28"/>
      <c r="Q18" s="110">
        <v>0</v>
      </c>
      <c r="R18" s="28"/>
      <c r="S18" s="110">
        <f>SUM(E18:R18)</f>
        <v>-363393</v>
      </c>
      <c r="T18" s="28"/>
      <c r="U18" s="93">
        <f>-450000-K18</f>
        <v>-86607</v>
      </c>
      <c r="V18" s="18"/>
      <c r="W18" s="212">
        <f>SUM(S18:U18)</f>
        <v>-450000</v>
      </c>
      <c r="Z18" s="8"/>
    </row>
    <row r="19" spans="1:27" ht="20.399999999999999">
      <c r="B19" s="1" t="s">
        <v>69</v>
      </c>
      <c r="C19" s="17"/>
      <c r="E19" s="110">
        <v>0</v>
      </c>
      <c r="F19" s="37"/>
      <c r="G19" s="110">
        <v>0</v>
      </c>
      <c r="H19" s="37"/>
      <c r="I19" s="110">
        <v>0</v>
      </c>
      <c r="J19" s="25"/>
      <c r="K19" s="110">
        <v>0</v>
      </c>
      <c r="L19" s="25"/>
      <c r="M19" s="110">
        <v>0</v>
      </c>
      <c r="N19" s="34"/>
      <c r="O19" s="110">
        <v>0</v>
      </c>
      <c r="P19" s="28"/>
      <c r="Q19" s="110">
        <v>0</v>
      </c>
      <c r="R19" s="28"/>
      <c r="S19" s="110">
        <f>SUM(E19:R19)</f>
        <v>0</v>
      </c>
      <c r="T19" s="28"/>
      <c r="U19" s="93">
        <v>7375</v>
      </c>
      <c r="V19" s="18"/>
      <c r="W19" s="212">
        <f>SUM(S19:U19)</f>
        <v>7375</v>
      </c>
      <c r="Z19" s="8"/>
    </row>
    <row r="20" spans="1:27" ht="20.399999999999999">
      <c r="B20" s="1" t="s">
        <v>197</v>
      </c>
      <c r="C20" s="17"/>
      <c r="E20" s="110">
        <v>0</v>
      </c>
      <c r="F20" s="93"/>
      <c r="G20" s="110">
        <v>0</v>
      </c>
      <c r="H20" s="93"/>
      <c r="I20" s="110">
        <v>0</v>
      </c>
      <c r="J20" s="39"/>
      <c r="K20" s="110">
        <v>0</v>
      </c>
      <c r="L20" s="39"/>
      <c r="M20" s="110">
        <v>0</v>
      </c>
      <c r="N20" s="34"/>
      <c r="O20" s="110">
        <v>0</v>
      </c>
      <c r="P20" s="28"/>
      <c r="Q20" s="110">
        <v>0</v>
      </c>
      <c r="R20" s="28"/>
      <c r="S20" s="110">
        <f>SUM(E20:R20)</f>
        <v>0</v>
      </c>
      <c r="T20" s="93"/>
      <c r="U20" s="93">
        <v>-7350000</v>
      </c>
      <c r="V20" s="18"/>
      <c r="W20" s="212">
        <f>SUM(S20:U20)</f>
        <v>-7350000</v>
      </c>
      <c r="Z20" s="8"/>
    </row>
    <row r="21" spans="1:27" ht="20.399999999999999">
      <c r="B21" s="1" t="s">
        <v>201</v>
      </c>
      <c r="E21" s="110">
        <v>0</v>
      </c>
      <c r="F21" s="93"/>
      <c r="G21" s="110">
        <v>0</v>
      </c>
      <c r="H21" s="93"/>
      <c r="I21" s="110">
        <v>0</v>
      </c>
      <c r="J21" s="39"/>
      <c r="K21" s="110">
        <v>0</v>
      </c>
      <c r="L21" s="39"/>
      <c r="M21" s="110">
        <v>0</v>
      </c>
      <c r="N21" s="39"/>
      <c r="O21" s="110">
        <v>-13326282</v>
      </c>
      <c r="P21" s="28"/>
      <c r="Q21" s="110">
        <v>0</v>
      </c>
      <c r="R21" s="28"/>
      <c r="S21" s="110">
        <f>SUM(E21:R21)</f>
        <v>-13326282</v>
      </c>
      <c r="T21" s="93"/>
      <c r="U21" s="110">
        <v>7985943</v>
      </c>
      <c r="V21" s="18"/>
      <c r="W21" s="212">
        <f>SUM(S21:U21)</f>
        <v>-5340339</v>
      </c>
      <c r="Z21" s="8"/>
      <c r="AA21" s="148"/>
    </row>
    <row r="22" spans="1:27" ht="21" thickBot="1">
      <c r="A22" s="18" t="s">
        <v>215</v>
      </c>
      <c r="B22" s="11"/>
      <c r="C22" s="17"/>
      <c r="E22" s="145">
        <f>SUM(E15:E21)</f>
        <v>422680522</v>
      </c>
      <c r="F22" s="91">
        <f>SUM(F16:F16)</f>
        <v>0</v>
      </c>
      <c r="G22" s="217">
        <f>SUM(G15:G21)</f>
        <v>0</v>
      </c>
      <c r="H22" s="91">
        <f>SUM(H16:H16)</f>
        <v>0</v>
      </c>
      <c r="I22" s="145">
        <f>SUM(I15:I21)</f>
        <v>169011633</v>
      </c>
      <c r="J22" s="91">
        <f>SUM(J16:J16)</f>
        <v>0</v>
      </c>
      <c r="K22" s="217">
        <f>SUM(K15:K21)</f>
        <v>-363393</v>
      </c>
      <c r="L22" s="91"/>
      <c r="M22" s="145">
        <f>SUM(M15:M21)</f>
        <v>23724562</v>
      </c>
      <c r="N22" s="91">
        <f>SUM(N16:N16)</f>
        <v>0</v>
      </c>
      <c r="O22" s="145">
        <f>SUM(O15:O21)</f>
        <v>-351243520</v>
      </c>
      <c r="P22" s="91">
        <f>SUM(P16:P16)</f>
        <v>0</v>
      </c>
      <c r="Q22" s="145">
        <f>SUM(Q15:Q21)</f>
        <v>783190</v>
      </c>
      <c r="R22" s="91">
        <f>SUM(R16:R16)</f>
        <v>0</v>
      </c>
      <c r="S22" s="145">
        <f>SUM(S15:S21)</f>
        <v>264592994</v>
      </c>
      <c r="T22" s="91">
        <f>SUM(T16:T16)</f>
        <v>0</v>
      </c>
      <c r="U22" s="145">
        <f>SUM(U15:U21)</f>
        <v>21083843</v>
      </c>
      <c r="V22" s="91">
        <f>SUM(V16:V16)</f>
        <v>0</v>
      </c>
      <c r="W22" s="145">
        <f>SUM(W15:W21)</f>
        <v>285676837</v>
      </c>
      <c r="Z22" s="8"/>
    </row>
    <row r="23" spans="1:27" ht="21" thickTop="1">
      <c r="A23" s="18"/>
      <c r="B23" s="11"/>
      <c r="C23" s="17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Z23" s="8"/>
    </row>
    <row r="24" spans="1:27" ht="20.399999999999999">
      <c r="A24" s="18" t="s">
        <v>121</v>
      </c>
      <c r="B24" s="11"/>
      <c r="C24" s="17"/>
      <c r="E24" s="91">
        <v>384199500</v>
      </c>
      <c r="F24" s="152"/>
      <c r="G24" s="91">
        <v>831750</v>
      </c>
      <c r="H24" s="152"/>
      <c r="I24" s="91">
        <v>167850000</v>
      </c>
      <c r="J24" s="153"/>
      <c r="K24" s="212">
        <v>0</v>
      </c>
      <c r="L24" s="153"/>
      <c r="M24" s="91">
        <v>23724562</v>
      </c>
      <c r="N24" s="153"/>
      <c r="O24" s="91">
        <v>120356472</v>
      </c>
      <c r="P24" s="150"/>
      <c r="Q24" s="212">
        <v>0</v>
      </c>
      <c r="R24" s="150"/>
      <c r="S24" s="164">
        <f>SUM(E24:R24)</f>
        <v>696962284</v>
      </c>
      <c r="T24" s="150"/>
      <c r="U24" s="150">
        <v>278125</v>
      </c>
      <c r="V24" s="154"/>
      <c r="W24" s="164">
        <f>SUM(S24:U24)</f>
        <v>697240409</v>
      </c>
      <c r="Z24" s="8"/>
    </row>
    <row r="25" spans="1:27" ht="20.399999999999999">
      <c r="A25" s="1" t="s">
        <v>122</v>
      </c>
      <c r="C25" s="17"/>
      <c r="E25" s="152"/>
      <c r="F25" s="152"/>
      <c r="G25" s="152"/>
      <c r="H25" s="152"/>
      <c r="I25" s="155"/>
      <c r="J25" s="156"/>
      <c r="K25" s="156"/>
      <c r="L25" s="156"/>
      <c r="M25" s="157"/>
      <c r="N25" s="158"/>
      <c r="O25" s="157"/>
      <c r="P25" s="159"/>
      <c r="Q25" s="159"/>
      <c r="R25" s="159"/>
      <c r="S25" s="159"/>
      <c r="T25" s="159"/>
      <c r="U25" s="159"/>
      <c r="V25" s="159"/>
      <c r="W25" s="165"/>
      <c r="Z25" s="8"/>
    </row>
    <row r="26" spans="1:27" ht="21">
      <c r="B26" s="1" t="s">
        <v>69</v>
      </c>
      <c r="C26" s="179"/>
      <c r="D26" s="113"/>
      <c r="E26" s="110">
        <v>0</v>
      </c>
      <c r="F26" s="149"/>
      <c r="G26" s="110">
        <v>0</v>
      </c>
      <c r="H26" s="149"/>
      <c r="I26" s="110">
        <v>0</v>
      </c>
      <c r="J26" s="160"/>
      <c r="K26" s="110">
        <v>0</v>
      </c>
      <c r="L26" s="160"/>
      <c r="M26" s="110">
        <v>0</v>
      </c>
      <c r="N26" s="160"/>
      <c r="O26" s="110">
        <v>0</v>
      </c>
      <c r="P26" s="161"/>
      <c r="Q26" s="110">
        <v>0</v>
      </c>
      <c r="R26" s="161"/>
      <c r="S26" s="110">
        <f>SUM(E26:Q26)</f>
        <v>0</v>
      </c>
      <c r="T26" s="162"/>
      <c r="U26" s="93">
        <v>1016921</v>
      </c>
      <c r="V26" s="162"/>
      <c r="W26" s="165">
        <f>SUM(S26:U26)</f>
        <v>1016921</v>
      </c>
      <c r="X26"/>
      <c r="Y26"/>
      <c r="Z26"/>
    </row>
    <row r="27" spans="1:27" ht="21">
      <c r="B27" s="1" t="s">
        <v>107</v>
      </c>
      <c r="C27" s="179"/>
      <c r="D27" s="113"/>
      <c r="E27" s="93">
        <v>55527</v>
      </c>
      <c r="F27" s="151"/>
      <c r="G27" s="93">
        <v>-831750</v>
      </c>
      <c r="H27" s="151"/>
      <c r="I27" s="93">
        <v>777378</v>
      </c>
      <c r="J27" s="163"/>
      <c r="K27" s="110">
        <v>0</v>
      </c>
      <c r="L27" s="163"/>
      <c r="M27" s="110">
        <v>0</v>
      </c>
      <c r="N27" s="163"/>
      <c r="O27" s="110">
        <v>0</v>
      </c>
      <c r="P27" s="161"/>
      <c r="Q27" s="110">
        <v>0</v>
      </c>
      <c r="R27" s="161"/>
      <c r="S27" s="166">
        <f t="shared" ref="S27" si="0">SUM(E27:Q27)</f>
        <v>1155</v>
      </c>
      <c r="T27" s="162"/>
      <c r="U27" s="110">
        <v>0</v>
      </c>
      <c r="V27" s="162"/>
      <c r="W27" s="165">
        <f>SUM(S27:U27)</f>
        <v>1155</v>
      </c>
      <c r="X27"/>
      <c r="Y27"/>
      <c r="Z27"/>
    </row>
    <row r="28" spans="1:27" ht="21">
      <c r="B28" s="1" t="s">
        <v>201</v>
      </c>
      <c r="C28" s="179"/>
      <c r="D28" s="113"/>
      <c r="E28" s="110">
        <v>0</v>
      </c>
      <c r="F28" s="151"/>
      <c r="G28" s="110">
        <v>0</v>
      </c>
      <c r="H28" s="151"/>
      <c r="I28" s="110">
        <v>0</v>
      </c>
      <c r="J28" s="163"/>
      <c r="K28" s="110">
        <v>0</v>
      </c>
      <c r="L28" s="163"/>
      <c r="M28" s="110">
        <v>0</v>
      </c>
      <c r="N28" s="163"/>
      <c r="O28" s="93">
        <v>-266620454</v>
      </c>
      <c r="P28" s="161"/>
      <c r="Q28" s="110">
        <v>0</v>
      </c>
      <c r="R28" s="161"/>
      <c r="S28" s="166">
        <f>SUM(E28:Q28)</f>
        <v>-266620454</v>
      </c>
      <c r="T28" s="162"/>
      <c r="U28" s="93">
        <v>-1540241</v>
      </c>
      <c r="V28" s="162"/>
      <c r="W28" s="165">
        <f>SUM(S28:U28)</f>
        <v>-268160695</v>
      </c>
      <c r="X28"/>
      <c r="Y28"/>
      <c r="Z28"/>
    </row>
    <row r="29" spans="1:27" ht="21" thickBot="1">
      <c r="A29" s="18" t="s">
        <v>214</v>
      </c>
      <c r="B29" s="18"/>
      <c r="C29" s="83"/>
      <c r="D29" s="84"/>
      <c r="E29" s="168">
        <f>SUM(E24:E28)</f>
        <v>384255027</v>
      </c>
      <c r="F29" s="159"/>
      <c r="G29" s="217">
        <f>SUM(G24:G28)</f>
        <v>0</v>
      </c>
      <c r="H29" s="159"/>
      <c r="I29" s="168">
        <f>SUM(I24:I28)</f>
        <v>168627378</v>
      </c>
      <c r="J29" s="159"/>
      <c r="K29" s="217">
        <f>SUM(K24:K28)</f>
        <v>0</v>
      </c>
      <c r="L29" s="159"/>
      <c r="M29" s="168">
        <f>SUM(M24:M28)</f>
        <v>23724562</v>
      </c>
      <c r="N29" s="159"/>
      <c r="O29" s="168">
        <f>SUM(O24:O28)</f>
        <v>-146263982</v>
      </c>
      <c r="P29" s="159"/>
      <c r="Q29" s="217">
        <f>SUM(Q24:Q28)</f>
        <v>0</v>
      </c>
      <c r="R29" s="159"/>
      <c r="S29" s="168">
        <f>SUM(S24:S28)</f>
        <v>430342985</v>
      </c>
      <c r="T29" s="159"/>
      <c r="U29" s="168">
        <f>SUM(U24:U28)</f>
        <v>-245195</v>
      </c>
      <c r="V29" s="159"/>
      <c r="W29" s="168">
        <f>SUM(W24:W28)</f>
        <v>430097790</v>
      </c>
      <c r="Z29" s="132"/>
    </row>
    <row r="30" spans="1:27" ht="20.399999999999999" thickTop="1">
      <c r="E30" s="40"/>
    </row>
    <row r="31" spans="1:27" ht="20.399999999999999">
      <c r="A31" s="18"/>
      <c r="B31" s="18"/>
      <c r="C31" s="83"/>
      <c r="D31" s="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2"/>
      <c r="Y31" s="18"/>
    </row>
    <row r="32" spans="1:27">
      <c r="E32" s="40"/>
      <c r="I32" s="40"/>
      <c r="M32" s="40"/>
      <c r="O32" s="40"/>
      <c r="Q32" s="40"/>
      <c r="S32" s="40"/>
      <c r="U32" s="40"/>
      <c r="W32" s="40"/>
    </row>
    <row r="33" spans="4:21" ht="20.399999999999999">
      <c r="D33" s="84"/>
      <c r="U33" s="90"/>
    </row>
    <row r="34" spans="4:21">
      <c r="U34" s="40"/>
    </row>
    <row r="35" spans="4:21" ht="20.399999999999999">
      <c r="D35" s="84"/>
    </row>
    <row r="56" spans="4:4">
      <c r="D56" s="1">
        <v>15</v>
      </c>
    </row>
  </sheetData>
  <mergeCells count="4">
    <mergeCell ref="E5:W5"/>
    <mergeCell ref="E6:W6"/>
    <mergeCell ref="E7:S7"/>
    <mergeCell ref="M9:O9"/>
  </mergeCells>
  <pageMargins left="0.74803149606299213" right="0.51181102362204722" top="0.74803149606299213" bottom="0.47244094488188981" header="0.31496062992125984" footer="0.23622047244094491"/>
  <pageSetup paperSize="9" scale="63" firstPageNumber="7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51"/>
  <sheetViews>
    <sheetView view="pageBreakPreview" zoomScaleNormal="80" zoomScaleSheetLayoutView="100" workbookViewId="0">
      <selection activeCell="T37" sqref="T37"/>
    </sheetView>
  </sheetViews>
  <sheetFormatPr defaultColWidth="9.25" defaultRowHeight="19.8"/>
  <cols>
    <col min="1" max="1" width="4.25" style="1" customWidth="1"/>
    <col min="2" max="2" width="36.625" style="1" customWidth="1"/>
    <col min="3" max="3" width="11.375" style="2" customWidth="1"/>
    <col min="4" max="4" width="1" style="1" customWidth="1"/>
    <col min="5" max="5" width="17.375" style="1" customWidth="1"/>
    <col min="6" max="6" width="1" style="1" customWidth="1"/>
    <col min="7" max="7" width="18.25" style="1" customWidth="1"/>
    <col min="8" max="8" width="1.25" style="1" customWidth="1"/>
    <col min="9" max="9" width="18.625" style="1" customWidth="1"/>
    <col min="10" max="10" width="1.25" style="1" customWidth="1"/>
    <col min="11" max="11" width="18.75" style="1" customWidth="1"/>
    <col min="12" max="12" width="1" style="1" customWidth="1"/>
    <col min="13" max="13" width="19" style="1" customWidth="1"/>
    <col min="14" max="14" width="1" style="1" customWidth="1"/>
    <col min="15" max="15" width="21.375" style="1" customWidth="1"/>
    <col min="16" max="16" width="1.25" style="1" customWidth="1"/>
    <col min="17" max="17" width="19.625" style="1" customWidth="1"/>
    <col min="18" max="18" width="2.75" style="1" customWidth="1"/>
    <col min="19" max="19" width="14.375" style="1" hidden="1" customWidth="1"/>
    <col min="20" max="20" width="16.75" style="4" customWidth="1"/>
    <col min="21" max="21" width="11.25" style="1" bestFit="1" customWidth="1"/>
    <col min="22" max="16384" width="9.25" style="1"/>
  </cols>
  <sheetData>
    <row r="1" spans="1:20" ht="20.399999999999999">
      <c r="A1" s="38" t="s">
        <v>63</v>
      </c>
      <c r="B1" s="38"/>
      <c r="C1" s="19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98" t="s">
        <v>117</v>
      </c>
    </row>
    <row r="2" spans="1:20" ht="20.399999999999999">
      <c r="A2" s="22" t="s">
        <v>116</v>
      </c>
      <c r="B2" s="22"/>
      <c r="C2" s="29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1" t="s">
        <v>118</v>
      </c>
    </row>
    <row r="3" spans="1:20" ht="20.399999999999999">
      <c r="A3" s="22" t="str">
        <f>+'CH CONSO'!A3</f>
        <v>สำหรับงวดเก้าเดือนสิ้นสุดวันที่ 30 กันยายน 2568</v>
      </c>
      <c r="B3" s="22"/>
      <c r="C3" s="29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20.399999999999999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0" s="18" customFormat="1" ht="20.399999999999999">
      <c r="A5" s="29"/>
      <c r="B5" s="29"/>
      <c r="C5" s="29"/>
      <c r="D5" s="29"/>
      <c r="E5" s="257" t="s">
        <v>93</v>
      </c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T5" s="25"/>
    </row>
    <row r="6" spans="1:20" s="18" customFormat="1" ht="20.399999999999999">
      <c r="A6" s="29"/>
      <c r="B6" s="29"/>
      <c r="C6" s="29"/>
      <c r="D6" s="29"/>
      <c r="E6" s="258" t="s">
        <v>70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T6" s="25"/>
    </row>
    <row r="7" spans="1:20" s="18" customFormat="1" ht="20.399999999999999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8" t="s">
        <v>157</v>
      </c>
      <c r="P7" s="29"/>
      <c r="Q7" s="29"/>
      <c r="T7" s="25"/>
    </row>
    <row r="8" spans="1:20" ht="20.399999999999999">
      <c r="A8" s="16"/>
      <c r="B8" s="16"/>
      <c r="C8" s="80"/>
      <c r="D8" s="5"/>
      <c r="E8" s="31"/>
      <c r="F8" s="31"/>
      <c r="G8" s="31"/>
      <c r="H8" s="31"/>
      <c r="I8" s="31"/>
      <c r="J8" s="31"/>
      <c r="K8" s="256" t="s">
        <v>103</v>
      </c>
      <c r="L8" s="256"/>
      <c r="M8" s="256"/>
      <c r="N8" s="28"/>
      <c r="O8" s="77" t="s">
        <v>158</v>
      </c>
      <c r="P8" s="18"/>
      <c r="Q8" s="18"/>
    </row>
    <row r="9" spans="1:20" ht="20.399999999999999">
      <c r="E9" s="25"/>
      <c r="F9" s="25"/>
      <c r="G9" s="25"/>
      <c r="H9" s="25"/>
      <c r="I9" s="25"/>
      <c r="J9" s="25"/>
      <c r="K9" s="17" t="s">
        <v>3</v>
      </c>
      <c r="O9" s="17" t="s">
        <v>159</v>
      </c>
      <c r="P9" s="18"/>
      <c r="Q9" s="17" t="s">
        <v>12</v>
      </c>
    </row>
    <row r="10" spans="1:20" ht="20.399999999999999">
      <c r="E10" s="32" t="s">
        <v>2</v>
      </c>
      <c r="F10" s="32"/>
      <c r="G10" s="32" t="s">
        <v>112</v>
      </c>
      <c r="H10" s="32"/>
      <c r="I10" s="33" t="s">
        <v>102</v>
      </c>
      <c r="J10" s="25"/>
      <c r="K10" s="19" t="s">
        <v>81</v>
      </c>
      <c r="L10" s="34"/>
      <c r="M10" s="19"/>
      <c r="N10" s="19"/>
      <c r="O10" s="19" t="s">
        <v>160</v>
      </c>
      <c r="P10" s="18"/>
      <c r="Q10" s="17" t="s">
        <v>0</v>
      </c>
    </row>
    <row r="11" spans="1:20" ht="20.399999999999999">
      <c r="C11" s="76" t="s">
        <v>19</v>
      </c>
      <c r="E11" s="35" t="s">
        <v>7</v>
      </c>
      <c r="F11" s="37"/>
      <c r="G11" s="35" t="s">
        <v>113</v>
      </c>
      <c r="H11" s="37"/>
      <c r="I11" s="78" t="s">
        <v>8</v>
      </c>
      <c r="J11" s="25"/>
      <c r="K11" s="77" t="s">
        <v>71</v>
      </c>
      <c r="L11" s="34"/>
      <c r="M11" s="77" t="s">
        <v>36</v>
      </c>
      <c r="N11" s="28"/>
      <c r="O11" s="77" t="s">
        <v>161</v>
      </c>
      <c r="P11" s="18"/>
      <c r="Q11" s="76" t="s">
        <v>1</v>
      </c>
      <c r="T11" s="8"/>
    </row>
    <row r="12" spans="1:20" ht="21" customHeight="1">
      <c r="A12" s="18" t="s">
        <v>165</v>
      </c>
      <c r="B12" s="18"/>
      <c r="C12" s="17"/>
      <c r="E12" s="91">
        <v>422680522</v>
      </c>
      <c r="F12" s="91"/>
      <c r="G12" s="212">
        <v>0</v>
      </c>
      <c r="H12" s="91"/>
      <c r="I12" s="91">
        <v>169011633</v>
      </c>
      <c r="J12" s="92"/>
      <c r="K12" s="91">
        <v>23724562</v>
      </c>
      <c r="L12" s="92"/>
      <c r="M12" s="91">
        <v>-295665686</v>
      </c>
      <c r="N12" s="91"/>
      <c r="O12" s="91">
        <v>-77414</v>
      </c>
      <c r="P12" s="92"/>
      <c r="Q12" s="44">
        <v>319673617</v>
      </c>
      <c r="S12" s="1">
        <v>0</v>
      </c>
      <c r="T12" s="8"/>
    </row>
    <row r="13" spans="1:20" ht="21" customHeight="1">
      <c r="A13" s="1" t="s">
        <v>122</v>
      </c>
      <c r="B13" s="18"/>
      <c r="C13" s="17"/>
      <c r="E13" s="91"/>
      <c r="F13" s="91"/>
      <c r="G13" s="91"/>
      <c r="H13" s="91"/>
      <c r="I13" s="91"/>
      <c r="J13" s="92"/>
      <c r="K13" s="91"/>
      <c r="L13" s="92"/>
      <c r="M13" s="91"/>
      <c r="N13" s="91"/>
      <c r="O13" s="91"/>
      <c r="P13" s="92"/>
      <c r="Q13" s="44"/>
      <c r="T13" s="8"/>
    </row>
    <row r="14" spans="1:20" ht="21" customHeight="1">
      <c r="A14"/>
      <c r="B14" s="11" t="s">
        <v>201</v>
      </c>
      <c r="E14" s="110">
        <v>0</v>
      </c>
      <c r="F14" s="93"/>
      <c r="G14" s="110">
        <v>0</v>
      </c>
      <c r="H14" s="93"/>
      <c r="I14" s="110">
        <v>0</v>
      </c>
      <c r="J14" s="39"/>
      <c r="K14" s="110">
        <v>0</v>
      </c>
      <c r="L14" s="39"/>
      <c r="M14" s="215">
        <v>-3732135</v>
      </c>
      <c r="N14" s="93"/>
      <c r="O14" s="110">
        <v>0</v>
      </c>
      <c r="P14" s="39"/>
      <c r="Q14" s="213">
        <f>SUM(E14:O14)</f>
        <v>-3732135</v>
      </c>
      <c r="T14" s="8"/>
    </row>
    <row r="15" spans="1:20" ht="21" customHeight="1" thickBot="1">
      <c r="A15" s="18" t="s">
        <v>215</v>
      </c>
      <c r="B15" s="18"/>
      <c r="E15" s="145">
        <f>SUM(E12:E14)</f>
        <v>422680522</v>
      </c>
      <c r="F15" s="91">
        <f t="shared" ref="F15:L15" si="0">SUM(F12:F14)</f>
        <v>0</v>
      </c>
      <c r="G15" s="217">
        <f>SUM(G12:G14)</f>
        <v>0</v>
      </c>
      <c r="H15" s="91">
        <f t="shared" si="0"/>
        <v>0</v>
      </c>
      <c r="I15" s="145">
        <f>SUM(I12:I14)</f>
        <v>169011633</v>
      </c>
      <c r="J15" s="91">
        <f t="shared" si="0"/>
        <v>0</v>
      </c>
      <c r="K15" s="145">
        <f>SUM(K12:K14)</f>
        <v>23724562</v>
      </c>
      <c r="L15" s="91">
        <f t="shared" si="0"/>
        <v>0</v>
      </c>
      <c r="M15" s="145">
        <f>SUM(M12:M14)</f>
        <v>-299397821</v>
      </c>
      <c r="N15" s="93"/>
      <c r="O15" s="145">
        <f>SUM(O12:O14)</f>
        <v>-77414</v>
      </c>
      <c r="P15" s="91">
        <f>SUM(P12:P14)</f>
        <v>0</v>
      </c>
      <c r="Q15" s="145">
        <f>SUM(Q12:Q14)</f>
        <v>315941482</v>
      </c>
      <c r="T15" s="8"/>
    </row>
    <row r="16" spans="1:20" ht="21" customHeight="1" thickTop="1">
      <c r="A16" s="18"/>
      <c r="B16" s="18"/>
      <c r="E16" s="91"/>
      <c r="F16" s="91"/>
      <c r="G16" s="91"/>
      <c r="H16" s="91"/>
      <c r="I16" s="91"/>
      <c r="J16" s="91"/>
      <c r="K16" s="91"/>
      <c r="L16" s="91"/>
      <c r="M16" s="91"/>
      <c r="N16" s="93"/>
      <c r="O16" s="91"/>
      <c r="P16" s="91"/>
      <c r="Q16" s="91"/>
      <c r="T16" s="93"/>
    </row>
    <row r="17" spans="1:21" ht="21" customHeight="1">
      <c r="A17" s="18" t="s">
        <v>121</v>
      </c>
      <c r="B17" s="18"/>
      <c r="E17" s="91">
        <v>384199500</v>
      </c>
      <c r="F17" s="91"/>
      <c r="G17" s="91">
        <v>831750</v>
      </c>
      <c r="H17" s="91"/>
      <c r="I17" s="91">
        <v>167850000</v>
      </c>
      <c r="J17" s="91"/>
      <c r="K17" s="91">
        <v>23724562</v>
      </c>
      <c r="L17" s="91"/>
      <c r="M17" s="91">
        <v>102303240</v>
      </c>
      <c r="N17" s="93"/>
      <c r="O17" s="212">
        <v>0</v>
      </c>
      <c r="P17" s="91"/>
      <c r="Q17" s="116">
        <f>SUM(E17:O17)</f>
        <v>678909052</v>
      </c>
      <c r="T17" s="93"/>
    </row>
    <row r="18" spans="1:21" ht="20.399999999999999">
      <c r="A18" s="225" t="s">
        <v>122</v>
      </c>
      <c r="B18" s="226"/>
      <c r="C18" s="83"/>
      <c r="D18" s="84"/>
      <c r="E18" s="44"/>
      <c r="F18" s="44"/>
      <c r="G18" s="44"/>
      <c r="H18" s="44"/>
      <c r="I18" s="44"/>
      <c r="J18" s="44"/>
      <c r="K18" s="44"/>
      <c r="L18" s="44"/>
      <c r="M18" s="44"/>
      <c r="N18" s="135"/>
      <c r="O18" s="135"/>
      <c r="P18" s="44"/>
      <c r="Q18" s="44"/>
    </row>
    <row r="19" spans="1:21" ht="21">
      <c r="A19" s="227"/>
      <c r="B19" s="11" t="s">
        <v>107</v>
      </c>
      <c r="C19" s="83"/>
      <c r="D19" s="84"/>
      <c r="E19" s="167">
        <v>55527</v>
      </c>
      <c r="F19" s="116"/>
      <c r="G19" s="114">
        <v>-831750</v>
      </c>
      <c r="H19" s="116"/>
      <c r="I19" s="114">
        <v>777378</v>
      </c>
      <c r="J19" s="116"/>
      <c r="K19" s="110">
        <v>0</v>
      </c>
      <c r="L19" s="116"/>
      <c r="M19" s="110">
        <v>0</v>
      </c>
      <c r="N19" s="135"/>
      <c r="O19" s="110">
        <v>0</v>
      </c>
      <c r="P19" s="116"/>
      <c r="Q19" s="116">
        <f>SUM(E19:O19)</f>
        <v>1155</v>
      </c>
      <c r="R19" s="116"/>
      <c r="S19" s="114">
        <v>0</v>
      </c>
      <c r="T19" s="116"/>
      <c r="U19" s="115"/>
    </row>
    <row r="20" spans="1:21" ht="21">
      <c r="A20" s="227"/>
      <c r="B20" s="11" t="s">
        <v>201</v>
      </c>
      <c r="C20" s="83"/>
      <c r="D20" s="84"/>
      <c r="E20" s="110">
        <v>0</v>
      </c>
      <c r="F20" s="116"/>
      <c r="G20" s="110">
        <v>0</v>
      </c>
      <c r="H20" s="116"/>
      <c r="I20" s="110">
        <v>0</v>
      </c>
      <c r="J20" s="116"/>
      <c r="K20" s="110">
        <v>0</v>
      </c>
      <c r="L20" s="116"/>
      <c r="M20" s="230">
        <v>-207550785</v>
      </c>
      <c r="N20" s="135"/>
      <c r="O20" s="110">
        <v>0</v>
      </c>
      <c r="P20" s="116"/>
      <c r="Q20" s="116">
        <f>SUM(E20:O20)</f>
        <v>-207550785</v>
      </c>
      <c r="R20" s="116"/>
      <c r="S20" s="114"/>
      <c r="T20" s="116"/>
      <c r="U20" s="115"/>
    </row>
    <row r="21" spans="1:21" ht="21" thickBot="1">
      <c r="A21" s="18" t="s">
        <v>214</v>
      </c>
      <c r="B21" s="18"/>
      <c r="C21" s="83"/>
      <c r="D21" s="84"/>
      <c r="E21" s="94">
        <f>SUM(E17:E20)</f>
        <v>384255027</v>
      </c>
      <c r="F21" s="85"/>
      <c r="G21" s="217">
        <f>SUM(G17:G20)</f>
        <v>0</v>
      </c>
      <c r="H21" s="85"/>
      <c r="I21" s="94">
        <f>SUM(I17:I20)</f>
        <v>168627378</v>
      </c>
      <c r="J21" s="85"/>
      <c r="K21" s="94">
        <f>SUM(K17:K20)</f>
        <v>23724562</v>
      </c>
      <c r="L21" s="85"/>
      <c r="M21" s="94">
        <f>SUM(M17:M20)</f>
        <v>-105247545</v>
      </c>
      <c r="N21" s="136"/>
      <c r="O21" s="217">
        <f>SUM(O17:O20)</f>
        <v>0</v>
      </c>
      <c r="P21" s="85"/>
      <c r="Q21" s="94">
        <f>SUM(Q17:Q20)</f>
        <v>471359422</v>
      </c>
    </row>
    <row r="22" spans="1:21" ht="21" thickTop="1">
      <c r="E22" s="40"/>
      <c r="N22" s="133"/>
      <c r="O22" s="133"/>
    </row>
    <row r="23" spans="1:21" ht="20.399999999999999">
      <c r="A23" s="18"/>
      <c r="B23" s="18"/>
      <c r="C23" s="83"/>
      <c r="D23" s="84"/>
      <c r="E23" s="85"/>
      <c r="F23" s="85"/>
      <c r="G23" s="85"/>
      <c r="H23" s="85"/>
      <c r="I23" s="85"/>
      <c r="J23" s="85"/>
      <c r="K23" s="85"/>
      <c r="L23" s="85"/>
      <c r="M23" s="85"/>
      <c r="P23" s="85"/>
      <c r="Q23" s="85"/>
      <c r="R23" s="82"/>
      <c r="S23" s="18"/>
    </row>
    <row r="24" spans="1:21" ht="20.399999999999999">
      <c r="N24" s="134"/>
      <c r="O24" s="134"/>
    </row>
    <row r="51" spans="4:4">
      <c r="D51" s="1">
        <v>15</v>
      </c>
    </row>
  </sheetData>
  <mergeCells count="3">
    <mergeCell ref="K8:M8"/>
    <mergeCell ref="E5:Q5"/>
    <mergeCell ref="E6:Q6"/>
  </mergeCells>
  <pageMargins left="0.74803149606299213" right="0.51181102362204722" top="0.74803149606299213" bottom="0.47244094488188981" header="0.31496062992125984" footer="0.23622047244094491"/>
  <pageSetup paperSize="9" scale="74" firstPageNumber="8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89"/>
  <sheetViews>
    <sheetView view="pageBreakPreview" topLeftCell="A97" zoomScaleNormal="110" zoomScaleSheetLayoutView="100" workbookViewId="0">
      <selection activeCell="L95" sqref="L95"/>
    </sheetView>
  </sheetViews>
  <sheetFormatPr defaultColWidth="9.25" defaultRowHeight="21" customHeight="1"/>
  <cols>
    <col min="1" max="2" width="1.75" style="9" customWidth="1"/>
    <col min="3" max="3" width="1.625" style="9" customWidth="1"/>
    <col min="4" max="4" width="51.625" style="9" customWidth="1"/>
    <col min="5" max="5" width="1.375" style="9" customWidth="1"/>
    <col min="6" max="6" width="17.75" style="40" customWidth="1"/>
    <col min="7" max="7" width="1.25" style="9" customWidth="1"/>
    <col min="8" max="8" width="18.25" style="9" customWidth="1"/>
    <col min="9" max="9" width="1.25" style="9" customWidth="1"/>
    <col min="10" max="10" width="17.75" style="48" customWidth="1"/>
    <col min="11" max="11" width="1.25" style="9" customWidth="1"/>
    <col min="12" max="12" width="17.75" style="9" customWidth="1"/>
    <col min="13" max="15" width="9" style="9" customWidth="1"/>
    <col min="16" max="16" width="20" style="9" customWidth="1"/>
    <col min="17" max="17" width="12.625" style="9" bestFit="1" customWidth="1"/>
    <col min="18" max="16384" width="9.25" style="9"/>
  </cols>
  <sheetData>
    <row r="1" spans="1:17" ht="21" customHeight="1">
      <c r="A1" s="45" t="s">
        <v>63</v>
      </c>
      <c r="B1" s="45"/>
      <c r="C1" s="45"/>
      <c r="D1" s="45"/>
      <c r="E1" s="45"/>
      <c r="F1" s="46"/>
      <c r="G1" s="45"/>
      <c r="H1" s="45"/>
      <c r="I1" s="45"/>
      <c r="J1" s="46"/>
      <c r="K1" s="45"/>
      <c r="L1" s="98" t="s">
        <v>117</v>
      </c>
    </row>
    <row r="2" spans="1:17" ht="21" customHeight="1">
      <c r="A2" s="22" t="s">
        <v>13</v>
      </c>
      <c r="B2" s="22"/>
      <c r="C2" s="22"/>
      <c r="D2" s="22"/>
      <c r="E2" s="22"/>
      <c r="F2" s="81"/>
      <c r="G2" s="22"/>
      <c r="H2" s="22"/>
      <c r="I2" s="22"/>
      <c r="J2" s="46"/>
      <c r="K2" s="22"/>
      <c r="L2" s="21" t="s">
        <v>118</v>
      </c>
    </row>
    <row r="3" spans="1:17" ht="21" customHeight="1">
      <c r="A3" s="22" t="str">
        <f>PL9M!A3</f>
        <v>สำหรับงวดเก้าเดือนสิ้นสุดวันที่ 30 กันยายน 2568</v>
      </c>
      <c r="B3" s="22"/>
      <c r="C3" s="22"/>
      <c r="D3" s="22"/>
      <c r="E3" s="22"/>
      <c r="F3" s="81"/>
      <c r="G3" s="22"/>
      <c r="H3" s="22"/>
      <c r="I3" s="22"/>
      <c r="J3" s="46"/>
      <c r="K3" s="22"/>
      <c r="L3" s="22"/>
    </row>
    <row r="4" spans="1:17" ht="21" customHeight="1">
      <c r="A4" s="5"/>
      <c r="B4" s="5"/>
      <c r="C4" s="5"/>
      <c r="D4" s="5"/>
      <c r="E4" s="5"/>
      <c r="F4" s="257" t="s">
        <v>93</v>
      </c>
      <c r="G4" s="257"/>
      <c r="H4" s="257"/>
      <c r="I4" s="257"/>
      <c r="J4" s="257"/>
      <c r="K4" s="257"/>
      <c r="L4" s="257"/>
    </row>
    <row r="5" spans="1:17" ht="21" customHeight="1">
      <c r="F5" s="260" t="s">
        <v>15</v>
      </c>
      <c r="G5" s="260"/>
      <c r="H5" s="260"/>
      <c r="I5" s="137"/>
      <c r="J5" s="260" t="s">
        <v>70</v>
      </c>
      <c r="K5" s="260"/>
      <c r="L5" s="260"/>
    </row>
    <row r="6" spans="1:17" ht="21" customHeight="1">
      <c r="F6" s="246" t="s">
        <v>156</v>
      </c>
      <c r="G6" s="47"/>
      <c r="H6" s="58" t="s">
        <v>120</v>
      </c>
      <c r="I6" s="138"/>
      <c r="J6" s="58" t="str">
        <f>F6</f>
        <v>2568</v>
      </c>
      <c r="K6" s="47"/>
      <c r="L6" s="58" t="str">
        <f>H6</f>
        <v>2567</v>
      </c>
    </row>
    <row r="7" spans="1:17" ht="21" customHeight="1">
      <c r="A7" s="27" t="s">
        <v>14</v>
      </c>
      <c r="B7" s="12"/>
      <c r="C7" s="12"/>
      <c r="D7" s="12"/>
      <c r="E7" s="12"/>
      <c r="G7" s="12"/>
      <c r="H7" s="12"/>
      <c r="I7" s="12"/>
      <c r="K7" s="12"/>
      <c r="L7" s="12"/>
    </row>
    <row r="8" spans="1:17" ht="21" customHeight="1">
      <c r="B8" s="9" t="s">
        <v>231</v>
      </c>
      <c r="F8" s="110">
        <v>-6375516</v>
      </c>
      <c r="G8" s="239"/>
      <c r="H8" s="40">
        <v>-268160695</v>
      </c>
      <c r="I8" s="239"/>
      <c r="J8" s="110">
        <v>-3732135</v>
      </c>
      <c r="K8" s="239"/>
      <c r="L8" s="40">
        <v>-207550785</v>
      </c>
      <c r="M8" s="49"/>
      <c r="N8" s="49"/>
      <c r="O8" s="49"/>
      <c r="P8" s="49"/>
      <c r="Q8" s="49"/>
    </row>
    <row r="9" spans="1:17" ht="21" customHeight="1">
      <c r="B9" s="9" t="s">
        <v>127</v>
      </c>
      <c r="G9" s="239"/>
      <c r="H9" s="40"/>
      <c r="I9" s="239"/>
      <c r="K9" s="239"/>
      <c r="L9" s="40"/>
    </row>
    <row r="10" spans="1:17" ht="21" customHeight="1">
      <c r="D10" s="9" t="s">
        <v>174</v>
      </c>
      <c r="F10" s="40">
        <v>2673172</v>
      </c>
      <c r="G10" s="239"/>
      <c r="H10" s="240">
        <v>-1909875</v>
      </c>
      <c r="I10" s="239"/>
      <c r="J10" s="110">
        <v>0</v>
      </c>
      <c r="K10" s="239"/>
      <c r="L10" s="110">
        <v>0</v>
      </c>
    </row>
    <row r="11" spans="1:17" ht="21" customHeight="1">
      <c r="D11" s="9" t="s">
        <v>200</v>
      </c>
      <c r="F11" s="40">
        <v>265555</v>
      </c>
      <c r="G11" s="239"/>
      <c r="H11" s="110">
        <v>0</v>
      </c>
      <c r="I11" s="239"/>
      <c r="J11" s="48">
        <v>247561</v>
      </c>
      <c r="K11" s="239"/>
      <c r="L11" s="110">
        <v>0</v>
      </c>
    </row>
    <row r="12" spans="1:17" ht="21" customHeight="1">
      <c r="D12" s="9" t="s">
        <v>230</v>
      </c>
      <c r="F12" s="40">
        <v>-38837</v>
      </c>
      <c r="G12" s="239"/>
      <c r="H12" s="48">
        <v>3439680</v>
      </c>
      <c r="I12" s="239"/>
      <c r="J12" s="110">
        <v>0</v>
      </c>
      <c r="K12" s="239"/>
      <c r="L12" s="110">
        <v>0</v>
      </c>
    </row>
    <row r="13" spans="1:17" ht="21" customHeight="1">
      <c r="D13" s="9" t="s">
        <v>169</v>
      </c>
      <c r="F13" s="110">
        <v>0</v>
      </c>
      <c r="G13" s="239"/>
      <c r="H13" s="241">
        <v>1505354</v>
      </c>
      <c r="I13" s="239"/>
      <c r="J13" s="110">
        <v>0</v>
      </c>
      <c r="K13" s="49"/>
      <c r="L13" s="48">
        <v>-6300000</v>
      </c>
    </row>
    <row r="14" spans="1:17" ht="21" customHeight="1">
      <c r="C14" s="139"/>
      <c r="D14" s="9" t="s">
        <v>87</v>
      </c>
      <c r="F14" s="48">
        <v>5325591</v>
      </c>
      <c r="G14" s="49"/>
      <c r="H14" s="117">
        <v>5408202</v>
      </c>
      <c r="I14" s="49"/>
      <c r="J14" s="48">
        <v>1468506</v>
      </c>
      <c r="K14" s="49"/>
      <c r="L14" s="117">
        <v>1764425</v>
      </c>
    </row>
    <row r="15" spans="1:17" ht="21" customHeight="1">
      <c r="C15" s="139"/>
      <c r="D15" s="9" t="s">
        <v>125</v>
      </c>
      <c r="F15" s="48">
        <v>1935514</v>
      </c>
      <c r="G15" s="49"/>
      <c r="H15" s="117">
        <v>923348</v>
      </c>
      <c r="I15" s="49"/>
      <c r="J15" s="48">
        <v>542889</v>
      </c>
      <c r="K15" s="49"/>
      <c r="L15" s="117">
        <v>529173</v>
      </c>
    </row>
    <row r="16" spans="1:17" ht="21" customHeight="1">
      <c r="D16" s="9" t="s">
        <v>164</v>
      </c>
      <c r="F16" s="48">
        <v>4144787</v>
      </c>
      <c r="G16" s="239"/>
      <c r="H16" s="117">
        <v>3119858</v>
      </c>
      <c r="I16" s="239"/>
      <c r="J16" s="48">
        <v>85476</v>
      </c>
      <c r="K16" s="49"/>
      <c r="L16" s="117">
        <v>85789</v>
      </c>
    </row>
    <row r="17" spans="4:15" ht="21" customHeight="1">
      <c r="D17" s="9" t="s">
        <v>232</v>
      </c>
      <c r="F17" s="48">
        <v>1070615</v>
      </c>
      <c r="G17" s="239"/>
      <c r="H17" s="117">
        <v>-2367667</v>
      </c>
      <c r="I17" s="239"/>
      <c r="J17" s="48">
        <v>106479</v>
      </c>
      <c r="K17" s="49"/>
      <c r="L17" s="117">
        <v>-2583838</v>
      </c>
    </row>
    <row r="18" spans="4:15" ht="21" customHeight="1">
      <c r="D18" s="9" t="s">
        <v>148</v>
      </c>
      <c r="F18" s="110">
        <v>0</v>
      </c>
      <c r="G18" s="239"/>
      <c r="H18" s="117">
        <v>-764909</v>
      </c>
      <c r="I18" s="239"/>
      <c r="J18" s="110">
        <v>0</v>
      </c>
      <c r="K18" s="49"/>
      <c r="L18" s="117">
        <v>-764909</v>
      </c>
    </row>
    <row r="19" spans="4:15" ht="21" customHeight="1">
      <c r="D19" s="9" t="s">
        <v>221</v>
      </c>
      <c r="F19" s="48">
        <v>-16609</v>
      </c>
      <c r="G19" s="239"/>
      <c r="H19" s="117">
        <v>86614</v>
      </c>
      <c r="I19" s="239"/>
      <c r="J19" s="110">
        <v>0</v>
      </c>
      <c r="K19" s="49"/>
      <c r="L19" s="117">
        <v>101</v>
      </c>
      <c r="M19" s="49"/>
    </row>
    <row r="20" spans="4:15" ht="21" customHeight="1">
      <c r="D20" s="9" t="s">
        <v>222</v>
      </c>
      <c r="F20" s="110">
        <v>0</v>
      </c>
      <c r="G20" s="239"/>
      <c r="H20" s="117">
        <v>-106076</v>
      </c>
      <c r="I20" s="239"/>
      <c r="J20" s="110">
        <v>0</v>
      </c>
      <c r="K20" s="49"/>
      <c r="L20" s="110">
        <v>0</v>
      </c>
      <c r="M20" s="49"/>
    </row>
    <row r="21" spans="4:15" ht="21" customHeight="1">
      <c r="D21" s="9" t="s">
        <v>149</v>
      </c>
      <c r="F21" s="110">
        <v>0</v>
      </c>
      <c r="G21" s="239"/>
      <c r="H21" s="117">
        <v>282918</v>
      </c>
      <c r="I21" s="239"/>
      <c r="J21" s="110">
        <v>0</v>
      </c>
      <c r="K21" s="49"/>
      <c r="L21" s="117">
        <v>282918</v>
      </c>
      <c r="M21" s="49"/>
    </row>
    <row r="22" spans="4:15" ht="21" customHeight="1">
      <c r="D22" s="228" t="s">
        <v>135</v>
      </c>
      <c r="F22" s="110">
        <v>0</v>
      </c>
      <c r="G22" s="239"/>
      <c r="H22" s="50">
        <v>638904</v>
      </c>
      <c r="I22" s="239"/>
      <c r="J22" s="110">
        <v>0</v>
      </c>
      <c r="K22" s="49"/>
      <c r="L22" s="110">
        <v>0</v>
      </c>
    </row>
    <row r="23" spans="4:15" ht="21" customHeight="1">
      <c r="D23" s="9" t="s">
        <v>134</v>
      </c>
      <c r="F23" s="110">
        <v>0</v>
      </c>
      <c r="G23" s="239"/>
      <c r="H23" s="39">
        <v>3381795</v>
      </c>
      <c r="I23" s="239"/>
      <c r="J23" s="110">
        <v>0</v>
      </c>
      <c r="K23" s="49"/>
      <c r="L23" s="110">
        <v>0</v>
      </c>
      <c r="M23" s="49"/>
    </row>
    <row r="24" spans="4:15" ht="21" customHeight="1">
      <c r="D24" s="9" t="s">
        <v>225</v>
      </c>
      <c r="F24" s="48">
        <v>619745</v>
      </c>
      <c r="G24" s="239"/>
      <c r="H24" s="110">
        <v>0</v>
      </c>
      <c r="I24" s="239"/>
      <c r="J24" s="48">
        <v>619745</v>
      </c>
      <c r="K24" s="49"/>
      <c r="L24" s="110">
        <v>0</v>
      </c>
      <c r="M24" s="49"/>
    </row>
    <row r="25" spans="4:15" ht="21" customHeight="1">
      <c r="D25" s="9" t="s">
        <v>173</v>
      </c>
      <c r="F25" s="48">
        <v>42921</v>
      </c>
      <c r="G25" s="239"/>
      <c r="H25" s="110">
        <v>0</v>
      </c>
      <c r="I25" s="239"/>
      <c r="J25" s="48">
        <v>20703</v>
      </c>
      <c r="K25" s="49"/>
      <c r="L25" s="110">
        <v>0</v>
      </c>
    </row>
    <row r="26" spans="4:15" ht="21" customHeight="1">
      <c r="D26" s="9" t="s">
        <v>186</v>
      </c>
      <c r="F26" s="48">
        <v>1025131</v>
      </c>
      <c r="G26" s="239"/>
      <c r="H26" s="117">
        <v>661998</v>
      </c>
      <c r="I26" s="239"/>
      <c r="J26" s="48">
        <v>469753</v>
      </c>
      <c r="K26" s="49"/>
      <c r="L26" s="48">
        <v>632629</v>
      </c>
    </row>
    <row r="27" spans="4:15" ht="21" customHeight="1">
      <c r="D27" s="9" t="s">
        <v>187</v>
      </c>
      <c r="F27" s="110">
        <v>0</v>
      </c>
      <c r="G27" s="239"/>
      <c r="H27" s="110">
        <v>0</v>
      </c>
      <c r="I27" s="239"/>
      <c r="J27" s="48">
        <v>2768271</v>
      </c>
      <c r="K27" s="49"/>
      <c r="L27" s="48">
        <v>200641082</v>
      </c>
    </row>
    <row r="28" spans="4:15" ht="21" customHeight="1">
      <c r="D28" s="9" t="s">
        <v>188</v>
      </c>
      <c r="F28" s="110">
        <v>0</v>
      </c>
      <c r="G28" s="239"/>
      <c r="H28" s="117">
        <v>230622613</v>
      </c>
      <c r="I28" s="239"/>
      <c r="J28" s="110">
        <v>0</v>
      </c>
      <c r="K28" s="49"/>
      <c r="L28" s="110">
        <v>0</v>
      </c>
    </row>
    <row r="29" spans="4:15" ht="21" customHeight="1">
      <c r="D29" s="9" t="s">
        <v>73</v>
      </c>
      <c r="F29" s="48">
        <v>-999102</v>
      </c>
      <c r="G29" s="239"/>
      <c r="H29" s="117">
        <v>-905440</v>
      </c>
      <c r="I29" s="239"/>
      <c r="J29" s="48">
        <v>-2613038</v>
      </c>
      <c r="K29" s="49"/>
      <c r="L29" s="117">
        <v>-1127509</v>
      </c>
      <c r="M29" s="49"/>
    </row>
    <row r="30" spans="4:15" ht="21" customHeight="1">
      <c r="D30" s="9" t="s">
        <v>22</v>
      </c>
      <c r="F30" s="48">
        <v>1001746</v>
      </c>
      <c r="G30" s="239"/>
      <c r="H30" s="117">
        <v>882103</v>
      </c>
      <c r="I30" s="239"/>
      <c r="J30" s="48">
        <v>283460</v>
      </c>
      <c r="K30" s="239"/>
      <c r="L30" s="117">
        <v>370249</v>
      </c>
      <c r="M30" s="49"/>
    </row>
    <row r="31" spans="4:15" ht="21" customHeight="1">
      <c r="D31" s="9" t="s">
        <v>195</v>
      </c>
      <c r="F31" s="110">
        <v>0</v>
      </c>
      <c r="G31" s="239"/>
      <c r="H31" s="110">
        <v>0</v>
      </c>
      <c r="I31" s="239"/>
      <c r="J31" s="50">
        <v>-7650000</v>
      </c>
      <c r="K31" s="51"/>
      <c r="L31" s="110">
        <v>0</v>
      </c>
    </row>
    <row r="32" spans="4:15" ht="21" customHeight="1">
      <c r="D32" s="9" t="s">
        <v>147</v>
      </c>
      <c r="F32" s="40">
        <v>-3663481</v>
      </c>
      <c r="G32" s="239"/>
      <c r="H32" s="242">
        <v>-14053980</v>
      </c>
      <c r="I32" s="239"/>
      <c r="J32" s="48">
        <v>167447</v>
      </c>
      <c r="K32" s="239"/>
      <c r="L32" s="117">
        <v>-15716154</v>
      </c>
      <c r="M32" s="49"/>
      <c r="O32" s="12"/>
    </row>
    <row r="33" spans="1:15" ht="21" customHeight="1">
      <c r="D33" s="9" t="s">
        <v>223</v>
      </c>
      <c r="F33" s="48">
        <v>300995</v>
      </c>
      <c r="G33" s="239"/>
      <c r="H33" s="117">
        <v>2147280</v>
      </c>
      <c r="I33" s="239"/>
      <c r="J33" s="110">
        <v>0</v>
      </c>
      <c r="K33" s="239"/>
      <c r="L33" s="110">
        <v>0</v>
      </c>
      <c r="M33" s="49"/>
    </row>
    <row r="34" spans="1:15" ht="21" customHeight="1">
      <c r="D34" s="9" t="s">
        <v>189</v>
      </c>
      <c r="F34" s="48">
        <v>162930</v>
      </c>
      <c r="G34" s="239"/>
      <c r="H34" s="117">
        <v>-16961</v>
      </c>
      <c r="I34" s="239"/>
      <c r="J34" s="48">
        <v>162928</v>
      </c>
      <c r="K34" s="239"/>
      <c r="L34" s="117">
        <v>-63400</v>
      </c>
      <c r="M34" s="49"/>
    </row>
    <row r="35" spans="1:15" ht="21" customHeight="1">
      <c r="D35" s="9" t="s">
        <v>105</v>
      </c>
      <c r="F35" s="40">
        <v>21681</v>
      </c>
      <c r="G35" s="239"/>
      <c r="H35" s="243">
        <v>881802</v>
      </c>
      <c r="I35" s="239"/>
      <c r="J35" s="110">
        <v>0</v>
      </c>
      <c r="K35" s="239"/>
      <c r="L35" s="117">
        <v>63400</v>
      </c>
    </row>
    <row r="36" spans="1:15" ht="21" customHeight="1">
      <c r="D36" s="9" t="s">
        <v>111</v>
      </c>
      <c r="F36" s="40">
        <v>3517634</v>
      </c>
      <c r="G36" s="51"/>
      <c r="H36" s="243">
        <v>-1215750</v>
      </c>
      <c r="I36" s="51"/>
      <c r="J36" s="48">
        <v>-607844</v>
      </c>
      <c r="K36" s="51"/>
      <c r="L36" s="117">
        <v>-2502870</v>
      </c>
      <c r="O36" s="12"/>
    </row>
    <row r="37" spans="1:15" ht="21" customHeight="1">
      <c r="D37" s="9" t="s">
        <v>224</v>
      </c>
      <c r="F37" s="40">
        <v>-1957111</v>
      </c>
      <c r="G37" s="239"/>
      <c r="H37" s="243">
        <v>-1633177</v>
      </c>
      <c r="I37" s="239"/>
      <c r="J37" s="48">
        <v>-1157326</v>
      </c>
      <c r="K37" s="239"/>
      <c r="L37" s="117">
        <v>-1833723</v>
      </c>
    </row>
    <row r="38" spans="1:15" ht="21" customHeight="1">
      <c r="D38" s="9" t="s">
        <v>106</v>
      </c>
      <c r="F38" s="215">
        <v>0</v>
      </c>
      <c r="G38" s="239"/>
      <c r="H38" s="118">
        <v>-137257</v>
      </c>
      <c r="I38" s="239"/>
      <c r="J38" s="215">
        <v>0</v>
      </c>
      <c r="K38" s="51"/>
      <c r="L38" s="118">
        <v>-137257</v>
      </c>
    </row>
    <row r="39" spans="1:15" ht="21" customHeight="1">
      <c r="C39" s="9" t="s">
        <v>176</v>
      </c>
      <c r="F39" s="110">
        <f>SUM(F8:F38)</f>
        <v>9057361</v>
      </c>
      <c r="G39" s="239"/>
      <c r="H39" s="50">
        <f>SUM(H8:H38)</f>
        <v>-37289318</v>
      </c>
      <c r="I39" s="239"/>
      <c r="J39" s="110">
        <f>SUM(J8:J38)</f>
        <v>-8817125</v>
      </c>
      <c r="K39" s="51"/>
      <c r="L39" s="50">
        <f>SUM(L8:L38)</f>
        <v>-34210679</v>
      </c>
    </row>
    <row r="40" spans="1:15" ht="21" customHeight="1">
      <c r="D40" s="9" t="s">
        <v>80</v>
      </c>
      <c r="F40" s="50">
        <v>980638</v>
      </c>
      <c r="G40" s="239"/>
      <c r="H40" s="119">
        <v>233119</v>
      </c>
      <c r="I40" s="239"/>
      <c r="J40" s="48">
        <v>695310</v>
      </c>
      <c r="K40" s="51"/>
      <c r="L40" s="117">
        <v>220591</v>
      </c>
    </row>
    <row r="41" spans="1:15" ht="21" customHeight="1">
      <c r="D41" s="9" t="s">
        <v>59</v>
      </c>
      <c r="F41" s="50">
        <v>-486632</v>
      </c>
      <c r="G41" s="239"/>
      <c r="H41" s="119">
        <v>-2661131</v>
      </c>
      <c r="I41" s="239"/>
      <c r="J41" s="48">
        <v>-188070</v>
      </c>
      <c r="K41" s="51"/>
      <c r="L41" s="117">
        <v>-2411168</v>
      </c>
    </row>
    <row r="42" spans="1:15" ht="21" customHeight="1">
      <c r="D42" s="9" t="s">
        <v>150</v>
      </c>
      <c r="F42" s="48">
        <v>-2890071</v>
      </c>
      <c r="G42" s="239"/>
      <c r="H42" s="117">
        <v>-466536</v>
      </c>
      <c r="I42" s="239"/>
      <c r="J42" s="48">
        <v>-111322</v>
      </c>
      <c r="K42" s="51"/>
      <c r="L42" s="117">
        <v>-130861</v>
      </c>
    </row>
    <row r="43" spans="1:15" ht="21" customHeight="1">
      <c r="D43" s="9" t="s">
        <v>129</v>
      </c>
      <c r="F43" s="48">
        <v>-180000</v>
      </c>
      <c r="G43" s="239"/>
      <c r="H43" s="48">
        <v>-1050000</v>
      </c>
      <c r="I43" s="239"/>
      <c r="J43" s="110">
        <v>0</v>
      </c>
      <c r="K43" s="51"/>
      <c r="L43" s="110">
        <v>0</v>
      </c>
    </row>
    <row r="44" spans="1:15" s="22" customFormat="1" ht="21" customHeight="1">
      <c r="D44" s="22" t="s">
        <v>177</v>
      </c>
      <c r="F44" s="216">
        <f>SUM(F40:F43)+F39</f>
        <v>6481296</v>
      </c>
      <c r="G44" s="244"/>
      <c r="H44" s="52">
        <f>SUM(H40:H43)+H39</f>
        <v>-41233866</v>
      </c>
      <c r="I44" s="244"/>
      <c r="J44" s="216">
        <f>SUM(J40:J43)+J39</f>
        <v>-8421207</v>
      </c>
      <c r="K44" s="244"/>
      <c r="L44" s="52">
        <f>SUM(L40:L43)+L39</f>
        <v>-36532117</v>
      </c>
    </row>
    <row r="45" spans="1:15" ht="21" customHeight="1">
      <c r="F45" s="50"/>
      <c r="G45" s="239"/>
      <c r="H45" s="50"/>
      <c r="I45" s="239"/>
      <c r="J45" s="50"/>
      <c r="K45" s="51"/>
      <c r="L45" s="50"/>
    </row>
    <row r="46" spans="1:15" ht="21" customHeight="1">
      <c r="A46" s="45" t="s">
        <v>63</v>
      </c>
      <c r="B46" s="45"/>
      <c r="C46" s="45"/>
      <c r="D46" s="45"/>
      <c r="E46" s="45"/>
      <c r="F46" s="46"/>
      <c r="G46" s="45"/>
      <c r="H46" s="45"/>
      <c r="I46" s="45"/>
      <c r="J46" s="46"/>
      <c r="K46" s="45"/>
      <c r="L46" s="98" t="s">
        <v>117</v>
      </c>
    </row>
    <row r="47" spans="1:15" ht="21" customHeight="1">
      <c r="A47" s="22" t="s">
        <v>91</v>
      </c>
      <c r="B47" s="22"/>
      <c r="C47" s="22"/>
      <c r="D47" s="22"/>
      <c r="E47" s="22"/>
      <c r="F47" s="81"/>
      <c r="G47" s="22"/>
      <c r="H47" s="22"/>
      <c r="I47" s="22"/>
      <c r="J47" s="46"/>
      <c r="K47" s="22"/>
      <c r="L47" s="21" t="s">
        <v>118</v>
      </c>
    </row>
    <row r="48" spans="1:15" ht="21" customHeight="1">
      <c r="A48" s="22" t="str">
        <f>+A3</f>
        <v>สำหรับงวดเก้าเดือนสิ้นสุดวันที่ 30 กันยายน 2568</v>
      </c>
      <c r="B48" s="22"/>
      <c r="C48" s="22"/>
      <c r="D48" s="22"/>
      <c r="E48" s="22"/>
      <c r="F48" s="81"/>
      <c r="G48" s="22"/>
      <c r="H48" s="22"/>
      <c r="I48" s="22"/>
      <c r="J48" s="46"/>
      <c r="K48" s="22"/>
      <c r="L48" s="22"/>
    </row>
    <row r="49" spans="1:12" ht="21" customHeight="1">
      <c r="A49" s="5"/>
      <c r="B49" s="5"/>
      <c r="C49" s="5"/>
      <c r="D49" s="5"/>
      <c r="E49" s="5"/>
      <c r="F49" s="257" t="s">
        <v>93</v>
      </c>
      <c r="G49" s="257"/>
      <c r="H49" s="257"/>
      <c r="I49" s="257"/>
      <c r="J49" s="257"/>
      <c r="K49" s="257"/>
      <c r="L49" s="257"/>
    </row>
    <row r="50" spans="1:12" ht="21" customHeight="1">
      <c r="F50" s="258" t="s">
        <v>15</v>
      </c>
      <c r="G50" s="258"/>
      <c r="H50" s="258"/>
      <c r="I50" s="137"/>
      <c r="J50" s="258" t="s">
        <v>70</v>
      </c>
      <c r="K50" s="258"/>
      <c r="L50" s="258"/>
    </row>
    <row r="51" spans="1:12" ht="21" customHeight="1">
      <c r="F51" s="246" t="str">
        <f>F6</f>
        <v>2568</v>
      </c>
      <c r="G51" s="47"/>
      <c r="H51" s="58" t="str">
        <f>H6</f>
        <v>2567</v>
      </c>
      <c r="I51" s="18"/>
      <c r="J51" s="58" t="str">
        <f>F51</f>
        <v>2568</v>
      </c>
      <c r="K51" s="99"/>
      <c r="L51" s="58" t="str">
        <f>H51</f>
        <v>2567</v>
      </c>
    </row>
    <row r="52" spans="1:12" s="22" customFormat="1" ht="21" customHeight="1">
      <c r="A52" s="22" t="s">
        <v>48</v>
      </c>
      <c r="F52" s="81"/>
      <c r="G52" s="53"/>
      <c r="H52" s="54"/>
      <c r="I52" s="53"/>
      <c r="J52" s="55"/>
      <c r="K52" s="244"/>
      <c r="L52" s="244"/>
    </row>
    <row r="53" spans="1:12" ht="21" customHeight="1">
      <c r="C53" s="105" t="s">
        <v>190</v>
      </c>
      <c r="F53" s="110">
        <v>0</v>
      </c>
      <c r="G53" s="49"/>
      <c r="H53" s="117">
        <v>14000000</v>
      </c>
      <c r="I53" s="49"/>
      <c r="J53" s="110">
        <v>0</v>
      </c>
      <c r="K53" s="239"/>
      <c r="L53" s="117">
        <v>14000000</v>
      </c>
    </row>
    <row r="54" spans="1:12" ht="21" customHeight="1">
      <c r="C54" s="9" t="s">
        <v>226</v>
      </c>
      <c r="F54" s="40">
        <v>170000</v>
      </c>
      <c r="G54" s="49"/>
      <c r="H54" s="110">
        <v>0</v>
      </c>
      <c r="I54" s="49"/>
      <c r="J54" s="110">
        <v>0</v>
      </c>
      <c r="K54" s="239"/>
      <c r="L54" s="110">
        <v>0</v>
      </c>
    </row>
    <row r="55" spans="1:12" s="22" customFormat="1" ht="21" customHeight="1">
      <c r="B55" s="9"/>
      <c r="C55" s="9" t="s">
        <v>74</v>
      </c>
      <c r="F55" s="50">
        <v>-722000</v>
      </c>
      <c r="G55" s="49"/>
      <c r="H55" s="110">
        <v>0</v>
      </c>
      <c r="I55" s="49"/>
      <c r="J55" s="48">
        <v>-18850000</v>
      </c>
      <c r="K55" s="239"/>
      <c r="L55" s="117">
        <v>-22575000</v>
      </c>
    </row>
    <row r="56" spans="1:12" s="22" customFormat="1" ht="21" customHeight="1">
      <c r="B56" s="9"/>
      <c r="C56" s="9" t="s">
        <v>170</v>
      </c>
      <c r="F56" s="50">
        <v>490000</v>
      </c>
      <c r="G56" s="49"/>
      <c r="H56" s="110">
        <v>0</v>
      </c>
      <c r="I56" s="49"/>
      <c r="J56" s="110">
        <v>0</v>
      </c>
      <c r="K56" s="239"/>
      <c r="L56" s="110">
        <v>0</v>
      </c>
    </row>
    <row r="57" spans="1:12" s="22" customFormat="1" ht="21" customHeight="1">
      <c r="B57" s="9"/>
      <c r="C57" s="9" t="s">
        <v>171</v>
      </c>
      <c r="F57" s="50">
        <v>-515000</v>
      </c>
      <c r="G57" s="49"/>
      <c r="H57" s="110">
        <v>0</v>
      </c>
      <c r="I57" s="49"/>
      <c r="J57" s="110">
        <v>0</v>
      </c>
      <c r="K57" s="239"/>
      <c r="L57" s="110">
        <v>0</v>
      </c>
    </row>
    <row r="58" spans="1:12" s="22" customFormat="1" ht="21" customHeight="1">
      <c r="B58" s="9"/>
      <c r="C58" s="9" t="s">
        <v>131</v>
      </c>
      <c r="F58" s="110">
        <v>0</v>
      </c>
      <c r="G58" s="49"/>
      <c r="H58" s="50">
        <v>-144000000</v>
      </c>
      <c r="I58" s="49"/>
      <c r="J58" s="110">
        <v>0</v>
      </c>
      <c r="K58" s="239"/>
      <c r="L58" s="48">
        <v>-144000000</v>
      </c>
    </row>
    <row r="59" spans="1:12" s="22" customFormat="1" ht="21" customHeight="1">
      <c r="B59" s="9"/>
      <c r="C59" s="9" t="s">
        <v>191</v>
      </c>
      <c r="F59" s="110">
        <v>0</v>
      </c>
      <c r="G59" s="49"/>
      <c r="H59" s="50">
        <v>55000000</v>
      </c>
      <c r="I59" s="49"/>
      <c r="J59" s="110">
        <v>0</v>
      </c>
      <c r="K59" s="239"/>
      <c r="L59" s="48">
        <v>55000000</v>
      </c>
    </row>
    <row r="60" spans="1:12" s="22" customFormat="1" ht="21" customHeight="1">
      <c r="B60" s="9"/>
      <c r="C60" s="9" t="s">
        <v>137</v>
      </c>
      <c r="F60" s="50">
        <v>4502976</v>
      </c>
      <c r="G60" s="49"/>
      <c r="H60" s="50">
        <v>59498383</v>
      </c>
      <c r="I60" s="49"/>
      <c r="J60" s="48">
        <v>4502977</v>
      </c>
      <c r="K60" s="239"/>
      <c r="L60" s="48">
        <v>59498383</v>
      </c>
    </row>
    <row r="61" spans="1:12" ht="21" customHeight="1">
      <c r="C61" s="9" t="s">
        <v>130</v>
      </c>
      <c r="D61" s="87"/>
      <c r="E61" s="87"/>
      <c r="F61" s="50">
        <v>-12990000</v>
      </c>
      <c r="G61" s="239"/>
      <c r="H61" s="50">
        <v>-15000000</v>
      </c>
      <c r="I61" s="40"/>
      <c r="J61" s="110">
        <v>0</v>
      </c>
      <c r="K61" s="40"/>
      <c r="L61" s="110">
        <v>0</v>
      </c>
    </row>
    <row r="62" spans="1:12" ht="21" customHeight="1">
      <c r="C62" s="9" t="s">
        <v>218</v>
      </c>
      <c r="D62" s="87"/>
      <c r="E62" s="87"/>
      <c r="F62" s="50">
        <v>-9600000</v>
      </c>
      <c r="G62" s="239"/>
      <c r="H62" s="110">
        <v>-20000000</v>
      </c>
      <c r="I62" s="40"/>
      <c r="J62" s="48">
        <v>-9600000</v>
      </c>
      <c r="K62" s="40"/>
      <c r="L62" s="48">
        <v>-20476882</v>
      </c>
    </row>
    <row r="63" spans="1:12" ht="21" customHeight="1">
      <c r="C63" s="9" t="s">
        <v>95</v>
      </c>
      <c r="D63" s="87"/>
      <c r="E63" s="87"/>
      <c r="F63" s="50">
        <v>-469482</v>
      </c>
      <c r="G63" s="239"/>
      <c r="H63" s="119">
        <v>-268327</v>
      </c>
      <c r="I63" s="40"/>
      <c r="J63" s="110">
        <v>0</v>
      </c>
      <c r="K63" s="40"/>
      <c r="L63" s="48">
        <v>-241375</v>
      </c>
    </row>
    <row r="64" spans="1:12" ht="21" customHeight="1">
      <c r="C64" s="124" t="s">
        <v>172</v>
      </c>
      <c r="D64" s="87"/>
      <c r="E64" s="87"/>
      <c r="F64" s="48">
        <v>35500</v>
      </c>
      <c r="G64" s="239"/>
      <c r="H64" s="117">
        <v>554019</v>
      </c>
      <c r="I64" s="40"/>
      <c r="J64" s="110">
        <v>0</v>
      </c>
      <c r="K64" s="40"/>
      <c r="L64" s="110">
        <v>0</v>
      </c>
    </row>
    <row r="65" spans="1:12" ht="21" customHeight="1">
      <c r="C65" s="9" t="s">
        <v>192</v>
      </c>
      <c r="D65" s="87"/>
      <c r="E65" s="87"/>
      <c r="F65" s="48">
        <v>-37500</v>
      </c>
      <c r="G65" s="239"/>
      <c r="H65" s="110">
        <v>0</v>
      </c>
      <c r="I65" s="40"/>
      <c r="J65" s="110">
        <v>0</v>
      </c>
      <c r="K65" s="40"/>
      <c r="L65" s="110">
        <v>0</v>
      </c>
    </row>
    <row r="66" spans="1:12" ht="21" customHeight="1">
      <c r="C66" s="9" t="s">
        <v>136</v>
      </c>
      <c r="D66" s="87"/>
      <c r="E66" s="87"/>
      <c r="F66" s="110">
        <v>0</v>
      </c>
      <c r="G66" s="51"/>
      <c r="H66" s="50">
        <v>-50000000</v>
      </c>
      <c r="I66" s="50"/>
      <c r="J66" s="110">
        <v>0</v>
      </c>
      <c r="K66" s="40"/>
      <c r="L66" s="48">
        <v>-50000000</v>
      </c>
    </row>
    <row r="67" spans="1:12" ht="21" customHeight="1">
      <c r="C67" s="9" t="s">
        <v>220</v>
      </c>
      <c r="D67" s="87"/>
      <c r="E67" s="87"/>
      <c r="F67" s="110">
        <v>0</v>
      </c>
      <c r="G67" s="51"/>
      <c r="H67" s="50">
        <v>50000000</v>
      </c>
      <c r="I67" s="50"/>
      <c r="J67" s="110">
        <v>0</v>
      </c>
      <c r="K67" s="40"/>
      <c r="L67" s="48">
        <v>50000000</v>
      </c>
    </row>
    <row r="68" spans="1:12" ht="21" customHeight="1">
      <c r="C68" s="9" t="s">
        <v>94</v>
      </c>
      <c r="D68" s="87"/>
      <c r="E68" s="87"/>
      <c r="F68" s="110">
        <v>0</v>
      </c>
      <c r="G68" s="239"/>
      <c r="H68" s="119">
        <v>143880000</v>
      </c>
      <c r="I68" s="40"/>
      <c r="J68" s="110">
        <v>0</v>
      </c>
      <c r="K68" s="40"/>
      <c r="L68" s="117">
        <v>143880000</v>
      </c>
    </row>
    <row r="69" spans="1:12" ht="21" customHeight="1">
      <c r="C69" s="9" t="s">
        <v>219</v>
      </c>
      <c r="D69" s="87"/>
      <c r="E69" s="87"/>
      <c r="F69" s="110">
        <v>0</v>
      </c>
      <c r="G69" s="239"/>
      <c r="H69" s="119">
        <v>64020000</v>
      </c>
      <c r="I69" s="40"/>
      <c r="J69" s="110">
        <v>0</v>
      </c>
      <c r="K69" s="40"/>
      <c r="L69" s="117">
        <v>64020000</v>
      </c>
    </row>
    <row r="70" spans="1:12" ht="21" customHeight="1">
      <c r="C70" s="9" t="s">
        <v>196</v>
      </c>
      <c r="D70" s="87"/>
      <c r="E70" s="87"/>
      <c r="F70" s="110">
        <v>0</v>
      </c>
      <c r="G70" s="239"/>
      <c r="H70" s="110">
        <v>0</v>
      </c>
      <c r="I70" s="40"/>
      <c r="J70" s="48">
        <v>7650000</v>
      </c>
      <c r="K70" s="40"/>
      <c r="L70" s="110">
        <v>0</v>
      </c>
    </row>
    <row r="71" spans="1:12" s="22" customFormat="1" ht="21" customHeight="1">
      <c r="D71" s="22" t="s">
        <v>178</v>
      </c>
      <c r="F71" s="216">
        <f>SUM(F53:F70)</f>
        <v>-19135506</v>
      </c>
      <c r="G71" s="244"/>
      <c r="H71" s="52">
        <f>SUM(H53:H70)</f>
        <v>157684075</v>
      </c>
      <c r="I71" s="81"/>
      <c r="J71" s="216">
        <f>SUM(J53:J70)</f>
        <v>-16297023</v>
      </c>
      <c r="K71" s="81"/>
      <c r="L71" s="52">
        <f>SUM(L53:L70)</f>
        <v>149105126</v>
      </c>
    </row>
    <row r="72" spans="1:12" ht="21" customHeight="1">
      <c r="F72" s="48"/>
      <c r="G72" s="239"/>
      <c r="H72" s="49"/>
      <c r="I72" s="239"/>
      <c r="J72" s="50"/>
      <c r="K72" s="239"/>
      <c r="L72" s="51"/>
    </row>
    <row r="73" spans="1:12" s="22" customFormat="1" ht="21" customHeight="1">
      <c r="A73" s="22" t="s">
        <v>67</v>
      </c>
      <c r="F73" s="55"/>
      <c r="G73" s="244"/>
      <c r="H73" s="54"/>
      <c r="I73" s="244"/>
      <c r="J73" s="56"/>
      <c r="K73" s="244"/>
      <c r="L73" s="54"/>
    </row>
    <row r="74" spans="1:12" ht="21" customHeight="1">
      <c r="C74" s="9" t="s">
        <v>86</v>
      </c>
      <c r="D74" s="87"/>
      <c r="E74" s="87"/>
      <c r="F74" s="48">
        <v>200000</v>
      </c>
      <c r="G74" s="51"/>
      <c r="H74" s="117">
        <v>3389000</v>
      </c>
      <c r="I74" s="50"/>
      <c r="J74" s="110">
        <v>0</v>
      </c>
      <c r="K74" s="40"/>
      <c r="L74" s="117">
        <v>2170000</v>
      </c>
    </row>
    <row r="75" spans="1:12" ht="21" customHeight="1">
      <c r="C75" s="9" t="s">
        <v>128</v>
      </c>
      <c r="D75" s="87"/>
      <c r="E75" s="87"/>
      <c r="F75" s="48">
        <v>-260000</v>
      </c>
      <c r="G75" s="51"/>
      <c r="H75" s="117">
        <v>-15630000</v>
      </c>
      <c r="I75" s="50"/>
      <c r="J75" s="110">
        <v>0</v>
      </c>
      <c r="K75" s="40"/>
      <c r="L75" s="117">
        <v>-14170000</v>
      </c>
    </row>
    <row r="76" spans="1:12" ht="21" customHeight="1">
      <c r="C76" s="9" t="s">
        <v>193</v>
      </c>
      <c r="D76" s="87"/>
      <c r="E76" s="87"/>
      <c r="F76" s="48">
        <v>-119000</v>
      </c>
      <c r="G76" s="51"/>
      <c r="H76" s="110">
        <v>0</v>
      </c>
      <c r="I76" s="50"/>
      <c r="J76" s="110">
        <v>0</v>
      </c>
      <c r="K76" s="40"/>
      <c r="L76" s="110">
        <v>0</v>
      </c>
    </row>
    <row r="77" spans="1:12" ht="21" customHeight="1">
      <c r="C77" s="9" t="s">
        <v>108</v>
      </c>
      <c r="F77" s="110">
        <v>0</v>
      </c>
      <c r="G77" s="53"/>
      <c r="H77" s="119">
        <v>1155</v>
      </c>
      <c r="I77" s="53"/>
      <c r="J77" s="110">
        <v>0</v>
      </c>
      <c r="K77" s="244"/>
      <c r="L77" s="117">
        <v>1155</v>
      </c>
    </row>
    <row r="78" spans="1:12" ht="21" customHeight="1">
      <c r="C78" s="9" t="s">
        <v>217</v>
      </c>
      <c r="F78" s="110">
        <v>0</v>
      </c>
      <c r="G78" s="53"/>
      <c r="H78" s="119">
        <v>625000</v>
      </c>
      <c r="I78" s="53"/>
      <c r="J78" s="110">
        <v>0</v>
      </c>
      <c r="K78" s="244"/>
      <c r="L78" s="110">
        <v>0</v>
      </c>
    </row>
    <row r="79" spans="1:12" s="22" customFormat="1" ht="21" customHeight="1">
      <c r="A79" s="9"/>
      <c r="B79" s="9"/>
      <c r="C79" s="9" t="s">
        <v>84</v>
      </c>
      <c r="D79" s="9"/>
      <c r="E79" s="9"/>
      <c r="F79" s="48">
        <v>-711930</v>
      </c>
      <c r="G79" s="239"/>
      <c r="H79" s="117">
        <v>-652981</v>
      </c>
      <c r="I79" s="40"/>
      <c r="J79" s="48">
        <v>-711931</v>
      </c>
      <c r="K79" s="40"/>
      <c r="L79" s="117">
        <v>-652981</v>
      </c>
    </row>
    <row r="80" spans="1:12" s="22" customFormat="1" ht="21" customHeight="1">
      <c r="A80" s="9"/>
      <c r="B80" s="9"/>
      <c r="C80" s="9" t="s">
        <v>79</v>
      </c>
      <c r="D80" s="9"/>
      <c r="E80" s="9"/>
      <c r="F80" s="48">
        <v>-2635286</v>
      </c>
      <c r="G80" s="239"/>
      <c r="H80" s="119">
        <v>-2489642</v>
      </c>
      <c r="I80" s="40"/>
      <c r="J80" s="50">
        <v>-570597</v>
      </c>
      <c r="K80" s="40"/>
      <c r="L80" s="119">
        <v>-707639</v>
      </c>
    </row>
    <row r="81" spans="1:12" ht="21" customHeight="1">
      <c r="C81" s="9" t="s">
        <v>194</v>
      </c>
      <c r="F81" s="48">
        <v>-7350000</v>
      </c>
      <c r="G81" s="53"/>
      <c r="H81" s="110">
        <v>0</v>
      </c>
      <c r="I81" s="53"/>
      <c r="J81" s="110">
        <v>0</v>
      </c>
      <c r="K81" s="244"/>
      <c r="L81" s="110">
        <v>0</v>
      </c>
    </row>
    <row r="82" spans="1:12" s="22" customFormat="1" ht="21" customHeight="1">
      <c r="D82" s="22" t="s">
        <v>179</v>
      </c>
      <c r="F82" s="216">
        <f>SUM(F74:F81)</f>
        <v>-10876216</v>
      </c>
      <c r="G82" s="244"/>
      <c r="H82" s="52">
        <f>SUM(H74:H81)</f>
        <v>-14757468</v>
      </c>
      <c r="I82" s="81"/>
      <c r="J82" s="216">
        <f>SUM(J74:J81)</f>
        <v>-1282528</v>
      </c>
      <c r="K82" s="81"/>
      <c r="L82" s="52">
        <f>SUM(L74:L81)</f>
        <v>-13359465</v>
      </c>
    </row>
    <row r="83" spans="1:12" s="22" customFormat="1" ht="21" customHeight="1">
      <c r="A83" s="22" t="s">
        <v>104</v>
      </c>
      <c r="F83" s="219">
        <f>F82+F71+F44</f>
        <v>-23530426</v>
      </c>
      <c r="G83" s="81"/>
      <c r="H83" s="55">
        <f>H82+H71+H44</f>
        <v>101692741</v>
      </c>
      <c r="I83" s="81"/>
      <c r="J83" s="219">
        <f>J82+J71+J44</f>
        <v>-26000758</v>
      </c>
      <c r="K83" s="81"/>
      <c r="L83" s="55">
        <f>L82+L71+L44</f>
        <v>99213544</v>
      </c>
    </row>
    <row r="84" spans="1:12" s="22" customFormat="1" ht="21" customHeight="1">
      <c r="A84" s="9"/>
      <c r="C84" s="9" t="s">
        <v>123</v>
      </c>
      <c r="F84" s="39">
        <v>135571738</v>
      </c>
      <c r="G84" s="239"/>
      <c r="H84" s="50">
        <v>88772</v>
      </c>
      <c r="I84" s="40"/>
      <c r="J84" s="50">
        <v>85677576</v>
      </c>
      <c r="K84" s="40"/>
      <c r="L84" s="50">
        <v>29134</v>
      </c>
    </row>
    <row r="85" spans="1:12" s="22" customFormat="1" ht="21" customHeight="1">
      <c r="A85" s="9"/>
      <c r="C85" s="9" t="s">
        <v>132</v>
      </c>
      <c r="F85" s="39">
        <v>59608</v>
      </c>
      <c r="G85" s="239"/>
      <c r="H85" s="50">
        <v>773435</v>
      </c>
      <c r="I85" s="40"/>
      <c r="J85" s="110">
        <v>0</v>
      </c>
      <c r="K85" s="40"/>
      <c r="L85" s="110">
        <v>0</v>
      </c>
    </row>
    <row r="86" spans="1:12" s="27" customFormat="1" ht="21" customHeight="1" thickBot="1">
      <c r="A86" s="22" t="s">
        <v>124</v>
      </c>
      <c r="C86" s="140"/>
      <c r="F86" s="57">
        <f>SUM(F83:F85)</f>
        <v>112100920</v>
      </c>
      <c r="G86" s="53"/>
      <c r="H86" s="57">
        <f>SUM(H83:H85)</f>
        <v>102554948</v>
      </c>
      <c r="I86" s="55"/>
      <c r="J86" s="57">
        <f>SUM(J83:J85)</f>
        <v>59676818</v>
      </c>
      <c r="K86" s="81"/>
      <c r="L86" s="57">
        <f>SUM(L83:L85)</f>
        <v>99242678</v>
      </c>
    </row>
    <row r="87" spans="1:12" ht="21" customHeight="1" thickTop="1"/>
    <row r="88" spans="1:12" ht="21" customHeight="1">
      <c r="H88" s="40"/>
      <c r="L88" s="40"/>
    </row>
    <row r="89" spans="1:12" ht="21" customHeight="1">
      <c r="F89" s="39"/>
      <c r="H89" s="4"/>
      <c r="J89" s="49"/>
      <c r="L89" s="4"/>
    </row>
  </sheetData>
  <mergeCells count="6">
    <mergeCell ref="F4:L4"/>
    <mergeCell ref="F5:H5"/>
    <mergeCell ref="J5:L5"/>
    <mergeCell ref="F49:L49"/>
    <mergeCell ref="F50:H50"/>
    <mergeCell ref="J50:L50"/>
  </mergeCells>
  <pageMargins left="0.74803149606299213" right="0.51181102362204722" top="0.74803149606299213" bottom="0.47244094488188981" header="0.31496062992125984" footer="0.23622047244094491"/>
  <pageSetup paperSize="9" scale="73" firstPageNumber="9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 </vt:lpstr>
      <vt:lpstr>PL9M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'PL3M '!Print_Area</vt:lpstr>
      <vt:lpstr>PL9M!Print_Area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2025-11-13T02:56:04Z</cp:lastPrinted>
  <dcterms:created xsi:type="dcterms:W3CDTF">2003-04-30T06:44:25Z</dcterms:created>
  <dcterms:modified xsi:type="dcterms:W3CDTF">2025-11-14T02:20:32Z</dcterms:modified>
</cp:coreProperties>
</file>